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4C7FD31B-B021-4D9A-8B92-008E2CDE0253}"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NN'!$A$4:$R$299</definedName>
    <definedName name="_xlnm._FilterDatabase" localSheetId="1" hidden="1">'ĐẤT PNN'!$A$5:$AL$299</definedName>
    <definedName name="_xlnm._FilterDatabase" localSheetId="0" hidden="1">'Đầu vào (2)'!$A$1:$WWX$287</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NN'!$A$1:$R$299</definedName>
    <definedName name="_xlnm.Print_Area" localSheetId="1">'ĐẤT PNN'!$A$1:$L$299</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6" i="13" l="1"/>
  <c r="C203" i="11"/>
  <c r="C204" i="11"/>
  <c r="C205" i="11"/>
  <c r="C206" i="11"/>
  <c r="C207" i="11"/>
  <c r="C208" i="11"/>
  <c r="C119" i="11"/>
  <c r="C120" i="11"/>
  <c r="C121" i="11"/>
  <c r="C122" i="11"/>
  <c r="C123" i="11"/>
  <c r="C124" i="11"/>
  <c r="C202" i="11"/>
  <c r="C118" i="11"/>
  <c r="AI90" i="13"/>
  <c r="AH90" i="13"/>
  <c r="AG90" i="13"/>
  <c r="AF90" i="13"/>
  <c r="AI83" i="13"/>
  <c r="AH83" i="13"/>
  <c r="AG83" i="13"/>
  <c r="AF83" i="13"/>
  <c r="AI76" i="13"/>
  <c r="AH76" i="13"/>
  <c r="AG76" i="13"/>
  <c r="AF76" i="13"/>
  <c r="AI69" i="13"/>
  <c r="AH69" i="13"/>
  <c r="AG69" i="13"/>
  <c r="AF69"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AI6" i="13"/>
  <c r="AH6" i="13"/>
  <c r="AG6" i="13"/>
  <c r="AF6" i="13"/>
  <c r="Z90" i="13"/>
  <c r="Y90" i="13"/>
  <c r="X90" i="13"/>
  <c r="W90" i="13"/>
  <c r="Z83" i="13"/>
  <c r="Y83" i="13"/>
  <c r="X83" i="13"/>
  <c r="W83" i="13"/>
  <c r="Z76" i="13"/>
  <c r="Y76" i="13"/>
  <c r="X76" i="13"/>
  <c r="W76" i="13"/>
  <c r="Z69" i="13"/>
  <c r="Y69" i="13"/>
  <c r="X69" i="13"/>
  <c r="W69"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Z6" i="13"/>
  <c r="Y6" i="13"/>
  <c r="X6" i="13"/>
  <c r="W6" i="13"/>
  <c r="AI293" i="13"/>
  <c r="AH293" i="13"/>
  <c r="AG293" i="13"/>
  <c r="AF293" i="13"/>
  <c r="AI286" i="13"/>
  <c r="AH286" i="13"/>
  <c r="AG286" i="13"/>
  <c r="AF286" i="13"/>
  <c r="AI279" i="13"/>
  <c r="AH279" i="13"/>
  <c r="AG279" i="13"/>
  <c r="AF279" i="13"/>
  <c r="AI272" i="13"/>
  <c r="AH272" i="13"/>
  <c r="AG272" i="13"/>
  <c r="AF272" i="13"/>
  <c r="AI265" i="13"/>
  <c r="AH265" i="13"/>
  <c r="AG265" i="13"/>
  <c r="AF265" i="13"/>
  <c r="AI258" i="13"/>
  <c r="AH258" i="13"/>
  <c r="AG258" i="13"/>
  <c r="AF258" i="13"/>
  <c r="AI251" i="13"/>
  <c r="AH251" i="13"/>
  <c r="AG251" i="13"/>
  <c r="AF251" i="13"/>
  <c r="AI244" i="13"/>
  <c r="AH244" i="13"/>
  <c r="AG244" i="13"/>
  <c r="AF244" i="13"/>
  <c r="AI237" i="13"/>
  <c r="AH237" i="13"/>
  <c r="AG237" i="13"/>
  <c r="AF237" i="13"/>
  <c r="AI230" i="13"/>
  <c r="AH230" i="13"/>
  <c r="AG230" i="13"/>
  <c r="AF230" i="13"/>
  <c r="AI223" i="13"/>
  <c r="AH223" i="13"/>
  <c r="AG223" i="13"/>
  <c r="AF223" i="13"/>
  <c r="AI216" i="13"/>
  <c r="AH216" i="13"/>
  <c r="AG216" i="13"/>
  <c r="AF216" i="13"/>
  <c r="AI209" i="13"/>
  <c r="AH209" i="13"/>
  <c r="AG209" i="13"/>
  <c r="AF209" i="13"/>
  <c r="AI202" i="13"/>
  <c r="AH202" i="13"/>
  <c r="AG202" i="13"/>
  <c r="AF202" i="13"/>
  <c r="AI195" i="13"/>
  <c r="AH195" i="13"/>
  <c r="AG195" i="13"/>
  <c r="AF195" i="13"/>
  <c r="AI188" i="13"/>
  <c r="AH188" i="13"/>
  <c r="AG188" i="13"/>
  <c r="AF188" i="13"/>
  <c r="AI181" i="13"/>
  <c r="AH181" i="13"/>
  <c r="AG181" i="13"/>
  <c r="AF181" i="13"/>
  <c r="AI174" i="13"/>
  <c r="AH174" i="13"/>
  <c r="AG174" i="13"/>
  <c r="AF174" i="13"/>
  <c r="AI167" i="13"/>
  <c r="AH167" i="13"/>
  <c r="AG167" i="13"/>
  <c r="AF167" i="13"/>
  <c r="AI160" i="13"/>
  <c r="AH160" i="13"/>
  <c r="AG160" i="13"/>
  <c r="AF160" i="13"/>
  <c r="AI153" i="13"/>
  <c r="AH153" i="13"/>
  <c r="AG153" i="13"/>
  <c r="AF153" i="13"/>
  <c r="AI146" i="13"/>
  <c r="AH146" i="13"/>
  <c r="AG146" i="13"/>
  <c r="AF146" i="13"/>
  <c r="AI139" i="13"/>
  <c r="AH139" i="13"/>
  <c r="AG139" i="13"/>
  <c r="AF139" i="13"/>
  <c r="AI132" i="13"/>
  <c r="AH132" i="13"/>
  <c r="AG132" i="13"/>
  <c r="AF132" i="13"/>
  <c r="AI125" i="13"/>
  <c r="AH125" i="13"/>
  <c r="AG125" i="13"/>
  <c r="AF125" i="13"/>
  <c r="AI118" i="13"/>
  <c r="AH118" i="13"/>
  <c r="AG118" i="13"/>
  <c r="AF118" i="13"/>
  <c r="AI111" i="13"/>
  <c r="AH111" i="13"/>
  <c r="AG111" i="13"/>
  <c r="AF111" i="13"/>
  <c r="AI104" i="13"/>
  <c r="AH104" i="13"/>
  <c r="AG104" i="13"/>
  <c r="AF104" i="13"/>
  <c r="AI97" i="13"/>
  <c r="AH97" i="13"/>
  <c r="AG97" i="13"/>
  <c r="AF97" i="13"/>
  <c r="AI62" i="13"/>
  <c r="AH62" i="13"/>
  <c r="AG62" i="13"/>
  <c r="AF62" i="13"/>
  <c r="AA6" i="13"/>
  <c r="AB7" i="13"/>
  <c r="AB8" i="13" s="1"/>
  <c r="AF8" i="13" s="1"/>
  <c r="AC7" i="13"/>
  <c r="AC8" i="13" s="1"/>
  <c r="AG8" i="13" s="1"/>
  <c r="AD7" i="13"/>
  <c r="AH7" i="13" s="1"/>
  <c r="AE7" i="13"/>
  <c r="AE8" i="13" s="1"/>
  <c r="AI8" i="13" s="1"/>
  <c r="AA13" i="13"/>
  <c r="AB14" i="13"/>
  <c r="AB15" i="13" s="1"/>
  <c r="AF15" i="13" s="1"/>
  <c r="AC14" i="13"/>
  <c r="AG14" i="13" s="1"/>
  <c r="AD14" i="13"/>
  <c r="AH14" i="13" s="1"/>
  <c r="AE14" i="13"/>
  <c r="AE15" i="13" s="1"/>
  <c r="AI15" i="13" s="1"/>
  <c r="AA20" i="13"/>
  <c r="AB21" i="13"/>
  <c r="AB22" i="13" s="1"/>
  <c r="AF22" i="13" s="1"/>
  <c r="AC21" i="13"/>
  <c r="AG21" i="13" s="1"/>
  <c r="AD21" i="13"/>
  <c r="AD22" i="13" s="1"/>
  <c r="AH22" i="13" s="1"/>
  <c r="AE21" i="13"/>
  <c r="AE22" i="13" s="1"/>
  <c r="AI22" i="13" s="1"/>
  <c r="AB28" i="13"/>
  <c r="AB29" i="13" s="1"/>
  <c r="AF29" i="13" s="1"/>
  <c r="AC28" i="13"/>
  <c r="AC29" i="13" s="1"/>
  <c r="AG29" i="13" s="1"/>
  <c r="AD28" i="13"/>
  <c r="AD29" i="13" s="1"/>
  <c r="AD30" i="13" s="1"/>
  <c r="AH30" i="13" s="1"/>
  <c r="AE28" i="13"/>
  <c r="AE29" i="13" s="1"/>
  <c r="AI29" i="13" s="1"/>
  <c r="AA34" i="13"/>
  <c r="AB35" i="13"/>
  <c r="AB36" i="13" s="1"/>
  <c r="AF36" i="13" s="1"/>
  <c r="AC35" i="13"/>
  <c r="AC36" i="13" s="1"/>
  <c r="AG36" i="13" s="1"/>
  <c r="AD35" i="13"/>
  <c r="AH35" i="13" s="1"/>
  <c r="AE35" i="13"/>
  <c r="AE36" i="13" s="1"/>
  <c r="AI36" i="13" s="1"/>
  <c r="AA41" i="13"/>
  <c r="AB42" i="13"/>
  <c r="AB43" i="13" s="1"/>
  <c r="AF43" i="13" s="1"/>
  <c r="AC42" i="13"/>
  <c r="AC43" i="13" s="1"/>
  <c r="AG43" i="13" s="1"/>
  <c r="AD42" i="13"/>
  <c r="AH42" i="13" s="1"/>
  <c r="AE42" i="13"/>
  <c r="AI42" i="13" s="1"/>
  <c r="AA48" i="13"/>
  <c r="AB49" i="13"/>
  <c r="AF49" i="13" s="1"/>
  <c r="AC49" i="13"/>
  <c r="AC50" i="13" s="1"/>
  <c r="AG50" i="13" s="1"/>
  <c r="AD49" i="13"/>
  <c r="AD50" i="13" s="1"/>
  <c r="AD51" i="13" s="1"/>
  <c r="AH51" i="13" s="1"/>
  <c r="AE49" i="13"/>
  <c r="AE50" i="13" s="1"/>
  <c r="AI50" i="13" s="1"/>
  <c r="AA55" i="13"/>
  <c r="AB56" i="13"/>
  <c r="AB57" i="13" s="1"/>
  <c r="AF57" i="13" s="1"/>
  <c r="AC56" i="13"/>
  <c r="AC57" i="13" s="1"/>
  <c r="AG57" i="13" s="1"/>
  <c r="AD56" i="13"/>
  <c r="AH56" i="13" s="1"/>
  <c r="AE56" i="13"/>
  <c r="AE57" i="13" s="1"/>
  <c r="AI57" i="13" s="1"/>
  <c r="AA69" i="13"/>
  <c r="AB70" i="13"/>
  <c r="AB71" i="13" s="1"/>
  <c r="AF71" i="13" s="1"/>
  <c r="AC70" i="13"/>
  <c r="AC71" i="13" s="1"/>
  <c r="AG71" i="13" s="1"/>
  <c r="AD70" i="13"/>
  <c r="AD71" i="13" s="1"/>
  <c r="AH71" i="13" s="1"/>
  <c r="AE70" i="13"/>
  <c r="AE71" i="13" s="1"/>
  <c r="AI71" i="13" s="1"/>
  <c r="AA76" i="13"/>
  <c r="AB77" i="13"/>
  <c r="AF77" i="13" s="1"/>
  <c r="AC77" i="13"/>
  <c r="AC78" i="13" s="1"/>
  <c r="AG78" i="13" s="1"/>
  <c r="AD77" i="13"/>
  <c r="AH77" i="13" s="1"/>
  <c r="AE77" i="13"/>
  <c r="AI77" i="13" s="1"/>
  <c r="AA83" i="13"/>
  <c r="AB84" i="13"/>
  <c r="AF84" i="13" s="1"/>
  <c r="AC84" i="13"/>
  <c r="AC85" i="13" s="1"/>
  <c r="AG85" i="13" s="1"/>
  <c r="AD84" i="13"/>
  <c r="AH84" i="13" s="1"/>
  <c r="AE84" i="13"/>
  <c r="AE85" i="13" s="1"/>
  <c r="AI85" i="13" s="1"/>
  <c r="AB91" i="13"/>
  <c r="AF91" i="13" s="1"/>
  <c r="AC91" i="13"/>
  <c r="AC92" i="13" s="1"/>
  <c r="AG92" i="13" s="1"/>
  <c r="AD91" i="13"/>
  <c r="AD92" i="13" s="1"/>
  <c r="AH92" i="13" s="1"/>
  <c r="AE91" i="13"/>
  <c r="AI91" i="13" s="1"/>
  <c r="W62" i="13"/>
  <c r="X62" i="13"/>
  <c r="Y62" i="13"/>
  <c r="Z62" i="13"/>
  <c r="AB63" i="13"/>
  <c r="AF63" i="13" s="1"/>
  <c r="AC63" i="13"/>
  <c r="AG63" i="13" s="1"/>
  <c r="AD63" i="13"/>
  <c r="AH63" i="13" s="1"/>
  <c r="AE63" i="13"/>
  <c r="AE64" i="13" s="1"/>
  <c r="AE65" i="13" s="1"/>
  <c r="AI65" i="13" s="1"/>
  <c r="W97" i="13"/>
  <c r="X97" i="13"/>
  <c r="Y97" i="13"/>
  <c r="Z97" i="13"/>
  <c r="AB98" i="13"/>
  <c r="AB99" i="13" s="1"/>
  <c r="AF99" i="13" s="1"/>
  <c r="AC98" i="13"/>
  <c r="AG98" i="13" s="1"/>
  <c r="AD98" i="13"/>
  <c r="AD99" i="13" s="1"/>
  <c r="AD100" i="13" s="1"/>
  <c r="AH100" i="13" s="1"/>
  <c r="AE98" i="13"/>
  <c r="AI98" i="13" s="1"/>
  <c r="W104" i="13"/>
  <c r="X104" i="13"/>
  <c r="Y104" i="13"/>
  <c r="Z104" i="13"/>
  <c r="AB105" i="13"/>
  <c r="AF105" i="13" s="1"/>
  <c r="AC105" i="13"/>
  <c r="AG105" i="13" s="1"/>
  <c r="AD105" i="13"/>
  <c r="AH105" i="13" s="1"/>
  <c r="AE105" i="13"/>
  <c r="AI105" i="13" s="1"/>
  <c r="W111" i="13"/>
  <c r="X111" i="13"/>
  <c r="Y111" i="13"/>
  <c r="Z111" i="13"/>
  <c r="AB112" i="13"/>
  <c r="AF112" i="13" s="1"/>
  <c r="AC112" i="13"/>
  <c r="AG112" i="13" s="1"/>
  <c r="AD112" i="13"/>
  <c r="AH112" i="13" s="1"/>
  <c r="AE112" i="13"/>
  <c r="AI112" i="13" s="1"/>
  <c r="W118" i="13"/>
  <c r="X118" i="13"/>
  <c r="Y118" i="13"/>
  <c r="Z118" i="13"/>
  <c r="AB119" i="13"/>
  <c r="AF119" i="13" s="1"/>
  <c r="AC119" i="13"/>
  <c r="AC120" i="13" s="1"/>
  <c r="AC121" i="13" s="1"/>
  <c r="AG121" i="13" s="1"/>
  <c r="AD119" i="13"/>
  <c r="AD120" i="13" s="1"/>
  <c r="AH120" i="13" s="1"/>
  <c r="AE119" i="13"/>
  <c r="AI119" i="13" s="1"/>
  <c r="W125" i="13"/>
  <c r="X125" i="13"/>
  <c r="Y125" i="13"/>
  <c r="Z125" i="13"/>
  <c r="AB126" i="13"/>
  <c r="AB127" i="13" s="1"/>
  <c r="AF127" i="13" s="1"/>
  <c r="AC126" i="13"/>
  <c r="AG126" i="13" s="1"/>
  <c r="AD126" i="13"/>
  <c r="AH126" i="13" s="1"/>
  <c r="AE126" i="13"/>
  <c r="AI126" i="13" s="1"/>
  <c r="W132" i="13"/>
  <c r="X132" i="13"/>
  <c r="Y132" i="13"/>
  <c r="Z132" i="13"/>
  <c r="AB133" i="13"/>
  <c r="AB134" i="13" s="1"/>
  <c r="AF134" i="13" s="1"/>
  <c r="AC133" i="13"/>
  <c r="AG133" i="13" s="1"/>
  <c r="AD133" i="13"/>
  <c r="AH133" i="13" s="1"/>
  <c r="AE133" i="13"/>
  <c r="AI133" i="13" s="1"/>
  <c r="W139" i="13"/>
  <c r="X139" i="13"/>
  <c r="Y139" i="13"/>
  <c r="Z139" i="13"/>
  <c r="AB140" i="13"/>
  <c r="AB141" i="13" s="1"/>
  <c r="AF141" i="13" s="1"/>
  <c r="AC140" i="13"/>
  <c r="AG140" i="13" s="1"/>
  <c r="AD140" i="13"/>
  <c r="AD141" i="13" s="1"/>
  <c r="AD142" i="13" s="1"/>
  <c r="AH142" i="13" s="1"/>
  <c r="AE140" i="13"/>
  <c r="AI140" i="13" s="1"/>
  <c r="W146" i="13"/>
  <c r="X146" i="13"/>
  <c r="Y146" i="13"/>
  <c r="Z146" i="13"/>
  <c r="AB147" i="13"/>
  <c r="AF147" i="13" s="1"/>
  <c r="AC147" i="13"/>
  <c r="AG147" i="13" s="1"/>
  <c r="AD147" i="13"/>
  <c r="AD148" i="13" s="1"/>
  <c r="AH148" i="13" s="1"/>
  <c r="AE147" i="13"/>
  <c r="AI147" i="13" s="1"/>
  <c r="W153" i="13"/>
  <c r="X153" i="13"/>
  <c r="Y153" i="13"/>
  <c r="Z153" i="13"/>
  <c r="AB154" i="13"/>
  <c r="AF154" i="13" s="1"/>
  <c r="AC154" i="13"/>
  <c r="AC155" i="13" s="1"/>
  <c r="AG155" i="13" s="1"/>
  <c r="AD154" i="13"/>
  <c r="AH154" i="13" s="1"/>
  <c r="AE154" i="13"/>
  <c r="AE155" i="13" s="1"/>
  <c r="AI155" i="13" s="1"/>
  <c r="W160" i="13"/>
  <c r="X160" i="13"/>
  <c r="Y160" i="13"/>
  <c r="Z160" i="13"/>
  <c r="AB161" i="13"/>
  <c r="AF161" i="13" s="1"/>
  <c r="AC161" i="13"/>
  <c r="AG161" i="13" s="1"/>
  <c r="AD161" i="13"/>
  <c r="AH161" i="13" s="1"/>
  <c r="AE161" i="13"/>
  <c r="AE162" i="13" s="1"/>
  <c r="AI162" i="13" s="1"/>
  <c r="W167" i="13"/>
  <c r="X167" i="13"/>
  <c r="Y167" i="13"/>
  <c r="Z167" i="13"/>
  <c r="AB168" i="13"/>
  <c r="AF168" i="13" s="1"/>
  <c r="AC168" i="13"/>
  <c r="AG168" i="13" s="1"/>
  <c r="AD168" i="13"/>
  <c r="AH168" i="13" s="1"/>
  <c r="AE168" i="13"/>
  <c r="AI168" i="13" s="1"/>
  <c r="W174" i="13"/>
  <c r="X174" i="13"/>
  <c r="Y174" i="13"/>
  <c r="Z174" i="13"/>
  <c r="AB175" i="13"/>
  <c r="AF175" i="13" s="1"/>
  <c r="AC175" i="13"/>
  <c r="AC176" i="13" s="1"/>
  <c r="AG176" i="13" s="1"/>
  <c r="AD175" i="13"/>
  <c r="AD176" i="13" s="1"/>
  <c r="AH176" i="13" s="1"/>
  <c r="AE175" i="13"/>
  <c r="AI175" i="13" s="1"/>
  <c r="W181" i="13"/>
  <c r="X181" i="13"/>
  <c r="Y181" i="13"/>
  <c r="Z181" i="13"/>
  <c r="AB182" i="13"/>
  <c r="AB183" i="13" s="1"/>
  <c r="AF183" i="13" s="1"/>
  <c r="AC182" i="13"/>
  <c r="AG182" i="13" s="1"/>
  <c r="AD182" i="13"/>
  <c r="AH182" i="13" s="1"/>
  <c r="AE182" i="13"/>
  <c r="AI182" i="13" s="1"/>
  <c r="W188" i="13"/>
  <c r="X188" i="13"/>
  <c r="Y188" i="13"/>
  <c r="Z188" i="13"/>
  <c r="AB189" i="13"/>
  <c r="AF189" i="13" s="1"/>
  <c r="AC189" i="13"/>
  <c r="AG189" i="13" s="1"/>
  <c r="AD189" i="13"/>
  <c r="AD190" i="13" s="1"/>
  <c r="AH190" i="13" s="1"/>
  <c r="AE189" i="13"/>
  <c r="AI189" i="13" s="1"/>
  <c r="W195" i="13"/>
  <c r="X195" i="13"/>
  <c r="Y195" i="13"/>
  <c r="Z195" i="13"/>
  <c r="AB196" i="13"/>
  <c r="AB197" i="13" s="1"/>
  <c r="AF197" i="13" s="1"/>
  <c r="AC196" i="13"/>
  <c r="AG196" i="13" s="1"/>
  <c r="AD196" i="13"/>
  <c r="AH196" i="13" s="1"/>
  <c r="AE196" i="13"/>
  <c r="AE197" i="13" s="1"/>
  <c r="AI197" i="13" s="1"/>
  <c r="W202" i="13"/>
  <c r="X202" i="13"/>
  <c r="Y202" i="13"/>
  <c r="Z202" i="13"/>
  <c r="AB203" i="13"/>
  <c r="AB204" i="13" s="1"/>
  <c r="AF204" i="13" s="1"/>
  <c r="AC203" i="13"/>
  <c r="AC204" i="13" s="1"/>
  <c r="AG204" i="13" s="1"/>
  <c r="AD203" i="13"/>
  <c r="AH203" i="13" s="1"/>
  <c r="AE203" i="13"/>
  <c r="AI203" i="13" s="1"/>
  <c r="W209" i="13"/>
  <c r="X209" i="13"/>
  <c r="Y209" i="13"/>
  <c r="Z209" i="13"/>
  <c r="AB210" i="13"/>
  <c r="AF210" i="13" s="1"/>
  <c r="AC210" i="13"/>
  <c r="AG210" i="13" s="1"/>
  <c r="AD210" i="13"/>
  <c r="AH210" i="13" s="1"/>
  <c r="AE210" i="13"/>
  <c r="AI210" i="13" s="1"/>
  <c r="W216" i="13"/>
  <c r="X216" i="13"/>
  <c r="Y216" i="13"/>
  <c r="Z216" i="13"/>
  <c r="AB217" i="13"/>
  <c r="AF217" i="13" s="1"/>
  <c r="AC217" i="13"/>
  <c r="AC218" i="13" s="1"/>
  <c r="AG218" i="13" s="1"/>
  <c r="AD217" i="13"/>
  <c r="AH217" i="13" s="1"/>
  <c r="AE217" i="13"/>
  <c r="AI217" i="13" s="1"/>
  <c r="W223" i="13"/>
  <c r="X223" i="13"/>
  <c r="Y223" i="13"/>
  <c r="Z223" i="13"/>
  <c r="AB224" i="13"/>
  <c r="AB225" i="13" s="1"/>
  <c r="AF225" i="13" s="1"/>
  <c r="AC224" i="13"/>
  <c r="AG224" i="13" s="1"/>
  <c r="AD224" i="13"/>
  <c r="AH224" i="13" s="1"/>
  <c r="AE224" i="13"/>
  <c r="AI224" i="13" s="1"/>
  <c r="W230" i="13"/>
  <c r="X230" i="13"/>
  <c r="Y230" i="13"/>
  <c r="Z230" i="13"/>
  <c r="AB231" i="13"/>
  <c r="AF231" i="13" s="1"/>
  <c r="AC231" i="13"/>
  <c r="AG231" i="13" s="1"/>
  <c r="AD231" i="13"/>
  <c r="AH231" i="13" s="1"/>
  <c r="AE231" i="13"/>
  <c r="AI231" i="13" s="1"/>
  <c r="W237" i="13"/>
  <c r="X237" i="13"/>
  <c r="Y237" i="13"/>
  <c r="Z237" i="13"/>
  <c r="AB238" i="13"/>
  <c r="AF238" i="13" s="1"/>
  <c r="AC238" i="13"/>
  <c r="AG238" i="13" s="1"/>
  <c r="AD238" i="13"/>
  <c r="AH238" i="13" s="1"/>
  <c r="AE238" i="13"/>
  <c r="AE239" i="13" s="1"/>
  <c r="AI239" i="13" s="1"/>
  <c r="W244" i="13"/>
  <c r="X244" i="13"/>
  <c r="Y244" i="13"/>
  <c r="Z244" i="13"/>
  <c r="AB245" i="13"/>
  <c r="AF245" i="13" s="1"/>
  <c r="AC245" i="13"/>
  <c r="AG245" i="13" s="1"/>
  <c r="AD245" i="13"/>
  <c r="AH245" i="13" s="1"/>
  <c r="AE245" i="13"/>
  <c r="AE246" i="13" s="1"/>
  <c r="AI246" i="13" s="1"/>
  <c r="W251" i="13"/>
  <c r="X251" i="13"/>
  <c r="Y251" i="13"/>
  <c r="Z251" i="13"/>
  <c r="AB252" i="13"/>
  <c r="AF252" i="13" s="1"/>
  <c r="AC252" i="13"/>
  <c r="AC253" i="13" s="1"/>
  <c r="AG253" i="13" s="1"/>
  <c r="AD252" i="13"/>
  <c r="AH252" i="13" s="1"/>
  <c r="AE252" i="13"/>
  <c r="AI252" i="13" s="1"/>
  <c r="W258" i="13"/>
  <c r="X258" i="13"/>
  <c r="Y258" i="13"/>
  <c r="Z258" i="13"/>
  <c r="AB259" i="13"/>
  <c r="AF259" i="13" s="1"/>
  <c r="AC259" i="13"/>
  <c r="AG259" i="13" s="1"/>
  <c r="AD259" i="13"/>
  <c r="AH259" i="13" s="1"/>
  <c r="AE259" i="13"/>
  <c r="AI259" i="13" s="1"/>
  <c r="W265" i="13"/>
  <c r="X265" i="13"/>
  <c r="Y265" i="13"/>
  <c r="Z265" i="13"/>
  <c r="AB266" i="13"/>
  <c r="AF266" i="13" s="1"/>
  <c r="AC266" i="13"/>
  <c r="AG266" i="13" s="1"/>
  <c r="AD266" i="13"/>
  <c r="AD267" i="13" s="1"/>
  <c r="AH267" i="13" s="1"/>
  <c r="AE266" i="13"/>
  <c r="AI266" i="13" s="1"/>
  <c r="W272" i="13"/>
  <c r="X272" i="13"/>
  <c r="Y272" i="13"/>
  <c r="Z272" i="13"/>
  <c r="AB273" i="13"/>
  <c r="AF273" i="13" s="1"/>
  <c r="AC273" i="13"/>
  <c r="AC274" i="13" s="1"/>
  <c r="AG274" i="13" s="1"/>
  <c r="AD273" i="13"/>
  <c r="AH273" i="13" s="1"/>
  <c r="AE273" i="13"/>
  <c r="AE274" i="13" s="1"/>
  <c r="AI274" i="13" s="1"/>
  <c r="W279" i="13"/>
  <c r="X279" i="13"/>
  <c r="Y279" i="13"/>
  <c r="Z279" i="13"/>
  <c r="AB280" i="13"/>
  <c r="AF280" i="13" s="1"/>
  <c r="AC280" i="13"/>
  <c r="AC281" i="13" s="1"/>
  <c r="AG281" i="13" s="1"/>
  <c r="AD280" i="13"/>
  <c r="AH280" i="13" s="1"/>
  <c r="AE280" i="13"/>
  <c r="AE281" i="13" s="1"/>
  <c r="AI281" i="13" s="1"/>
  <c r="W286" i="13"/>
  <c r="X286" i="13"/>
  <c r="Y286" i="13"/>
  <c r="Z286" i="13"/>
  <c r="AB287" i="13"/>
  <c r="AF287" i="13" s="1"/>
  <c r="AC287" i="13"/>
  <c r="AC288" i="13" s="1"/>
  <c r="AG288" i="13" s="1"/>
  <c r="AD287" i="13"/>
  <c r="AH287" i="13" s="1"/>
  <c r="AE287" i="13"/>
  <c r="AE288" i="13" s="1"/>
  <c r="AI288" i="13" s="1"/>
  <c r="W293" i="13"/>
  <c r="X293" i="13"/>
  <c r="Y293" i="13"/>
  <c r="Z293" i="13"/>
  <c r="AB294" i="13"/>
  <c r="AF294" i="13" s="1"/>
  <c r="AC294" i="13"/>
  <c r="AC295" i="13" s="1"/>
  <c r="AG295" i="13" s="1"/>
  <c r="AD294" i="13"/>
  <c r="AH294" i="13" s="1"/>
  <c r="AE294" i="13"/>
  <c r="AE295" i="13" s="1"/>
  <c r="AI295" i="13" s="1"/>
  <c r="V63" i="13"/>
  <c r="U63" i="13"/>
  <c r="U64" i="13" s="1"/>
  <c r="Y64" i="13" s="1"/>
  <c r="T63" i="13"/>
  <c r="X63" i="13" s="1"/>
  <c r="S63" i="13"/>
  <c r="O62" i="13"/>
  <c r="N62" i="13"/>
  <c r="H62" i="13" s="1"/>
  <c r="U63" i="11"/>
  <c r="U64" i="11" s="1"/>
  <c r="U65" i="11" s="1"/>
  <c r="U66" i="11" s="1"/>
  <c r="U67" i="11" s="1"/>
  <c r="U68" i="11" s="1"/>
  <c r="AA68" i="13" s="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F62" i="11"/>
  <c r="Y62" i="11" s="1"/>
  <c r="Y63" i="11" s="1"/>
  <c r="Y64" i="11" s="1"/>
  <c r="Y65" i="11" s="1"/>
  <c r="Y66" i="11" s="1"/>
  <c r="Y67" i="11" s="1"/>
  <c r="Y68" i="11" s="1"/>
  <c r="E62" i="11"/>
  <c r="X62" i="11" s="1"/>
  <c r="X63" i="11" s="1"/>
  <c r="X64" i="11" s="1"/>
  <c r="X65" i="11" s="1"/>
  <c r="X66" i="11" s="1"/>
  <c r="X67" i="11" s="1"/>
  <c r="X68" i="11" s="1"/>
  <c r="D62" i="11"/>
  <c r="K62" i="13" s="1"/>
  <c r="B62" i="11"/>
  <c r="Q62" i="11" s="1"/>
  <c r="V19" i="11"/>
  <c r="V26" i="11" s="1"/>
  <c r="V33" i="11" s="1"/>
  <c r="V40" i="11" s="1"/>
  <c r="V47" i="11" s="1"/>
  <c r="V54" i="11" s="1"/>
  <c r="V61" i="11" s="1"/>
  <c r="V75" i="11" s="1"/>
  <c r="V82" i="11" s="1"/>
  <c r="V89" i="11" s="1"/>
  <c r="V96" i="11" s="1"/>
  <c r="V103" i="11" s="1"/>
  <c r="V110" i="11" s="1"/>
  <c r="V117" i="11" s="1"/>
  <c r="V124" i="11" s="1"/>
  <c r="V131" i="11" s="1"/>
  <c r="V138" i="11" s="1"/>
  <c r="V145" i="11" s="1"/>
  <c r="V152" i="11" s="1"/>
  <c r="V159" i="11" s="1"/>
  <c r="V166" i="11" s="1"/>
  <c r="V173" i="11" s="1"/>
  <c r="V180" i="11" s="1"/>
  <c r="V187" i="11" s="1"/>
  <c r="V194" i="11" s="1"/>
  <c r="V201" i="11" s="1"/>
  <c r="V208" i="11" s="1"/>
  <c r="V215" i="11" s="1"/>
  <c r="V222" i="11" s="1"/>
  <c r="V229" i="11" s="1"/>
  <c r="V236" i="11" s="1"/>
  <c r="V243" i="11" s="1"/>
  <c r="V250" i="11" s="1"/>
  <c r="V257" i="11" s="1"/>
  <c r="V264" i="11" s="1"/>
  <c r="V271" i="11" s="1"/>
  <c r="V278" i="11" s="1"/>
  <c r="V285" i="11" s="1"/>
  <c r="V292" i="11" s="1"/>
  <c r="V299" i="11" s="1"/>
  <c r="V18" i="11"/>
  <c r="V25" i="11" s="1"/>
  <c r="V32" i="11" s="1"/>
  <c r="V39" i="11" s="1"/>
  <c r="V46" i="11" s="1"/>
  <c r="V53" i="11" s="1"/>
  <c r="V60" i="11" s="1"/>
  <c r="V74" i="11" s="1"/>
  <c r="V81" i="11" s="1"/>
  <c r="V88" i="11" s="1"/>
  <c r="V95" i="11" s="1"/>
  <c r="V102" i="11" s="1"/>
  <c r="V109" i="11" s="1"/>
  <c r="V116" i="11" s="1"/>
  <c r="V123" i="11" s="1"/>
  <c r="V130" i="11" s="1"/>
  <c r="V137" i="11" s="1"/>
  <c r="V144" i="11" s="1"/>
  <c r="V151" i="11" s="1"/>
  <c r="V158" i="11" s="1"/>
  <c r="V165" i="11" s="1"/>
  <c r="V172" i="11" s="1"/>
  <c r="V179" i="11" s="1"/>
  <c r="V186" i="11" s="1"/>
  <c r="V193" i="11" s="1"/>
  <c r="V200" i="11" s="1"/>
  <c r="V207" i="11" s="1"/>
  <c r="V214" i="11" s="1"/>
  <c r="V221" i="11" s="1"/>
  <c r="V228" i="11" s="1"/>
  <c r="V235" i="11" s="1"/>
  <c r="V242" i="11" s="1"/>
  <c r="V249" i="11" s="1"/>
  <c r="V256" i="11" s="1"/>
  <c r="V263" i="11" s="1"/>
  <c r="V270" i="11" s="1"/>
  <c r="V277" i="11" s="1"/>
  <c r="V284" i="11" s="1"/>
  <c r="V291" i="11" s="1"/>
  <c r="V298" i="11" s="1"/>
  <c r="V17" i="11"/>
  <c r="V24" i="11" s="1"/>
  <c r="V31" i="11" s="1"/>
  <c r="V38" i="11" s="1"/>
  <c r="V45" i="11" s="1"/>
  <c r="V52" i="11" s="1"/>
  <c r="V59" i="11" s="1"/>
  <c r="V73" i="11" s="1"/>
  <c r="V80" i="11" s="1"/>
  <c r="V87" i="11" s="1"/>
  <c r="V94" i="11" s="1"/>
  <c r="V101" i="11" s="1"/>
  <c r="V108" i="11" s="1"/>
  <c r="V115" i="11" s="1"/>
  <c r="V122" i="11" s="1"/>
  <c r="V129" i="11" s="1"/>
  <c r="V136" i="11" s="1"/>
  <c r="V143" i="11" s="1"/>
  <c r="V150" i="11" s="1"/>
  <c r="V157" i="11" s="1"/>
  <c r="V164" i="11" s="1"/>
  <c r="V171" i="11" s="1"/>
  <c r="V178" i="11" s="1"/>
  <c r="V185" i="11" s="1"/>
  <c r="V192" i="11" s="1"/>
  <c r="V199" i="11" s="1"/>
  <c r="V206" i="11" s="1"/>
  <c r="V213" i="11" s="1"/>
  <c r="V220" i="11" s="1"/>
  <c r="V227" i="11" s="1"/>
  <c r="V234" i="11" s="1"/>
  <c r="V241" i="11" s="1"/>
  <c r="V248" i="11" s="1"/>
  <c r="V255" i="11" s="1"/>
  <c r="V262" i="11" s="1"/>
  <c r="V269" i="11" s="1"/>
  <c r="V276" i="11" s="1"/>
  <c r="V283" i="11" s="1"/>
  <c r="V290" i="11" s="1"/>
  <c r="V297" i="11" s="1"/>
  <c r="V16" i="11"/>
  <c r="V23" i="11" s="1"/>
  <c r="V30" i="11" s="1"/>
  <c r="V37" i="11" s="1"/>
  <c r="V44" i="11" s="1"/>
  <c r="V51" i="11" s="1"/>
  <c r="V58" i="11" s="1"/>
  <c r="V72" i="11" s="1"/>
  <c r="V79" i="11" s="1"/>
  <c r="V86" i="11" s="1"/>
  <c r="V93" i="11" s="1"/>
  <c r="V100" i="11" s="1"/>
  <c r="V107" i="11" s="1"/>
  <c r="V114" i="11" s="1"/>
  <c r="V121" i="11" s="1"/>
  <c r="V128" i="11" s="1"/>
  <c r="V135" i="11" s="1"/>
  <c r="V142" i="11" s="1"/>
  <c r="V149" i="11" s="1"/>
  <c r="V156" i="11" s="1"/>
  <c r="V163" i="11" s="1"/>
  <c r="V170" i="11" s="1"/>
  <c r="V177" i="11" s="1"/>
  <c r="V184" i="11" s="1"/>
  <c r="V191" i="11" s="1"/>
  <c r="V198" i="11" s="1"/>
  <c r="V205" i="11" s="1"/>
  <c r="V212" i="11" s="1"/>
  <c r="V219" i="11" s="1"/>
  <c r="V226" i="11" s="1"/>
  <c r="V233" i="11" s="1"/>
  <c r="V240" i="11" s="1"/>
  <c r="V247" i="11" s="1"/>
  <c r="V254" i="11" s="1"/>
  <c r="V261" i="11" s="1"/>
  <c r="V268" i="11" s="1"/>
  <c r="V275" i="11" s="1"/>
  <c r="V282" i="11" s="1"/>
  <c r="V289" i="11" s="1"/>
  <c r="V296" i="11" s="1"/>
  <c r="V15" i="11"/>
  <c r="V22" i="11" s="1"/>
  <c r="V29" i="11" s="1"/>
  <c r="V36" i="11" s="1"/>
  <c r="V43" i="11" s="1"/>
  <c r="V50" i="11" s="1"/>
  <c r="V57" i="11" s="1"/>
  <c r="V71" i="11" s="1"/>
  <c r="V78" i="11" s="1"/>
  <c r="V85" i="11" s="1"/>
  <c r="V92" i="11" s="1"/>
  <c r="V99" i="11" s="1"/>
  <c r="V106" i="11" s="1"/>
  <c r="V113" i="11" s="1"/>
  <c r="V120" i="11" s="1"/>
  <c r="V127" i="11" s="1"/>
  <c r="V134" i="11" s="1"/>
  <c r="V141" i="11" s="1"/>
  <c r="V148" i="11" s="1"/>
  <c r="V155" i="11" s="1"/>
  <c r="V162" i="11" s="1"/>
  <c r="V169" i="11" s="1"/>
  <c r="V176" i="11" s="1"/>
  <c r="V183" i="11" s="1"/>
  <c r="V190" i="11" s="1"/>
  <c r="V197" i="11" s="1"/>
  <c r="V204" i="11" s="1"/>
  <c r="V211" i="11" s="1"/>
  <c r="V218" i="11" s="1"/>
  <c r="V225" i="11" s="1"/>
  <c r="V232" i="11" s="1"/>
  <c r="V239" i="11" s="1"/>
  <c r="V246" i="11" s="1"/>
  <c r="V253" i="11" s="1"/>
  <c r="V260" i="11" s="1"/>
  <c r="V267" i="11" s="1"/>
  <c r="V274" i="11" s="1"/>
  <c r="V281" i="11" s="1"/>
  <c r="V288" i="11" s="1"/>
  <c r="V295" i="11" s="1"/>
  <c r="V14" i="11"/>
  <c r="V21" i="11" s="1"/>
  <c r="V28" i="11" s="1"/>
  <c r="V35" i="11" s="1"/>
  <c r="V42" i="11" s="1"/>
  <c r="V49" i="11" s="1"/>
  <c r="V56" i="11" s="1"/>
  <c r="V70" i="11" s="1"/>
  <c r="V77" i="11" s="1"/>
  <c r="V84" i="11" s="1"/>
  <c r="V91" i="11" s="1"/>
  <c r="V98" i="11" s="1"/>
  <c r="V105" i="11" s="1"/>
  <c r="V112" i="11" s="1"/>
  <c r="V119" i="11" s="1"/>
  <c r="V126" i="11" s="1"/>
  <c r="V133" i="11" s="1"/>
  <c r="V140" i="11" s="1"/>
  <c r="V147" i="11" s="1"/>
  <c r="V154" i="11" s="1"/>
  <c r="V161" i="11" s="1"/>
  <c r="V168" i="11" s="1"/>
  <c r="V175" i="11" s="1"/>
  <c r="V182" i="11" s="1"/>
  <c r="V189" i="11" s="1"/>
  <c r="V196" i="11" s="1"/>
  <c r="V203" i="11" s="1"/>
  <c r="V210" i="11" s="1"/>
  <c r="V217" i="11" s="1"/>
  <c r="V224" i="11" s="1"/>
  <c r="V231" i="11" s="1"/>
  <c r="V238" i="11" s="1"/>
  <c r="V245" i="11" s="1"/>
  <c r="V252" i="11" s="1"/>
  <c r="V259" i="11" s="1"/>
  <c r="V266" i="11" s="1"/>
  <c r="V273" i="11" s="1"/>
  <c r="V280" i="11" s="1"/>
  <c r="V287" i="11" s="1"/>
  <c r="V294" i="11" s="1"/>
  <c r="N293" i="13"/>
  <c r="H293" i="13" s="1"/>
  <c r="N286" i="13"/>
  <c r="N279" i="13"/>
  <c r="N272" i="13"/>
  <c r="N265" i="13"/>
  <c r="N258" i="13"/>
  <c r="N251" i="13"/>
  <c r="N244" i="13"/>
  <c r="N237" i="13"/>
  <c r="N230" i="13"/>
  <c r="N223" i="13"/>
  <c r="N216" i="13"/>
  <c r="N209" i="13"/>
  <c r="N202" i="13"/>
  <c r="N195" i="13"/>
  <c r="N188" i="13"/>
  <c r="N181" i="13"/>
  <c r="N174" i="13"/>
  <c r="N167" i="13"/>
  <c r="N160" i="13"/>
  <c r="N153" i="13"/>
  <c r="N146" i="13"/>
  <c r="N139" i="13"/>
  <c r="N132" i="13"/>
  <c r="N125" i="13"/>
  <c r="N118" i="13"/>
  <c r="N111" i="13"/>
  <c r="N104" i="13"/>
  <c r="N97" i="13"/>
  <c r="H97" i="13" s="1"/>
  <c r="N90" i="13"/>
  <c r="N83" i="13"/>
  <c r="N76" i="13"/>
  <c r="N69" i="13"/>
  <c r="N55" i="13"/>
  <c r="N48" i="13"/>
  <c r="N41" i="13"/>
  <c r="N34" i="13"/>
  <c r="N27" i="13"/>
  <c r="N20" i="13"/>
  <c r="N13" i="13"/>
  <c r="O6" i="13"/>
  <c r="A7" i="13"/>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188" i="13" s="1"/>
  <c r="A189" i="13" s="1"/>
  <c r="A190" i="13" s="1"/>
  <c r="A191" i="13" s="1"/>
  <c r="A192" i="13" s="1"/>
  <c r="A193" i="13" s="1"/>
  <c r="A194" i="13" s="1"/>
  <c r="A195" i="13" s="1"/>
  <c r="A196" i="13" s="1"/>
  <c r="A197" i="13" s="1"/>
  <c r="A198" i="13" s="1"/>
  <c r="A199" i="13" s="1"/>
  <c r="A200" i="13" s="1"/>
  <c r="A201" i="13" s="1"/>
  <c r="A202" i="13" s="1"/>
  <c r="A203" i="13" s="1"/>
  <c r="A204" i="13" s="1"/>
  <c r="A205" i="13" s="1"/>
  <c r="A206" i="13" s="1"/>
  <c r="A207" i="13" s="1"/>
  <c r="A208" i="13" s="1"/>
  <c r="A209" i="13" s="1"/>
  <c r="A210" i="13" s="1"/>
  <c r="A211" i="13" s="1"/>
  <c r="A212" i="13" s="1"/>
  <c r="A213" i="13" s="1"/>
  <c r="A214" i="13" s="1"/>
  <c r="A215" i="13" s="1"/>
  <c r="A216" i="13" s="1"/>
  <c r="A217" i="13" s="1"/>
  <c r="A218" i="13" s="1"/>
  <c r="A219" i="13" s="1"/>
  <c r="A220" i="13" s="1"/>
  <c r="A221" i="13" s="1"/>
  <c r="A222" i="13" s="1"/>
  <c r="A223" i="13" s="1"/>
  <c r="A224" i="13" s="1"/>
  <c r="A225" i="13" s="1"/>
  <c r="A226" i="13" s="1"/>
  <c r="A227" i="13" s="1"/>
  <c r="A228" i="13" s="1"/>
  <c r="A229" i="13" s="1"/>
  <c r="A230" i="13" s="1"/>
  <c r="A231" i="13" s="1"/>
  <c r="A232" i="13" s="1"/>
  <c r="A233" i="13" s="1"/>
  <c r="A234" i="13" s="1"/>
  <c r="A235" i="13" s="1"/>
  <c r="A236" i="13" s="1"/>
  <c r="A237" i="13" s="1"/>
  <c r="A238" i="13" s="1"/>
  <c r="A239" i="13" s="1"/>
  <c r="A240" i="13" s="1"/>
  <c r="A241" i="13" s="1"/>
  <c r="A242" i="13" s="1"/>
  <c r="A243" i="13" s="1"/>
  <c r="A244" i="13" s="1"/>
  <c r="A245" i="13" s="1"/>
  <c r="A246" i="13" s="1"/>
  <c r="A247" i="13" s="1"/>
  <c r="A248" i="13" s="1"/>
  <c r="A249" i="13" s="1"/>
  <c r="A250" i="13" s="1"/>
  <c r="A251" i="13" s="1"/>
  <c r="A252" i="13" s="1"/>
  <c r="A253" i="13" s="1"/>
  <c r="A254" i="13" s="1"/>
  <c r="A255" i="13" s="1"/>
  <c r="A256" i="13" s="1"/>
  <c r="A257" i="13" s="1"/>
  <c r="A258" i="13" s="1"/>
  <c r="A259" i="13" s="1"/>
  <c r="A260" i="13" s="1"/>
  <c r="A261" i="13" s="1"/>
  <c r="A262" i="13" s="1"/>
  <c r="A263" i="13" s="1"/>
  <c r="A264" i="13" s="1"/>
  <c r="A265" i="13" s="1"/>
  <c r="A266" i="13" s="1"/>
  <c r="A267" i="13" s="1"/>
  <c r="A268" i="13" s="1"/>
  <c r="A269" i="13" s="1"/>
  <c r="A270" i="13" s="1"/>
  <c r="A271" i="13" s="1"/>
  <c r="A272" i="13" s="1"/>
  <c r="A273" i="13" s="1"/>
  <c r="A274" i="13" s="1"/>
  <c r="A275" i="13" s="1"/>
  <c r="A276" i="13" s="1"/>
  <c r="A277" i="13" s="1"/>
  <c r="A278" i="13" s="1"/>
  <c r="A279" i="13" s="1"/>
  <c r="A280" i="13" s="1"/>
  <c r="A281" i="13" s="1"/>
  <c r="A282" i="13" s="1"/>
  <c r="A283" i="13" s="1"/>
  <c r="A284" i="13" s="1"/>
  <c r="A285" i="13" s="1"/>
  <c r="A286" i="13" s="1"/>
  <c r="A287" i="13" s="1"/>
  <c r="A288" i="13" s="1"/>
  <c r="A289" i="13" s="1"/>
  <c r="A290" i="13" s="1"/>
  <c r="A291" i="13" s="1"/>
  <c r="A292" i="13" s="1"/>
  <c r="A293" i="13" s="1"/>
  <c r="A294" i="13" s="1"/>
  <c r="A295" i="13" s="1"/>
  <c r="A296" i="13" s="1"/>
  <c r="A297" i="13" s="1"/>
  <c r="A298" i="13" s="1"/>
  <c r="A299" i="13" s="1"/>
  <c r="V294" i="13"/>
  <c r="V295" i="13" s="1"/>
  <c r="V296" i="13" s="1"/>
  <c r="Z296" i="13" s="1"/>
  <c r="U294" i="13"/>
  <c r="U295" i="13" s="1"/>
  <c r="Y295" i="13" s="1"/>
  <c r="T294" i="13"/>
  <c r="X294" i="13" s="1"/>
  <c r="S294" i="13"/>
  <c r="S295" i="13" s="1"/>
  <c r="S296" i="13" s="1"/>
  <c r="S297" i="13" s="1"/>
  <c r="S298" i="13" s="1"/>
  <c r="S299" i="13" s="1"/>
  <c r="W299" i="13" s="1"/>
  <c r="V287" i="13"/>
  <c r="V288" i="13" s="1"/>
  <c r="V289" i="13" s="1"/>
  <c r="Z289" i="13" s="1"/>
  <c r="U287" i="13"/>
  <c r="U288" i="13" s="1"/>
  <c r="U289" i="13" s="1"/>
  <c r="U290" i="13" s="1"/>
  <c r="U291" i="13" s="1"/>
  <c r="Y291" i="13" s="1"/>
  <c r="T287" i="13"/>
  <c r="X287" i="13" s="1"/>
  <c r="S287" i="13"/>
  <c r="S288" i="13" s="1"/>
  <c r="S289" i="13" s="1"/>
  <c r="S290" i="13" s="1"/>
  <c r="S291" i="13" s="1"/>
  <c r="S292" i="13" s="1"/>
  <c r="W292" i="13" s="1"/>
  <c r="V280" i="13"/>
  <c r="U280" i="13"/>
  <c r="U281" i="13" s="1"/>
  <c r="Y281" i="13" s="1"/>
  <c r="T280" i="13"/>
  <c r="X280" i="13" s="1"/>
  <c r="S280" i="13"/>
  <c r="S281" i="13" s="1"/>
  <c r="S282" i="13" s="1"/>
  <c r="S283" i="13" s="1"/>
  <c r="S284" i="13" s="1"/>
  <c r="S285" i="13" s="1"/>
  <c r="W285" i="13" s="1"/>
  <c r="V273" i="13"/>
  <c r="V274" i="13" s="1"/>
  <c r="V275" i="13" s="1"/>
  <c r="Z275" i="13" s="1"/>
  <c r="U273" i="13"/>
  <c r="U274" i="13" s="1"/>
  <c r="Y274" i="13" s="1"/>
  <c r="T273" i="13"/>
  <c r="X273" i="13" s="1"/>
  <c r="S273" i="13"/>
  <c r="S274" i="13" s="1"/>
  <c r="S275" i="13" s="1"/>
  <c r="S276" i="13" s="1"/>
  <c r="S277" i="13" s="1"/>
  <c r="S278" i="13" s="1"/>
  <c r="W278" i="13" s="1"/>
  <c r="V266" i="13"/>
  <c r="V267" i="13" s="1"/>
  <c r="V268" i="13" s="1"/>
  <c r="V269" i="13" s="1"/>
  <c r="V270" i="13" s="1"/>
  <c r="V271" i="13" s="1"/>
  <c r="Z271" i="13" s="1"/>
  <c r="U266" i="13"/>
  <c r="U267" i="13" s="1"/>
  <c r="Y267" i="13" s="1"/>
  <c r="T266" i="13"/>
  <c r="X266" i="13" s="1"/>
  <c r="S266" i="13"/>
  <c r="S267" i="13" s="1"/>
  <c r="S268" i="13" s="1"/>
  <c r="S269" i="13" s="1"/>
  <c r="S270" i="13" s="1"/>
  <c r="S271" i="13" s="1"/>
  <c r="W271" i="13" s="1"/>
  <c r="V259" i="13"/>
  <c r="U259" i="13"/>
  <c r="U260" i="13" s="1"/>
  <c r="Y260" i="13" s="1"/>
  <c r="T259" i="13"/>
  <c r="X259" i="13" s="1"/>
  <c r="S259" i="13"/>
  <c r="S260" i="13" s="1"/>
  <c r="S261" i="13" s="1"/>
  <c r="S262" i="13" s="1"/>
  <c r="S263" i="13" s="1"/>
  <c r="S264" i="13" s="1"/>
  <c r="W264" i="13" s="1"/>
  <c r="V252" i="13"/>
  <c r="V253" i="13" s="1"/>
  <c r="V254" i="13" s="1"/>
  <c r="Z254" i="13" s="1"/>
  <c r="U252" i="13"/>
  <c r="U253" i="13" s="1"/>
  <c r="Y253" i="13" s="1"/>
  <c r="T252" i="13"/>
  <c r="X252" i="13" s="1"/>
  <c r="S252" i="13"/>
  <c r="S253" i="13" s="1"/>
  <c r="S254" i="13" s="1"/>
  <c r="S255" i="13" s="1"/>
  <c r="S256" i="13" s="1"/>
  <c r="S257" i="13" s="1"/>
  <c r="W257" i="13" s="1"/>
  <c r="V245" i="13"/>
  <c r="V246" i="13" s="1"/>
  <c r="V247" i="13" s="1"/>
  <c r="Z247" i="13" s="1"/>
  <c r="U245" i="13"/>
  <c r="U246" i="13" s="1"/>
  <c r="Y246" i="13" s="1"/>
  <c r="T245" i="13"/>
  <c r="X245" i="13" s="1"/>
  <c r="S245" i="13"/>
  <c r="S246" i="13" s="1"/>
  <c r="S247" i="13" s="1"/>
  <c r="S248" i="13" s="1"/>
  <c r="S249" i="13" s="1"/>
  <c r="S250" i="13" s="1"/>
  <c r="W250" i="13" s="1"/>
  <c r="V238" i="13"/>
  <c r="V239" i="13" s="1"/>
  <c r="U238" i="13"/>
  <c r="U239" i="13" s="1"/>
  <c r="Y239" i="13" s="1"/>
  <c r="T238" i="13"/>
  <c r="X238" i="13" s="1"/>
  <c r="S238" i="13"/>
  <c r="S239" i="13" s="1"/>
  <c r="S240" i="13" s="1"/>
  <c r="S241" i="13" s="1"/>
  <c r="S242" i="13" s="1"/>
  <c r="S243" i="13" s="1"/>
  <c r="W243" i="13" s="1"/>
  <c r="V231" i="13"/>
  <c r="V232" i="13" s="1"/>
  <c r="V233" i="13" s="1"/>
  <c r="Z233" i="13" s="1"/>
  <c r="U231" i="13"/>
  <c r="U232" i="13" s="1"/>
  <c r="Y232" i="13" s="1"/>
  <c r="T231" i="13"/>
  <c r="X231" i="13" s="1"/>
  <c r="S231" i="13"/>
  <c r="S232" i="13" s="1"/>
  <c r="S233" i="13" s="1"/>
  <c r="S234" i="13" s="1"/>
  <c r="S235" i="13" s="1"/>
  <c r="S236" i="13" s="1"/>
  <c r="W236" i="13" s="1"/>
  <c r="V224" i="13"/>
  <c r="V225" i="13" s="1"/>
  <c r="V226" i="13" s="1"/>
  <c r="Z226" i="13" s="1"/>
  <c r="U224" i="13"/>
  <c r="U225" i="13" s="1"/>
  <c r="Y225" i="13" s="1"/>
  <c r="T224" i="13"/>
  <c r="X224" i="13" s="1"/>
  <c r="S224" i="13"/>
  <c r="S225" i="13" s="1"/>
  <c r="V217" i="13"/>
  <c r="U217" i="13"/>
  <c r="U218" i="13" s="1"/>
  <c r="Y218" i="13" s="1"/>
  <c r="T217" i="13"/>
  <c r="X217" i="13" s="1"/>
  <c r="S217" i="13"/>
  <c r="V210" i="13"/>
  <c r="V211" i="13" s="1"/>
  <c r="V212" i="13" s="1"/>
  <c r="Z212" i="13" s="1"/>
  <c r="U210" i="13"/>
  <c r="U211" i="13" s="1"/>
  <c r="Y211" i="13" s="1"/>
  <c r="T210" i="13"/>
  <c r="X210" i="13" s="1"/>
  <c r="S210" i="13"/>
  <c r="S211" i="13" s="1"/>
  <c r="S212" i="13" s="1"/>
  <c r="V203" i="13"/>
  <c r="U203" i="13"/>
  <c r="U204" i="13" s="1"/>
  <c r="Y204" i="13" s="1"/>
  <c r="T203" i="13"/>
  <c r="X203" i="13" s="1"/>
  <c r="S203" i="13"/>
  <c r="V196" i="13"/>
  <c r="U196" i="13"/>
  <c r="U197" i="13" s="1"/>
  <c r="Y197" i="13" s="1"/>
  <c r="T196" i="13"/>
  <c r="X196" i="13" s="1"/>
  <c r="S196" i="13"/>
  <c r="V189" i="13"/>
  <c r="U189" i="13"/>
  <c r="U190" i="13" s="1"/>
  <c r="Y190" i="13" s="1"/>
  <c r="T189" i="13"/>
  <c r="X189" i="13" s="1"/>
  <c r="S189" i="13"/>
  <c r="V182" i="13"/>
  <c r="U182" i="13"/>
  <c r="U183" i="13" s="1"/>
  <c r="T182" i="13"/>
  <c r="X182" i="13" s="1"/>
  <c r="S182" i="13"/>
  <c r="V175" i="13"/>
  <c r="U175" i="13"/>
  <c r="T175" i="13"/>
  <c r="X175" i="13" s="1"/>
  <c r="S175" i="13"/>
  <c r="S176" i="13" s="1"/>
  <c r="V168" i="13"/>
  <c r="U168" i="13"/>
  <c r="U169" i="13" s="1"/>
  <c r="Y169" i="13" s="1"/>
  <c r="T168" i="13"/>
  <c r="X168" i="13" s="1"/>
  <c r="S168" i="13"/>
  <c r="V161" i="13"/>
  <c r="U161" i="13"/>
  <c r="T161" i="13"/>
  <c r="X161" i="13" s="1"/>
  <c r="S161" i="13"/>
  <c r="V154" i="13"/>
  <c r="U154" i="13"/>
  <c r="T154" i="13"/>
  <c r="X154" i="13" s="1"/>
  <c r="S154" i="13"/>
  <c r="V147" i="13"/>
  <c r="V148" i="13" s="1"/>
  <c r="V149" i="13" s="1"/>
  <c r="Z149" i="13" s="1"/>
  <c r="U147" i="13"/>
  <c r="U148" i="13" s="1"/>
  <c r="Y148" i="13" s="1"/>
  <c r="T147" i="13"/>
  <c r="S147" i="13"/>
  <c r="V140" i="13"/>
  <c r="V141" i="13" s="1"/>
  <c r="U140" i="13"/>
  <c r="T140" i="13"/>
  <c r="X140" i="13" s="1"/>
  <c r="S140" i="13"/>
  <c r="V133" i="13"/>
  <c r="U133" i="13"/>
  <c r="T133" i="13"/>
  <c r="X133" i="13" s="1"/>
  <c r="S133" i="13"/>
  <c r="V126" i="13"/>
  <c r="U126" i="13"/>
  <c r="T126" i="13"/>
  <c r="X126" i="13" s="1"/>
  <c r="S126" i="13"/>
  <c r="V119" i="13"/>
  <c r="U119" i="13"/>
  <c r="T119" i="13"/>
  <c r="X119" i="13" s="1"/>
  <c r="S119" i="13"/>
  <c r="V112" i="13"/>
  <c r="U112" i="13"/>
  <c r="U113" i="13" s="1"/>
  <c r="Y113" i="13" s="1"/>
  <c r="T112" i="13"/>
  <c r="X112" i="13" s="1"/>
  <c r="S112" i="13"/>
  <c r="V105" i="13"/>
  <c r="V106" i="13" s="1"/>
  <c r="V107" i="13" s="1"/>
  <c r="Z107" i="13" s="1"/>
  <c r="U105" i="13"/>
  <c r="U106" i="13" s="1"/>
  <c r="Y106" i="13" s="1"/>
  <c r="T105" i="13"/>
  <c r="X105" i="13" s="1"/>
  <c r="S105" i="13"/>
  <c r="V98" i="13"/>
  <c r="U98" i="13"/>
  <c r="T98" i="13"/>
  <c r="X98" i="13" s="1"/>
  <c r="S98" i="13"/>
  <c r="V91" i="13"/>
  <c r="Z91" i="13" s="1"/>
  <c r="U91" i="13"/>
  <c r="Y91" i="13" s="1"/>
  <c r="T91" i="13"/>
  <c r="X91" i="13" s="1"/>
  <c r="S91" i="13"/>
  <c r="S92" i="13" s="1"/>
  <c r="S93" i="13" s="1"/>
  <c r="S94" i="13" s="1"/>
  <c r="W94" i="13" s="1"/>
  <c r="V84" i="13"/>
  <c r="Z84" i="13" s="1"/>
  <c r="U84" i="13"/>
  <c r="Y84" i="13" s="1"/>
  <c r="T84" i="13"/>
  <c r="X84" i="13" s="1"/>
  <c r="S84" i="13"/>
  <c r="S85" i="13" s="1"/>
  <c r="W85" i="13" s="1"/>
  <c r="V77" i="13"/>
  <c r="Z77" i="13" s="1"/>
  <c r="U77" i="13"/>
  <c r="U78" i="13" s="1"/>
  <c r="Y78" i="13" s="1"/>
  <c r="T77" i="13"/>
  <c r="X77" i="13" s="1"/>
  <c r="S77" i="13"/>
  <c r="W77" i="13" s="1"/>
  <c r="V70" i="13"/>
  <c r="Z70" i="13" s="1"/>
  <c r="U70" i="13"/>
  <c r="Y70" i="13" s="1"/>
  <c r="T70" i="13"/>
  <c r="X70" i="13" s="1"/>
  <c r="S70" i="13"/>
  <c r="S71" i="13" s="1"/>
  <c r="S72" i="13" s="1"/>
  <c r="W72" i="13" s="1"/>
  <c r="V56" i="13"/>
  <c r="V57" i="13" s="1"/>
  <c r="Z57" i="13" s="1"/>
  <c r="U56" i="13"/>
  <c r="Y56" i="13" s="1"/>
  <c r="T56" i="13"/>
  <c r="X56" i="13" s="1"/>
  <c r="S56" i="13"/>
  <c r="W56" i="13" s="1"/>
  <c r="V49" i="13"/>
  <c r="Z49" i="13" s="1"/>
  <c r="U49" i="13"/>
  <c r="Y49" i="13" s="1"/>
  <c r="T49" i="13"/>
  <c r="T50" i="13" s="1"/>
  <c r="X50" i="13" s="1"/>
  <c r="S49" i="13"/>
  <c r="W49" i="13" s="1"/>
  <c r="V42" i="13"/>
  <c r="Z42" i="13" s="1"/>
  <c r="U42" i="13"/>
  <c r="U43" i="13" s="1"/>
  <c r="Y43" i="13" s="1"/>
  <c r="T42" i="13"/>
  <c r="X42" i="13" s="1"/>
  <c r="S42" i="13"/>
  <c r="W42" i="13" s="1"/>
  <c r="V35" i="13"/>
  <c r="Z35" i="13" s="1"/>
  <c r="U35" i="13"/>
  <c r="Y35" i="13" s="1"/>
  <c r="T35" i="13"/>
  <c r="X35" i="13" s="1"/>
  <c r="S35" i="13"/>
  <c r="W35" i="13" s="1"/>
  <c r="V28" i="13"/>
  <c r="Z28" i="13" s="1"/>
  <c r="U28" i="13"/>
  <c r="Y28" i="13" s="1"/>
  <c r="T28" i="13"/>
  <c r="X28" i="13" s="1"/>
  <c r="S28" i="13"/>
  <c r="W28" i="13" s="1"/>
  <c r="V21" i="13"/>
  <c r="Z21" i="13" s="1"/>
  <c r="U21" i="13"/>
  <c r="Y21" i="13" s="1"/>
  <c r="T21" i="13"/>
  <c r="X21" i="13" s="1"/>
  <c r="S21" i="13"/>
  <c r="W21" i="13" s="1"/>
  <c r="V14" i="13"/>
  <c r="Z14" i="13" s="1"/>
  <c r="U14" i="13"/>
  <c r="Y14" i="13" s="1"/>
  <c r="T14" i="13"/>
  <c r="X14" i="13" s="1"/>
  <c r="S14" i="13"/>
  <c r="W14" i="13" s="1"/>
  <c r="O293" i="13"/>
  <c r="O286" i="13"/>
  <c r="O279" i="13"/>
  <c r="O272" i="13"/>
  <c r="O265" i="13"/>
  <c r="O258" i="13"/>
  <c r="O251" i="13"/>
  <c r="O244" i="13"/>
  <c r="O237" i="13"/>
  <c r="O230" i="13"/>
  <c r="O223" i="13"/>
  <c r="O216" i="13"/>
  <c r="O209" i="13"/>
  <c r="O202" i="13"/>
  <c r="O195" i="13"/>
  <c r="O188" i="13"/>
  <c r="O181" i="13"/>
  <c r="O174" i="13"/>
  <c r="O167" i="13"/>
  <c r="O160" i="13"/>
  <c r="O153" i="13"/>
  <c r="O146" i="13"/>
  <c r="O139" i="13"/>
  <c r="O132" i="13"/>
  <c r="O125" i="13"/>
  <c r="O118" i="13"/>
  <c r="O111" i="13"/>
  <c r="O104" i="13"/>
  <c r="O97" i="13"/>
  <c r="O90" i="13"/>
  <c r="O83" i="13"/>
  <c r="O76" i="13"/>
  <c r="O69" i="13"/>
  <c r="O55" i="13"/>
  <c r="O48" i="13"/>
  <c r="O41" i="13"/>
  <c r="O34" i="13"/>
  <c r="O27" i="13"/>
  <c r="O20" i="13"/>
  <c r="O13" i="13"/>
  <c r="A7" i="1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4" i="11" s="1"/>
  <c r="A255" i="11" s="1"/>
  <c r="A256" i="11" s="1"/>
  <c r="A257" i="11" s="1"/>
  <c r="A258" i="11" s="1"/>
  <c r="A259" i="11" s="1"/>
  <c r="A260" i="11" s="1"/>
  <c r="A261" i="11" s="1"/>
  <c r="A262" i="11" s="1"/>
  <c r="A263" i="11" s="1"/>
  <c r="A264" i="11" s="1"/>
  <c r="A265" i="11" s="1"/>
  <c r="A266" i="11" s="1"/>
  <c r="A267" i="11" s="1"/>
  <c r="A268" i="11" s="1"/>
  <c r="A269" i="11" s="1"/>
  <c r="A270" i="11" s="1"/>
  <c r="A271" i="11" s="1"/>
  <c r="A272" i="11" s="1"/>
  <c r="A273" i="11" s="1"/>
  <c r="A274" i="11" s="1"/>
  <c r="A275" i="11" s="1"/>
  <c r="A276" i="11" s="1"/>
  <c r="A277" i="11" s="1"/>
  <c r="A278" i="11" s="1"/>
  <c r="A279" i="11" s="1"/>
  <c r="A280" i="11" s="1"/>
  <c r="A281" i="11" s="1"/>
  <c r="A282" i="11" s="1"/>
  <c r="A283" i="11" s="1"/>
  <c r="A284" i="11" s="1"/>
  <c r="A285" i="11" s="1"/>
  <c r="A286" i="11" s="1"/>
  <c r="A287" i="11" s="1"/>
  <c r="A288" i="11" s="1"/>
  <c r="A289" i="11" s="1"/>
  <c r="A290" i="11" s="1"/>
  <c r="A291" i="11" s="1"/>
  <c r="A292" i="11" s="1"/>
  <c r="A293" i="11" s="1"/>
  <c r="A294" i="11" s="1"/>
  <c r="A295" i="11" s="1"/>
  <c r="A296" i="11" s="1"/>
  <c r="A297" i="11" s="1"/>
  <c r="A298" i="11" s="1"/>
  <c r="A299" i="11" s="1"/>
  <c r="E209" i="11"/>
  <c r="B209" i="11"/>
  <c r="C210" i="11" s="1"/>
  <c r="E195" i="11"/>
  <c r="M202" i="13"/>
  <c r="X202" i="11"/>
  <c r="X203" i="11" s="1"/>
  <c r="X204" i="11" s="1"/>
  <c r="X205" i="11" s="1"/>
  <c r="X206" i="11" s="1"/>
  <c r="X207" i="11" s="1"/>
  <c r="X208" i="11" s="1"/>
  <c r="K202" i="13"/>
  <c r="B202" i="13"/>
  <c r="C204" i="13" s="1"/>
  <c r="U203" i="11"/>
  <c r="AA203" i="13" s="1"/>
  <c r="P203" i="11"/>
  <c r="P204" i="11" s="1"/>
  <c r="P205" i="11" s="1"/>
  <c r="P206" i="11" s="1"/>
  <c r="P207" i="11" s="1"/>
  <c r="P208" i="11" s="1"/>
  <c r="O203" i="11"/>
  <c r="O204" i="11" s="1"/>
  <c r="O205" i="11" s="1"/>
  <c r="O206" i="11" s="1"/>
  <c r="O207" i="11" s="1"/>
  <c r="O208" i="11" s="1"/>
  <c r="N203" i="11"/>
  <c r="N204" i="11" s="1"/>
  <c r="N205" i="11" s="1"/>
  <c r="N206" i="11" s="1"/>
  <c r="N207" i="11" s="1"/>
  <c r="N208" i="11" s="1"/>
  <c r="M203" i="11"/>
  <c r="M204" i="11" s="1"/>
  <c r="M205" i="11" s="1"/>
  <c r="M206" i="11" s="1"/>
  <c r="M207" i="11" s="1"/>
  <c r="M208" i="11" s="1"/>
  <c r="W202" i="11"/>
  <c r="W203" i="11" s="1"/>
  <c r="W204" i="11" s="1"/>
  <c r="W205" i="11" s="1"/>
  <c r="W206" i="11" s="1"/>
  <c r="W207" i="11" s="1"/>
  <c r="W208" i="11" s="1"/>
  <c r="C205" i="13" l="1"/>
  <c r="C206" i="13"/>
  <c r="C208" i="13"/>
  <c r="C207" i="13"/>
  <c r="C202" i="13"/>
  <c r="C203" i="13"/>
  <c r="C67" i="11"/>
  <c r="C209" i="11"/>
  <c r="H118" i="13"/>
  <c r="H115" i="13"/>
  <c r="H127" i="13"/>
  <c r="H259" i="13"/>
  <c r="H271" i="13"/>
  <c r="H103" i="13"/>
  <c r="H247" i="13"/>
  <c r="H139" i="13"/>
  <c r="H283" i="13"/>
  <c r="H151" i="13"/>
  <c r="H163" i="13"/>
  <c r="H175" i="13"/>
  <c r="H187" i="13"/>
  <c r="H199" i="13"/>
  <c r="H211" i="13"/>
  <c r="H223" i="13"/>
  <c r="H235" i="13"/>
  <c r="H102" i="13"/>
  <c r="H114" i="13"/>
  <c r="H126" i="13"/>
  <c r="H138" i="13"/>
  <c r="H150" i="13"/>
  <c r="H162" i="13"/>
  <c r="H174" i="13"/>
  <c r="H186" i="13"/>
  <c r="H198" i="13"/>
  <c r="H210" i="13"/>
  <c r="H222" i="13"/>
  <c r="H234" i="13"/>
  <c r="H246" i="13"/>
  <c r="H258" i="13"/>
  <c r="H270" i="13"/>
  <c r="H282" i="13"/>
  <c r="H104" i="13"/>
  <c r="H116" i="13"/>
  <c r="H128" i="13"/>
  <c r="H140" i="13"/>
  <c r="H152" i="13"/>
  <c r="H164" i="13"/>
  <c r="H176" i="13"/>
  <c r="H188" i="13"/>
  <c r="H200" i="13"/>
  <c r="H212" i="13"/>
  <c r="H224" i="13"/>
  <c r="H236" i="13"/>
  <c r="H248" i="13"/>
  <c r="H260" i="13"/>
  <c r="H272" i="13"/>
  <c r="H284" i="13"/>
  <c r="H105" i="13"/>
  <c r="H117" i="13"/>
  <c r="H129" i="13"/>
  <c r="H141" i="13"/>
  <c r="H153" i="13"/>
  <c r="H165" i="13"/>
  <c r="H177" i="13"/>
  <c r="H189" i="13"/>
  <c r="H201" i="13"/>
  <c r="H213" i="13"/>
  <c r="H225" i="13"/>
  <c r="H237" i="13"/>
  <c r="H249" i="13"/>
  <c r="H261" i="13"/>
  <c r="H273" i="13"/>
  <c r="H285" i="13"/>
  <c r="H106" i="13"/>
  <c r="H130" i="13"/>
  <c r="H142" i="13"/>
  <c r="H154" i="13"/>
  <c r="H166" i="13"/>
  <c r="H178" i="13"/>
  <c r="H190" i="13"/>
  <c r="H202" i="13"/>
  <c r="H214" i="13"/>
  <c r="H226" i="13"/>
  <c r="H238" i="13"/>
  <c r="H250" i="13"/>
  <c r="H262" i="13"/>
  <c r="H274" i="13"/>
  <c r="H286" i="13"/>
  <c r="H107" i="13"/>
  <c r="H119" i="13"/>
  <c r="H131" i="13"/>
  <c r="H143" i="13"/>
  <c r="H155" i="13"/>
  <c r="H167" i="13"/>
  <c r="H179" i="13"/>
  <c r="H191" i="13"/>
  <c r="H203" i="13"/>
  <c r="H215" i="13"/>
  <c r="H227" i="13"/>
  <c r="H239" i="13"/>
  <c r="H251" i="13"/>
  <c r="H263" i="13"/>
  <c r="H275" i="13"/>
  <c r="H287" i="13"/>
  <c r="H108" i="13"/>
  <c r="H120" i="13"/>
  <c r="H132" i="13"/>
  <c r="H144" i="13"/>
  <c r="H156" i="13"/>
  <c r="H168" i="13"/>
  <c r="H180" i="13"/>
  <c r="H192" i="13"/>
  <c r="H204" i="13"/>
  <c r="H216" i="13"/>
  <c r="H228" i="13"/>
  <c r="H240" i="13"/>
  <c r="H252" i="13"/>
  <c r="H264" i="13"/>
  <c r="H276" i="13"/>
  <c r="H288" i="13"/>
  <c r="H109" i="13"/>
  <c r="H121" i="13"/>
  <c r="H133" i="13"/>
  <c r="H145" i="13"/>
  <c r="H157" i="13"/>
  <c r="H169" i="13"/>
  <c r="H181" i="13"/>
  <c r="H193" i="13"/>
  <c r="H205" i="13"/>
  <c r="H217" i="13"/>
  <c r="H229" i="13"/>
  <c r="H241" i="13"/>
  <c r="H253" i="13"/>
  <c r="H265" i="13"/>
  <c r="H277" i="13"/>
  <c r="H289" i="13"/>
  <c r="H98" i="13"/>
  <c r="H110" i="13"/>
  <c r="H122" i="13"/>
  <c r="H134" i="13"/>
  <c r="H146" i="13"/>
  <c r="H158" i="13"/>
  <c r="H170" i="13"/>
  <c r="H182" i="13"/>
  <c r="H194" i="13"/>
  <c r="H206" i="13"/>
  <c r="H218" i="13"/>
  <c r="H230" i="13"/>
  <c r="H242" i="13"/>
  <c r="H254" i="13"/>
  <c r="H266" i="13"/>
  <c r="H278" i="13"/>
  <c r="H290" i="13"/>
  <c r="H99" i="13"/>
  <c r="H111" i="13"/>
  <c r="H123" i="13"/>
  <c r="H135" i="13"/>
  <c r="H147" i="13"/>
  <c r="H159" i="13"/>
  <c r="H171" i="13"/>
  <c r="H183" i="13"/>
  <c r="H195" i="13"/>
  <c r="H207" i="13"/>
  <c r="H219" i="13"/>
  <c r="H231" i="13"/>
  <c r="H243" i="13"/>
  <c r="H255" i="13"/>
  <c r="H267" i="13"/>
  <c r="H279" i="13"/>
  <c r="H291" i="13"/>
  <c r="H100" i="13"/>
  <c r="H112" i="13"/>
  <c r="H124" i="13"/>
  <c r="H136" i="13"/>
  <c r="H148" i="13"/>
  <c r="H160" i="13"/>
  <c r="H172" i="13"/>
  <c r="H184" i="13"/>
  <c r="H196" i="13"/>
  <c r="H208" i="13"/>
  <c r="H220" i="13"/>
  <c r="H232" i="13"/>
  <c r="H244" i="13"/>
  <c r="H256" i="13"/>
  <c r="H268" i="13"/>
  <c r="H280" i="13"/>
  <c r="H292" i="13"/>
  <c r="H101" i="13"/>
  <c r="H113" i="13"/>
  <c r="H125" i="13"/>
  <c r="H137" i="13"/>
  <c r="H149" i="13"/>
  <c r="H161" i="13"/>
  <c r="H173" i="13"/>
  <c r="H185" i="13"/>
  <c r="H197" i="13"/>
  <c r="H209" i="13"/>
  <c r="H221" i="13"/>
  <c r="H233" i="13"/>
  <c r="H245" i="13"/>
  <c r="H257" i="13"/>
  <c r="H269" i="13"/>
  <c r="H281" i="13"/>
  <c r="H63" i="13"/>
  <c r="H64" i="13"/>
  <c r="H65" i="13"/>
  <c r="H66" i="13"/>
  <c r="H67" i="13"/>
  <c r="H68" i="13"/>
  <c r="H294" i="13"/>
  <c r="H295" i="13"/>
  <c r="H296" i="13"/>
  <c r="H297" i="13"/>
  <c r="H298" i="13"/>
  <c r="H299" i="13"/>
  <c r="C68" i="11"/>
  <c r="C62" i="11"/>
  <c r="C66" i="11"/>
  <c r="C65" i="11"/>
  <c r="C64" i="11"/>
  <c r="C63" i="11"/>
  <c r="C215" i="11"/>
  <c r="C214" i="11"/>
  <c r="C213" i="11"/>
  <c r="C212" i="11"/>
  <c r="C211" i="11"/>
  <c r="R62" i="11"/>
  <c r="R63" i="11" s="1"/>
  <c r="R64" i="11" s="1"/>
  <c r="R65" i="11" s="1"/>
  <c r="R66" i="11" s="1"/>
  <c r="R67" i="11" s="1"/>
  <c r="R68" i="11" s="1"/>
  <c r="W62" i="11"/>
  <c r="W63" i="11" s="1"/>
  <c r="W64" i="11" s="1"/>
  <c r="W65" i="11" s="1"/>
  <c r="W66" i="11" s="1"/>
  <c r="W67" i="11" s="1"/>
  <c r="W68" i="11" s="1"/>
  <c r="M63" i="11"/>
  <c r="M64" i="11" s="1"/>
  <c r="M65" i="11" s="1"/>
  <c r="M66" i="11" s="1"/>
  <c r="M67" i="11" s="1"/>
  <c r="M68" i="11" s="1"/>
  <c r="B62" i="13"/>
  <c r="L62" i="13"/>
  <c r="M62" i="13"/>
  <c r="AA67" i="13"/>
  <c r="AA63" i="13"/>
  <c r="AA66" i="13"/>
  <c r="AA65" i="13"/>
  <c r="AA64" i="13"/>
  <c r="W70" i="13"/>
  <c r="W91" i="13"/>
  <c r="AF21" i="13"/>
  <c r="AF42" i="13"/>
  <c r="AF70" i="13"/>
  <c r="AG42" i="13"/>
  <c r="AG70" i="13"/>
  <c r="AG91" i="13"/>
  <c r="Y42" i="13"/>
  <c r="AH21" i="13"/>
  <c r="AH70" i="13"/>
  <c r="AH91" i="13"/>
  <c r="AI21" i="13"/>
  <c r="AI70" i="13"/>
  <c r="W71" i="13"/>
  <c r="W92" i="13"/>
  <c r="AF7" i="13"/>
  <c r="AF28" i="13"/>
  <c r="X49" i="13"/>
  <c r="AG7" i="13"/>
  <c r="AG28" i="13"/>
  <c r="AG49" i="13"/>
  <c r="AG77" i="13"/>
  <c r="Y77" i="13"/>
  <c r="AH28" i="13"/>
  <c r="AH49" i="13"/>
  <c r="AI7" i="13"/>
  <c r="AI28" i="13"/>
  <c r="AI49" i="13"/>
  <c r="W84" i="13"/>
  <c r="W93" i="13"/>
  <c r="AF14" i="13"/>
  <c r="AF35" i="13"/>
  <c r="AF56" i="13"/>
  <c r="AG35" i="13"/>
  <c r="AG56" i="13"/>
  <c r="AG84" i="13"/>
  <c r="AH29" i="13"/>
  <c r="AH50" i="13"/>
  <c r="Z56" i="13"/>
  <c r="AI14" i="13"/>
  <c r="AI35" i="13"/>
  <c r="AI56" i="13"/>
  <c r="AI84" i="13"/>
  <c r="AF133" i="13"/>
  <c r="AG120" i="13"/>
  <c r="AI273" i="13"/>
  <c r="AI294" i="13"/>
  <c r="AF126" i="13"/>
  <c r="AG252" i="13"/>
  <c r="AG273" i="13"/>
  <c r="AG294" i="13"/>
  <c r="AH99" i="13"/>
  <c r="AH141" i="13"/>
  <c r="AH147" i="13"/>
  <c r="AH189" i="13"/>
  <c r="AG154" i="13"/>
  <c r="AG175" i="13"/>
  <c r="AG217" i="13"/>
  <c r="AG280" i="13"/>
  <c r="AH175" i="13"/>
  <c r="AI63" i="13"/>
  <c r="AI154" i="13"/>
  <c r="AI196" i="13"/>
  <c r="AI238" i="13"/>
  <c r="AI280" i="13"/>
  <c r="AF196" i="13"/>
  <c r="AF98" i="13"/>
  <c r="AF140" i="13"/>
  <c r="AF182" i="13"/>
  <c r="AF203" i="13"/>
  <c r="AF224" i="13"/>
  <c r="AG119" i="13"/>
  <c r="AG203" i="13"/>
  <c r="AG287" i="13"/>
  <c r="AH98" i="13"/>
  <c r="AH119" i="13"/>
  <c r="AH140" i="13"/>
  <c r="AH266" i="13"/>
  <c r="AI64" i="13"/>
  <c r="AI161" i="13"/>
  <c r="AI245" i="13"/>
  <c r="AI287" i="13"/>
  <c r="AD85" i="13"/>
  <c r="AH85" i="13" s="1"/>
  <c r="AD295" i="13"/>
  <c r="AB44" i="13"/>
  <c r="AF44" i="13" s="1"/>
  <c r="AC141" i="13"/>
  <c r="AB78" i="13"/>
  <c r="AF78" i="13" s="1"/>
  <c r="AD36" i="13"/>
  <c r="AH36" i="13" s="1"/>
  <c r="AD8" i="13"/>
  <c r="AH8" i="13" s="1"/>
  <c r="AD43" i="13"/>
  <c r="AH43" i="13" s="1"/>
  <c r="AB176" i="13"/>
  <c r="AC239" i="13"/>
  <c r="AG239" i="13" s="1"/>
  <c r="AE72" i="13"/>
  <c r="AI72" i="13" s="1"/>
  <c r="AD72" i="13"/>
  <c r="AH72" i="13" s="1"/>
  <c r="AE37" i="13"/>
  <c r="AI37" i="13" s="1"/>
  <c r="AC9" i="13"/>
  <c r="AG9" i="13" s="1"/>
  <c r="AE78" i="13"/>
  <c r="AI78" i="13" s="1"/>
  <c r="AB85" i="13"/>
  <c r="AF85" i="13" s="1"/>
  <c r="AD78" i="13"/>
  <c r="AH78" i="13" s="1"/>
  <c r="AE43" i="13"/>
  <c r="AI43" i="13" s="1"/>
  <c r="AD15" i="13"/>
  <c r="AH15" i="13" s="1"/>
  <c r="AE92" i="13"/>
  <c r="AI92" i="13" s="1"/>
  <c r="AB50" i="13"/>
  <c r="AF50" i="13" s="1"/>
  <c r="AC22" i="13"/>
  <c r="AG22" i="13" s="1"/>
  <c r="AC15" i="13"/>
  <c r="AG15" i="13" s="1"/>
  <c r="AB92" i="13"/>
  <c r="AF92" i="13" s="1"/>
  <c r="AD57" i="13"/>
  <c r="AH57" i="13" s="1"/>
  <c r="AE58" i="13"/>
  <c r="AI58" i="13" s="1"/>
  <c r="AC51" i="13"/>
  <c r="AG51" i="13" s="1"/>
  <c r="AD93" i="13"/>
  <c r="AH93" i="13" s="1"/>
  <c r="AC93" i="13"/>
  <c r="AG93" i="13" s="1"/>
  <c r="AC79" i="13"/>
  <c r="AG79" i="13" s="1"/>
  <c r="AC58" i="13"/>
  <c r="AG58" i="13" s="1"/>
  <c r="AD52" i="13"/>
  <c r="AH52" i="13" s="1"/>
  <c r="AE30" i="13"/>
  <c r="AI30" i="13" s="1"/>
  <c r="AB23" i="13"/>
  <c r="AF23" i="13" s="1"/>
  <c r="AB16" i="13"/>
  <c r="AF16" i="13" s="1"/>
  <c r="AB58" i="13"/>
  <c r="AF58" i="13" s="1"/>
  <c r="AC44" i="13"/>
  <c r="AG44" i="13" s="1"/>
  <c r="AE9" i="13"/>
  <c r="AI9" i="13" s="1"/>
  <c r="AC30" i="13"/>
  <c r="AG30" i="13" s="1"/>
  <c r="AC72" i="13"/>
  <c r="AG72" i="13" s="1"/>
  <c r="AB30" i="13"/>
  <c r="AF30" i="13" s="1"/>
  <c r="AB72" i="13"/>
  <c r="AF72" i="13" s="1"/>
  <c r="AC37" i="13"/>
  <c r="AG37" i="13" s="1"/>
  <c r="AD31" i="13"/>
  <c r="AH31" i="13" s="1"/>
  <c r="AB9" i="13"/>
  <c r="AF9" i="13" s="1"/>
  <c r="AD23" i="13"/>
  <c r="AH23" i="13" s="1"/>
  <c r="AB37" i="13"/>
  <c r="AF37" i="13" s="1"/>
  <c r="AE86" i="13"/>
  <c r="AI86" i="13" s="1"/>
  <c r="AE51" i="13"/>
  <c r="AI51" i="13" s="1"/>
  <c r="AC86" i="13"/>
  <c r="AG86" i="13" s="1"/>
  <c r="AE23" i="13"/>
  <c r="AI23" i="13" s="1"/>
  <c r="AE16" i="13"/>
  <c r="AI16" i="13" s="1"/>
  <c r="AB274" i="13"/>
  <c r="AC113" i="13"/>
  <c r="AG113" i="13" s="1"/>
  <c r="AD64" i="13"/>
  <c r="AD183" i="13"/>
  <c r="AH183" i="13" s="1"/>
  <c r="Y245" i="13"/>
  <c r="AD204" i="13"/>
  <c r="AH204" i="13" s="1"/>
  <c r="AC169" i="13"/>
  <c r="AG169" i="13" s="1"/>
  <c r="AB169" i="13"/>
  <c r="AE190" i="13"/>
  <c r="AB288" i="13"/>
  <c r="AD211" i="13"/>
  <c r="AE141" i="13"/>
  <c r="W224" i="13"/>
  <c r="AE260" i="13"/>
  <c r="AI260" i="13" s="1"/>
  <c r="W175" i="13"/>
  <c r="AB120" i="13"/>
  <c r="AF120" i="13" s="1"/>
  <c r="Y287" i="13"/>
  <c r="AB246" i="13"/>
  <c r="AF246" i="13" s="1"/>
  <c r="W291" i="13"/>
  <c r="Z269" i="13"/>
  <c r="AD169" i="13"/>
  <c r="AH169" i="13" s="1"/>
  <c r="AE148" i="13"/>
  <c r="AI148" i="13" s="1"/>
  <c r="AD127" i="13"/>
  <c r="AH127" i="13" s="1"/>
  <c r="AE106" i="13"/>
  <c r="AI106" i="13" s="1"/>
  <c r="AD288" i="13"/>
  <c r="AC148" i="13"/>
  <c r="AG148" i="13" s="1"/>
  <c r="AD218" i="13"/>
  <c r="AH218" i="13" s="1"/>
  <c r="Z274" i="13"/>
  <c r="W260" i="13"/>
  <c r="Z105" i="13"/>
  <c r="W289" i="13"/>
  <c r="Z231" i="13"/>
  <c r="W267" i="13"/>
  <c r="AB295" i="13"/>
  <c r="W245" i="13"/>
  <c r="AD239" i="13"/>
  <c r="AE232" i="13"/>
  <c r="AI232" i="13" s="1"/>
  <c r="AC197" i="13"/>
  <c r="AG197" i="13" s="1"/>
  <c r="Y168" i="13"/>
  <c r="AC106" i="13"/>
  <c r="AG106" i="13" s="1"/>
  <c r="Y238" i="13"/>
  <c r="AE204" i="13"/>
  <c r="AC162" i="13"/>
  <c r="AG162" i="13" s="1"/>
  <c r="Y280" i="13"/>
  <c r="Y217" i="13"/>
  <c r="Z147" i="13"/>
  <c r="W280" i="13"/>
  <c r="Y273" i="13"/>
  <c r="W266" i="13"/>
  <c r="Z253" i="13"/>
  <c r="Z246" i="13"/>
  <c r="AE134" i="13"/>
  <c r="AI134" i="13" s="1"/>
  <c r="W273" i="13"/>
  <c r="AE247" i="13"/>
  <c r="AE275" i="13"/>
  <c r="V43" i="13"/>
  <c r="Z43" i="13" s="1"/>
  <c r="V71" i="13"/>
  <c r="Z71" i="13" s="1"/>
  <c r="V92" i="13"/>
  <c r="Z92" i="13" s="1"/>
  <c r="V113" i="13"/>
  <c r="Z112" i="13"/>
  <c r="V134" i="13"/>
  <c r="Z133" i="13"/>
  <c r="V155" i="13"/>
  <c r="Z154" i="13"/>
  <c r="V176" i="13"/>
  <c r="Z175" i="13"/>
  <c r="V197" i="13"/>
  <c r="Z196" i="13"/>
  <c r="V218" i="13"/>
  <c r="Z217" i="13"/>
  <c r="V240" i="13"/>
  <c r="Z240" i="13" s="1"/>
  <c r="Z239" i="13"/>
  <c r="V260" i="13"/>
  <c r="Z259" i="13"/>
  <c r="V281" i="13"/>
  <c r="Z280" i="13"/>
  <c r="AC282" i="13"/>
  <c r="AD268" i="13"/>
  <c r="AH268" i="13" s="1"/>
  <c r="AC254" i="13"/>
  <c r="V22" i="13"/>
  <c r="Z22" i="13" s="1"/>
  <c r="T29" i="13"/>
  <c r="X29" i="13" s="1"/>
  <c r="S22" i="13"/>
  <c r="W22" i="13" s="1"/>
  <c r="S95" i="13"/>
  <c r="W95" i="13" s="1"/>
  <c r="S134" i="13"/>
  <c r="W133" i="13"/>
  <c r="S177" i="13"/>
  <c r="W176" i="13"/>
  <c r="S197" i="13"/>
  <c r="W196" i="13"/>
  <c r="S218" i="13"/>
  <c r="W217" i="13"/>
  <c r="U22" i="13"/>
  <c r="Y22" i="13" s="1"/>
  <c r="U44" i="13"/>
  <c r="Y44" i="13" s="1"/>
  <c r="U71" i="13"/>
  <c r="Y71" i="13" s="1"/>
  <c r="U92" i="13"/>
  <c r="Y92" i="13" s="1"/>
  <c r="U134" i="13"/>
  <c r="Y133" i="13"/>
  <c r="U155" i="13"/>
  <c r="Y155" i="13" s="1"/>
  <c r="Y154" i="13"/>
  <c r="U176" i="13"/>
  <c r="Y176" i="13" s="1"/>
  <c r="Y175" i="13"/>
  <c r="Z273" i="13"/>
  <c r="Z267" i="13"/>
  <c r="W263" i="13"/>
  <c r="W259" i="13"/>
  <c r="W255" i="13"/>
  <c r="Y252" i="13"/>
  <c r="Z245" i="13"/>
  <c r="W233" i="13"/>
  <c r="Y224" i="13"/>
  <c r="AE211" i="13"/>
  <c r="AD162" i="13"/>
  <c r="AH162" i="13" s="1"/>
  <c r="AC134" i="13"/>
  <c r="AG134" i="13" s="1"/>
  <c r="AB148" i="13"/>
  <c r="AF148" i="13" s="1"/>
  <c r="AB135" i="13"/>
  <c r="AF135" i="13" s="1"/>
  <c r="AC64" i="13"/>
  <c r="AG64" i="13" s="1"/>
  <c r="S29" i="13"/>
  <c r="W29" i="13" s="1"/>
  <c r="S50" i="13"/>
  <c r="W50" i="13" s="1"/>
  <c r="S78" i="13"/>
  <c r="W78" i="13" s="1"/>
  <c r="S99" i="13"/>
  <c r="W98" i="13"/>
  <c r="S120" i="13"/>
  <c r="W119" i="13"/>
  <c r="S141" i="13"/>
  <c r="W140" i="13"/>
  <c r="S162" i="13"/>
  <c r="W161" i="13"/>
  <c r="S183" i="13"/>
  <c r="W182" i="13"/>
  <c r="S204" i="13"/>
  <c r="W203" i="13"/>
  <c r="S226" i="13"/>
  <c r="W225" i="13"/>
  <c r="W296" i="13"/>
  <c r="Z287" i="13"/>
  <c r="W276" i="13"/>
  <c r="Z268" i="13"/>
  <c r="W252" i="13"/>
  <c r="W248" i="13"/>
  <c r="W241" i="13"/>
  <c r="Z238" i="13"/>
  <c r="Z225" i="13"/>
  <c r="Y182" i="13"/>
  <c r="AB162" i="13"/>
  <c r="AF162" i="13" s="1"/>
  <c r="Y105" i="13"/>
  <c r="AE99" i="13"/>
  <c r="AI99" i="13" s="1"/>
  <c r="AB64" i="13"/>
  <c r="AF64" i="13" s="1"/>
  <c r="T51" i="13"/>
  <c r="X51" i="13" s="1"/>
  <c r="U29" i="13"/>
  <c r="Y29" i="13" s="1"/>
  <c r="U50" i="13"/>
  <c r="Y50" i="13" s="1"/>
  <c r="U99" i="13"/>
  <c r="Y99" i="13" s="1"/>
  <c r="Y98" i="13"/>
  <c r="U120" i="13"/>
  <c r="Y120" i="13" s="1"/>
  <c r="Y119" i="13"/>
  <c r="U141" i="13"/>
  <c r="Y141" i="13" s="1"/>
  <c r="Y140" i="13"/>
  <c r="U162" i="13"/>
  <c r="Y162" i="13" s="1"/>
  <c r="Y161" i="13"/>
  <c r="U184" i="13"/>
  <c r="Y183" i="13"/>
  <c r="W298" i="13"/>
  <c r="W283" i="13"/>
  <c r="W274" i="13"/>
  <c r="W253" i="13"/>
  <c r="W246" i="13"/>
  <c r="W234" i="13"/>
  <c r="Y231" i="13"/>
  <c r="AB218" i="13"/>
  <c r="AF218" i="13" s="1"/>
  <c r="AD197" i="13"/>
  <c r="AH197" i="13" s="1"/>
  <c r="Y147" i="13"/>
  <c r="Y63" i="13"/>
  <c r="V29" i="13"/>
  <c r="Z29" i="13" s="1"/>
  <c r="V50" i="13"/>
  <c r="Z50" i="13" s="1"/>
  <c r="V78" i="13"/>
  <c r="Z78" i="13" s="1"/>
  <c r="V99" i="13"/>
  <c r="Z98" i="13"/>
  <c r="V120" i="13"/>
  <c r="Z119" i="13"/>
  <c r="V142" i="13"/>
  <c r="Z142" i="13" s="1"/>
  <c r="Z141" i="13"/>
  <c r="V162" i="13"/>
  <c r="Z161" i="13"/>
  <c r="V183" i="13"/>
  <c r="Z182" i="13"/>
  <c r="V204" i="13"/>
  <c r="Z203" i="13"/>
  <c r="Z288" i="13"/>
  <c r="W287" i="13"/>
  <c r="W281" i="13"/>
  <c r="W268" i="13"/>
  <c r="W238" i="13"/>
  <c r="Z232" i="13"/>
  <c r="Z210" i="13"/>
  <c r="Y189" i="13"/>
  <c r="S36" i="13"/>
  <c r="W36" i="13" s="1"/>
  <c r="S86" i="13"/>
  <c r="W86" i="13" s="1"/>
  <c r="S127" i="13"/>
  <c r="W126" i="13"/>
  <c r="S148" i="13"/>
  <c r="W147" i="13"/>
  <c r="S169" i="13"/>
  <c r="W168" i="13"/>
  <c r="S190" i="13"/>
  <c r="W189" i="13"/>
  <c r="S213" i="13"/>
  <c r="W212" i="13"/>
  <c r="S64" i="13"/>
  <c r="W63" i="13"/>
  <c r="Z294" i="13"/>
  <c r="Y290" i="13"/>
  <c r="Y288" i="13"/>
  <c r="W269" i="13"/>
  <c r="W261" i="13"/>
  <c r="W256" i="13"/>
  <c r="W239" i="13"/>
  <c r="W231" i="13"/>
  <c r="AC211" i="13"/>
  <c r="AG211" i="13" s="1"/>
  <c r="Y210" i="13"/>
  <c r="Z106" i="13"/>
  <c r="S15" i="13"/>
  <c r="W15" i="13" s="1"/>
  <c r="T148" i="13"/>
  <c r="X147" i="13"/>
  <c r="Z295" i="13"/>
  <c r="Y294" i="13"/>
  <c r="Z270" i="13"/>
  <c r="AE267" i="13"/>
  <c r="AI267" i="13" s="1"/>
  <c r="AB211" i="13"/>
  <c r="AF211" i="13" s="1"/>
  <c r="W210" i="13"/>
  <c r="AB205" i="13"/>
  <c r="Z148" i="13"/>
  <c r="AB190" i="13"/>
  <c r="AF190" i="13" s="1"/>
  <c r="S57" i="13"/>
  <c r="W57" i="13" s="1"/>
  <c r="T15" i="13"/>
  <c r="X15" i="13" s="1"/>
  <c r="U15" i="13"/>
  <c r="Y15" i="13" s="1"/>
  <c r="U36" i="13"/>
  <c r="Y36" i="13" s="1"/>
  <c r="U57" i="13"/>
  <c r="Y57" i="13" s="1"/>
  <c r="U85" i="13"/>
  <c r="Y85" i="13" s="1"/>
  <c r="U127" i="13"/>
  <c r="Y127" i="13" s="1"/>
  <c r="Y126" i="13"/>
  <c r="W290" i="13"/>
  <c r="W288" i="13"/>
  <c r="W275" i="13"/>
  <c r="AD260" i="13"/>
  <c r="AH260" i="13" s="1"/>
  <c r="W254" i="13"/>
  <c r="W249" i="13"/>
  <c r="W232" i="13"/>
  <c r="Y196" i="13"/>
  <c r="AE169" i="13"/>
  <c r="AI169" i="13" s="1"/>
  <c r="S106" i="13"/>
  <c r="W105" i="13"/>
  <c r="V15" i="13"/>
  <c r="Z15" i="13" s="1"/>
  <c r="V36" i="13"/>
  <c r="Z36" i="13" s="1"/>
  <c r="V58" i="13"/>
  <c r="Z58" i="13" s="1"/>
  <c r="V85" i="13"/>
  <c r="Z85" i="13" s="1"/>
  <c r="V127" i="13"/>
  <c r="Z126" i="13"/>
  <c r="V169" i="13"/>
  <c r="Z168" i="13"/>
  <c r="V190" i="13"/>
  <c r="Z189" i="13"/>
  <c r="V64" i="13"/>
  <c r="Z63" i="13"/>
  <c r="W297" i="13"/>
  <c r="W294" i="13"/>
  <c r="W277" i="13"/>
  <c r="AC267" i="13"/>
  <c r="AG267" i="13" s="1"/>
  <c r="W262" i="13"/>
  <c r="AC260" i="13"/>
  <c r="W247" i="13"/>
  <c r="W242" i="13"/>
  <c r="W240" i="13"/>
  <c r="Z211" i="13"/>
  <c r="Y203" i="13"/>
  <c r="Z140" i="13"/>
  <c r="W295" i="13"/>
  <c r="W282" i="13"/>
  <c r="W270" i="13"/>
  <c r="AB267" i="13"/>
  <c r="AF267" i="13" s="1"/>
  <c r="Z266" i="13"/>
  <c r="AB260" i="13"/>
  <c r="AF260" i="13" s="1"/>
  <c r="Y259" i="13"/>
  <c r="AD253" i="13"/>
  <c r="AH253" i="13" s="1"/>
  <c r="Y112" i="13"/>
  <c r="AC99" i="13"/>
  <c r="AG99" i="13" s="1"/>
  <c r="AB232" i="13"/>
  <c r="AF232" i="13" s="1"/>
  <c r="S43" i="13"/>
  <c r="W43" i="13" s="1"/>
  <c r="S73" i="13"/>
  <c r="W73" i="13" s="1"/>
  <c r="S113" i="13"/>
  <c r="W112" i="13"/>
  <c r="S155" i="13"/>
  <c r="W154" i="13"/>
  <c r="Y289" i="13"/>
  <c r="W284" i="13"/>
  <c r="AD281" i="13"/>
  <c r="Y266" i="13"/>
  <c r="Z252" i="13"/>
  <c r="W235" i="13"/>
  <c r="AD225" i="13"/>
  <c r="AH225" i="13" s="1"/>
  <c r="Z224" i="13"/>
  <c r="W211" i="13"/>
  <c r="AE163" i="13"/>
  <c r="AD155" i="13"/>
  <c r="AH155" i="13" s="1"/>
  <c r="AB106" i="13"/>
  <c r="AF106" i="13" s="1"/>
  <c r="AC296" i="13"/>
  <c r="AG296" i="13" s="1"/>
  <c r="AE282" i="13"/>
  <c r="AI282" i="13" s="1"/>
  <c r="AE289" i="13"/>
  <c r="AI289" i="13" s="1"/>
  <c r="AC275" i="13"/>
  <c r="AG275" i="13" s="1"/>
  <c r="AC289" i="13"/>
  <c r="AG289" i="13" s="1"/>
  <c r="AE296" i="13"/>
  <c r="AI296" i="13" s="1"/>
  <c r="AB281" i="13"/>
  <c r="AF281" i="13" s="1"/>
  <c r="AD274" i="13"/>
  <c r="AH274" i="13" s="1"/>
  <c r="AB155" i="13"/>
  <c r="AF155" i="13" s="1"/>
  <c r="AD121" i="13"/>
  <c r="AH121" i="13" s="1"/>
  <c r="AE253" i="13"/>
  <c r="AI253" i="13" s="1"/>
  <c r="AD232" i="13"/>
  <c r="AH232" i="13" s="1"/>
  <c r="AE225" i="13"/>
  <c r="AI225" i="13" s="1"/>
  <c r="AC205" i="13"/>
  <c r="AG205" i="13" s="1"/>
  <c r="AB253" i="13"/>
  <c r="AF253" i="13" s="1"/>
  <c r="AE240" i="13"/>
  <c r="AI240" i="13" s="1"/>
  <c r="AE183" i="13"/>
  <c r="AI183" i="13" s="1"/>
  <c r="AD101" i="13"/>
  <c r="AH101" i="13" s="1"/>
  <c r="AC232" i="13"/>
  <c r="AG232" i="13" s="1"/>
  <c r="AE198" i="13"/>
  <c r="AI198" i="13" s="1"/>
  <c r="AD191" i="13"/>
  <c r="AH191" i="13" s="1"/>
  <c r="AE66" i="13"/>
  <c r="AI66" i="13" s="1"/>
  <c r="AC246" i="13"/>
  <c r="AG246" i="13" s="1"/>
  <c r="AB239" i="13"/>
  <c r="AF239" i="13" s="1"/>
  <c r="AC219" i="13"/>
  <c r="AG219" i="13" s="1"/>
  <c r="AC190" i="13"/>
  <c r="AG190" i="13" s="1"/>
  <c r="AD143" i="13"/>
  <c r="AH143" i="13" s="1"/>
  <c r="AB198" i="13"/>
  <c r="AF198" i="13" s="1"/>
  <c r="AC156" i="13"/>
  <c r="AG156" i="13" s="1"/>
  <c r="AC177" i="13"/>
  <c r="AG177" i="13" s="1"/>
  <c r="AD246" i="13"/>
  <c r="AH246" i="13" s="1"/>
  <c r="AE156" i="13"/>
  <c r="AI156" i="13" s="1"/>
  <c r="AD134" i="13"/>
  <c r="AH134" i="13" s="1"/>
  <c r="AE113" i="13"/>
  <c r="AI113" i="13" s="1"/>
  <c r="AB128" i="13"/>
  <c r="AF128" i="13" s="1"/>
  <c r="AB226" i="13"/>
  <c r="AF226" i="13" s="1"/>
  <c r="AC225" i="13"/>
  <c r="AG225" i="13" s="1"/>
  <c r="AE218" i="13"/>
  <c r="AI218" i="13" s="1"/>
  <c r="AB184" i="13"/>
  <c r="AF184" i="13" s="1"/>
  <c r="AC183" i="13"/>
  <c r="AG183" i="13" s="1"/>
  <c r="AD177" i="13"/>
  <c r="AH177" i="13" s="1"/>
  <c r="AE176" i="13"/>
  <c r="AI176" i="13" s="1"/>
  <c r="AD149" i="13"/>
  <c r="AH149" i="13" s="1"/>
  <c r="AD113" i="13"/>
  <c r="AH113" i="13" s="1"/>
  <c r="AB113" i="13"/>
  <c r="AF113" i="13" s="1"/>
  <c r="AE120" i="13"/>
  <c r="AI120" i="13" s="1"/>
  <c r="AB142" i="13"/>
  <c r="AF142" i="13" s="1"/>
  <c r="AB100" i="13"/>
  <c r="AF100" i="13" s="1"/>
  <c r="AC122" i="13"/>
  <c r="AG122" i="13" s="1"/>
  <c r="AE127" i="13"/>
  <c r="AI127" i="13" s="1"/>
  <c r="AC127" i="13"/>
  <c r="AG127" i="13" s="1"/>
  <c r="AD106" i="13"/>
  <c r="AH106" i="13" s="1"/>
  <c r="S7" i="13"/>
  <c r="W7" i="13" s="1"/>
  <c r="N6" i="13"/>
  <c r="V63" i="11"/>
  <c r="V66" i="11"/>
  <c r="U65" i="13"/>
  <c r="T64" i="13"/>
  <c r="A62" i="13"/>
  <c r="A63" i="13" s="1"/>
  <c r="A64" i="13" s="1"/>
  <c r="A65" i="13" s="1"/>
  <c r="A66" i="13" s="1"/>
  <c r="A67" i="13" s="1"/>
  <c r="A68" i="13" s="1"/>
  <c r="Q63" i="11"/>
  <c r="Q64" i="11" s="1"/>
  <c r="Q65" i="11" s="1"/>
  <c r="Q66" i="11" s="1"/>
  <c r="Q67" i="11" s="1"/>
  <c r="Q68" i="11" s="1"/>
  <c r="S62" i="11"/>
  <c r="S63" i="11" s="1"/>
  <c r="S64" i="11" s="1"/>
  <c r="S65" i="11" s="1"/>
  <c r="S66" i="11" s="1"/>
  <c r="S67" i="11" s="1"/>
  <c r="S68" i="11" s="1"/>
  <c r="V65" i="11"/>
  <c r="T62" i="11"/>
  <c r="T63" i="11" s="1"/>
  <c r="T64" i="11" s="1"/>
  <c r="T65" i="11" s="1"/>
  <c r="T66" i="11" s="1"/>
  <c r="T67" i="11" s="1"/>
  <c r="T68" i="11" s="1"/>
  <c r="V68" i="11"/>
  <c r="A62" i="11"/>
  <c r="A63" i="11" s="1"/>
  <c r="A64" i="11" s="1"/>
  <c r="A65" i="11" s="1"/>
  <c r="A66" i="11" s="1"/>
  <c r="A67" i="11" s="1"/>
  <c r="A68" i="11" s="1"/>
  <c r="V64" i="11"/>
  <c r="V67" i="11"/>
  <c r="T169" i="13"/>
  <c r="U149" i="13"/>
  <c r="U254" i="13"/>
  <c r="V108" i="13"/>
  <c r="V150" i="13"/>
  <c r="V213" i="13"/>
  <c r="V234" i="13"/>
  <c r="V255" i="13"/>
  <c r="V276" i="13"/>
  <c r="V297" i="13"/>
  <c r="T127" i="13"/>
  <c r="U107" i="13"/>
  <c r="U275" i="13"/>
  <c r="T190" i="13"/>
  <c r="U170" i="13"/>
  <c r="U233" i="13"/>
  <c r="T22" i="13"/>
  <c r="X22" i="13" s="1"/>
  <c r="T43" i="13"/>
  <c r="X43" i="13" s="1"/>
  <c r="T71" i="13"/>
  <c r="X71" i="13" s="1"/>
  <c r="T92" i="13"/>
  <c r="X92" i="13" s="1"/>
  <c r="T113" i="13"/>
  <c r="T134" i="13"/>
  <c r="T155" i="13"/>
  <c r="T176" i="13"/>
  <c r="T197" i="13"/>
  <c r="T218" i="13"/>
  <c r="T239" i="13"/>
  <c r="T260" i="13"/>
  <c r="T281" i="13"/>
  <c r="T211" i="13"/>
  <c r="T253" i="13"/>
  <c r="U191" i="13"/>
  <c r="U114" i="13"/>
  <c r="U198" i="13"/>
  <c r="U219" i="13"/>
  <c r="U240" i="13"/>
  <c r="U261" i="13"/>
  <c r="U282" i="13"/>
  <c r="U212" i="13"/>
  <c r="T106" i="13"/>
  <c r="T78" i="13"/>
  <c r="X78" i="13" s="1"/>
  <c r="T99" i="13"/>
  <c r="T120" i="13"/>
  <c r="T141" i="13"/>
  <c r="T162" i="13"/>
  <c r="T183" i="13"/>
  <c r="T204" i="13"/>
  <c r="T225" i="13"/>
  <c r="T246" i="13"/>
  <c r="T267" i="13"/>
  <c r="T288" i="13"/>
  <c r="T57" i="13"/>
  <c r="X57" i="13" s="1"/>
  <c r="T232" i="13"/>
  <c r="U296" i="13"/>
  <c r="U79" i="13"/>
  <c r="Y79" i="13" s="1"/>
  <c r="U205" i="13"/>
  <c r="U226" i="13"/>
  <c r="U247" i="13"/>
  <c r="U268" i="13"/>
  <c r="U292" i="13"/>
  <c r="Y292" i="13" s="1"/>
  <c r="T85" i="13"/>
  <c r="X85" i="13" s="1"/>
  <c r="T274" i="13"/>
  <c r="V227" i="13"/>
  <c r="V248" i="13"/>
  <c r="V290" i="13"/>
  <c r="T36" i="13"/>
  <c r="X36" i="13" s="1"/>
  <c r="T295" i="13"/>
  <c r="U204" i="11"/>
  <c r="Y202" i="11"/>
  <c r="Y203" i="11" s="1"/>
  <c r="Y204" i="11" s="1"/>
  <c r="Y205" i="11" s="1"/>
  <c r="Y206" i="11" s="1"/>
  <c r="Y207" i="11" s="1"/>
  <c r="Y208" i="11" s="1"/>
  <c r="L202" i="13"/>
  <c r="C68" i="13" l="1"/>
  <c r="C62" i="13"/>
  <c r="C67" i="13"/>
  <c r="C66" i="13"/>
  <c r="C65" i="13"/>
  <c r="C64" i="13"/>
  <c r="C63" i="13"/>
  <c r="H6" i="13"/>
  <c r="H85" i="13"/>
  <c r="H73" i="13"/>
  <c r="H54" i="13"/>
  <c r="H42" i="13"/>
  <c r="H30" i="13"/>
  <c r="H18" i="13"/>
  <c r="H43" i="13"/>
  <c r="H96" i="13"/>
  <c r="H84" i="13"/>
  <c r="H72" i="13"/>
  <c r="H53" i="13"/>
  <c r="H41" i="13"/>
  <c r="H29" i="13"/>
  <c r="H17" i="13"/>
  <c r="H95" i="13"/>
  <c r="H83" i="13"/>
  <c r="H71" i="13"/>
  <c r="H52" i="13"/>
  <c r="H40" i="13"/>
  <c r="H28" i="13"/>
  <c r="H16" i="13"/>
  <c r="H94" i="13"/>
  <c r="H82" i="13"/>
  <c r="H70" i="13"/>
  <c r="H51" i="13"/>
  <c r="H39" i="13"/>
  <c r="H27" i="13"/>
  <c r="H15" i="13"/>
  <c r="H55" i="13"/>
  <c r="H93" i="13"/>
  <c r="H81" i="13"/>
  <c r="H69" i="13"/>
  <c r="H50" i="13"/>
  <c r="H38" i="13"/>
  <c r="H26" i="13"/>
  <c r="H14" i="13"/>
  <c r="H31" i="13"/>
  <c r="H92" i="13"/>
  <c r="H80" i="13"/>
  <c r="H61" i="13"/>
  <c r="H49" i="13"/>
  <c r="H37" i="13"/>
  <c r="H25" i="13"/>
  <c r="H13" i="13"/>
  <c r="H91" i="13"/>
  <c r="H79" i="13"/>
  <c r="H60" i="13"/>
  <c r="H48" i="13"/>
  <c r="H36" i="13"/>
  <c r="H24" i="13"/>
  <c r="H12" i="13"/>
  <c r="H86" i="13"/>
  <c r="H90" i="13"/>
  <c r="H78" i="13"/>
  <c r="H59" i="13"/>
  <c r="H47" i="13"/>
  <c r="H35" i="13"/>
  <c r="H23" i="13"/>
  <c r="H11" i="13"/>
  <c r="H19" i="13"/>
  <c r="H89" i="13"/>
  <c r="H77" i="13"/>
  <c r="H58" i="13"/>
  <c r="H46" i="13"/>
  <c r="H34" i="13"/>
  <c r="H22" i="13"/>
  <c r="H10" i="13"/>
  <c r="H88" i="13"/>
  <c r="H76" i="13"/>
  <c r="H57" i="13"/>
  <c r="H45" i="13"/>
  <c r="H33" i="13"/>
  <c r="H21" i="13"/>
  <c r="H9" i="13"/>
  <c r="H74" i="13"/>
  <c r="H87" i="13"/>
  <c r="H75" i="13"/>
  <c r="H56" i="13"/>
  <c r="H44" i="13"/>
  <c r="H32" i="13"/>
  <c r="H20" i="13"/>
  <c r="H8" i="13"/>
  <c r="H7" i="13"/>
  <c r="U205" i="11"/>
  <c r="AA204" i="13"/>
  <c r="AD170" i="13"/>
  <c r="AD171" i="13" s="1"/>
  <c r="AE164" i="13"/>
  <c r="AI164" i="13" s="1"/>
  <c r="AI163" i="13"/>
  <c r="AB206" i="13"/>
  <c r="AF206" i="13" s="1"/>
  <c r="AF205" i="13"/>
  <c r="AD289" i="13"/>
  <c r="AH289" i="13" s="1"/>
  <c r="AH288" i="13"/>
  <c r="AD240" i="13"/>
  <c r="AH239" i="13"/>
  <c r="AE142" i="13"/>
  <c r="AI141" i="13"/>
  <c r="AC142" i="13"/>
  <c r="AG141" i="13"/>
  <c r="AD212" i="13"/>
  <c r="AH212" i="13" s="1"/>
  <c r="AH211" i="13"/>
  <c r="AB296" i="13"/>
  <c r="AF295" i="13"/>
  <c r="AB289" i="13"/>
  <c r="AF288" i="13"/>
  <c r="AD296" i="13"/>
  <c r="AH295" i="13"/>
  <c r="AE191" i="13"/>
  <c r="AI190" i="13"/>
  <c r="AD282" i="13"/>
  <c r="AH281" i="13"/>
  <c r="AC255" i="13"/>
  <c r="AG254" i="13"/>
  <c r="AE276" i="13"/>
  <c r="AI276" i="13" s="1"/>
  <c r="AI275" i="13"/>
  <c r="AE248" i="13"/>
  <c r="AI248" i="13" s="1"/>
  <c r="AI247" i="13"/>
  <c r="AE205" i="13"/>
  <c r="AI205" i="13" s="1"/>
  <c r="AI204" i="13"/>
  <c r="AC261" i="13"/>
  <c r="AG261" i="13" s="1"/>
  <c r="AG260" i="13"/>
  <c r="AC283" i="13"/>
  <c r="AG282" i="13"/>
  <c r="AB177" i="13"/>
  <c r="AF176" i="13"/>
  <c r="AB275" i="13"/>
  <c r="AF275" i="13" s="1"/>
  <c r="AF274" i="13"/>
  <c r="AB170" i="13"/>
  <c r="AF169" i="13"/>
  <c r="AE212" i="13"/>
  <c r="AI212" i="13" s="1"/>
  <c r="AI211" i="13"/>
  <c r="AD65" i="13"/>
  <c r="AH64" i="13"/>
  <c r="AE170" i="13"/>
  <c r="AI170" i="13" s="1"/>
  <c r="AB45" i="13"/>
  <c r="AF45" i="13" s="1"/>
  <c r="AE79" i="13"/>
  <c r="AI79" i="13" s="1"/>
  <c r="AB93" i="13"/>
  <c r="AF93" i="13" s="1"/>
  <c r="AD86" i="13"/>
  <c r="AH86" i="13" s="1"/>
  <c r="AC23" i="13"/>
  <c r="AG23" i="13" s="1"/>
  <c r="AB51" i="13"/>
  <c r="AF51" i="13" s="1"/>
  <c r="AE93" i="13"/>
  <c r="AI93" i="13" s="1"/>
  <c r="AE73" i="13"/>
  <c r="AI73" i="13" s="1"/>
  <c r="AD16" i="13"/>
  <c r="AH16" i="13" s="1"/>
  <c r="AE44" i="13"/>
  <c r="AI44" i="13" s="1"/>
  <c r="AD58" i="13"/>
  <c r="AH58" i="13" s="1"/>
  <c r="AD37" i="13"/>
  <c r="AH37" i="13" s="1"/>
  <c r="AB86" i="13"/>
  <c r="AF86" i="13" s="1"/>
  <c r="AB247" i="13"/>
  <c r="AF247" i="13" s="1"/>
  <c r="AC65" i="13"/>
  <c r="AB79" i="13"/>
  <c r="AF79" i="13" s="1"/>
  <c r="AE38" i="13"/>
  <c r="AI38" i="13" s="1"/>
  <c r="AC114" i="13"/>
  <c r="AG114" i="13" s="1"/>
  <c r="U51" i="13"/>
  <c r="Y51" i="13" s="1"/>
  <c r="U128" i="13"/>
  <c r="Y128" i="13" s="1"/>
  <c r="AD44" i="13"/>
  <c r="AH44" i="13" s="1"/>
  <c r="AC240" i="13"/>
  <c r="AG240" i="13" s="1"/>
  <c r="AD9" i="13"/>
  <c r="AH9" i="13" s="1"/>
  <c r="AE261" i="13"/>
  <c r="AI261" i="13" s="1"/>
  <c r="AC16" i="13"/>
  <c r="AG16" i="13" s="1"/>
  <c r="AC10" i="13"/>
  <c r="AG10" i="13" s="1"/>
  <c r="AD73" i="13"/>
  <c r="AH73" i="13" s="1"/>
  <c r="AD79" i="13"/>
  <c r="AH79" i="13" s="1"/>
  <c r="AE17" i="13"/>
  <c r="AI17" i="13" s="1"/>
  <c r="AE24" i="13"/>
  <c r="AI24" i="13" s="1"/>
  <c r="AE87" i="13"/>
  <c r="AI87" i="13" s="1"/>
  <c r="AB10" i="13"/>
  <c r="AF10" i="13" s="1"/>
  <c r="AD24" i="13"/>
  <c r="AH24" i="13" s="1"/>
  <c r="AE10" i="13"/>
  <c r="AI10" i="13" s="1"/>
  <c r="AE31" i="13"/>
  <c r="AI31" i="13" s="1"/>
  <c r="AD32" i="13"/>
  <c r="AH32" i="13" s="1"/>
  <c r="AB31" i="13"/>
  <c r="AF31" i="13" s="1"/>
  <c r="AD53" i="13"/>
  <c r="AH53" i="13" s="1"/>
  <c r="AB17" i="13"/>
  <c r="AF17" i="13" s="1"/>
  <c r="AC87" i="13"/>
  <c r="AG87" i="13" s="1"/>
  <c r="AB38" i="13"/>
  <c r="AF38" i="13" s="1"/>
  <c r="AC38" i="13"/>
  <c r="AG38" i="13" s="1"/>
  <c r="AC59" i="13"/>
  <c r="AG59" i="13" s="1"/>
  <c r="AD94" i="13"/>
  <c r="AH94" i="13" s="1"/>
  <c r="AB59" i="13"/>
  <c r="AF59" i="13" s="1"/>
  <c r="AC45" i="13"/>
  <c r="AG45" i="13" s="1"/>
  <c r="AC80" i="13"/>
  <c r="AG80" i="13" s="1"/>
  <c r="AE52" i="13"/>
  <c r="AI52" i="13" s="1"/>
  <c r="AB73" i="13"/>
  <c r="AF73" i="13" s="1"/>
  <c r="AC73" i="13"/>
  <c r="AG73" i="13" s="1"/>
  <c r="AC52" i="13"/>
  <c r="AG52" i="13" s="1"/>
  <c r="AC94" i="13"/>
  <c r="AG94" i="13" s="1"/>
  <c r="AC31" i="13"/>
  <c r="AG31" i="13" s="1"/>
  <c r="AB24" i="13"/>
  <c r="AF24" i="13" s="1"/>
  <c r="AE59" i="13"/>
  <c r="AI59" i="13" s="1"/>
  <c r="U177" i="13"/>
  <c r="U178" i="13" s="1"/>
  <c r="U156" i="13"/>
  <c r="Y156" i="13" s="1"/>
  <c r="AD128" i="13"/>
  <c r="U23" i="13"/>
  <c r="Y23" i="13" s="1"/>
  <c r="U72" i="13"/>
  <c r="Y72" i="13" s="1"/>
  <c r="AC170" i="13"/>
  <c r="AG170" i="13" s="1"/>
  <c r="AD184" i="13"/>
  <c r="AD205" i="13"/>
  <c r="AH205" i="13" s="1"/>
  <c r="AD219" i="13"/>
  <c r="AC107" i="13"/>
  <c r="U163" i="13"/>
  <c r="Y163" i="13" s="1"/>
  <c r="AB121" i="13"/>
  <c r="AF121" i="13" s="1"/>
  <c r="AE149" i="13"/>
  <c r="AE107" i="13"/>
  <c r="AI107" i="13" s="1"/>
  <c r="AC163" i="13"/>
  <c r="AB191" i="13"/>
  <c r="AF191" i="13" s="1"/>
  <c r="AB107" i="13"/>
  <c r="V241" i="13"/>
  <c r="V242" i="13" s="1"/>
  <c r="AC149" i="13"/>
  <c r="AG149" i="13" s="1"/>
  <c r="U121" i="13"/>
  <c r="Y121" i="13" s="1"/>
  <c r="AE233" i="13"/>
  <c r="AI233" i="13" s="1"/>
  <c r="U86" i="13"/>
  <c r="Y86" i="13" s="1"/>
  <c r="U58" i="13"/>
  <c r="Y58" i="13" s="1"/>
  <c r="AD269" i="13"/>
  <c r="AH269" i="13" s="1"/>
  <c r="U142" i="13"/>
  <c r="U143" i="13" s="1"/>
  <c r="AE135" i="13"/>
  <c r="AI135" i="13" s="1"/>
  <c r="AC198" i="13"/>
  <c r="AG198" i="13" s="1"/>
  <c r="U276" i="13"/>
  <c r="Y275" i="13"/>
  <c r="S184" i="13"/>
  <c r="W183" i="13"/>
  <c r="S135" i="13"/>
  <c r="W134" i="13"/>
  <c r="U206" i="13"/>
  <c r="Y205" i="13"/>
  <c r="T289" i="13"/>
  <c r="X288" i="13"/>
  <c r="U283" i="13"/>
  <c r="Y282" i="13"/>
  <c r="U192" i="13"/>
  <c r="Y191" i="13"/>
  <c r="T135" i="13"/>
  <c r="X134" i="13"/>
  <c r="T128" i="13"/>
  <c r="X127" i="13"/>
  <c r="V59" i="13"/>
  <c r="Z59" i="13" s="1"/>
  <c r="S114" i="13"/>
  <c r="W113" i="13"/>
  <c r="AD254" i="13"/>
  <c r="AH254" i="13" s="1"/>
  <c r="T16" i="13"/>
  <c r="X16" i="13" s="1"/>
  <c r="V121" i="13"/>
  <c r="Z120" i="13"/>
  <c r="S163" i="13"/>
  <c r="W162" i="13"/>
  <c r="S30" i="13"/>
  <c r="W30" i="13" s="1"/>
  <c r="T79" i="13"/>
  <c r="X79" i="13" s="1"/>
  <c r="AB149" i="13"/>
  <c r="AF149" i="13" s="1"/>
  <c r="U108" i="13"/>
  <c r="Y107" i="13"/>
  <c r="V65" i="13"/>
  <c r="Z64" i="13"/>
  <c r="V37" i="13"/>
  <c r="Z37" i="13" s="1"/>
  <c r="S16" i="13"/>
  <c r="W16" i="13" s="1"/>
  <c r="S170" i="13"/>
  <c r="W169" i="13"/>
  <c r="AB163" i="13"/>
  <c r="AF163" i="13" s="1"/>
  <c r="U45" i="13"/>
  <c r="Y45" i="13" s="1"/>
  <c r="S96" i="13"/>
  <c r="W96" i="13" s="1"/>
  <c r="V198" i="13"/>
  <c r="Z197" i="13"/>
  <c r="V72" i="13"/>
  <c r="Z72" i="13" s="1"/>
  <c r="T177" i="13"/>
  <c r="X176" i="13"/>
  <c r="S156" i="13"/>
  <c r="W155" i="13"/>
  <c r="U16" i="13"/>
  <c r="Y16" i="13" s="1"/>
  <c r="V249" i="13"/>
  <c r="Z248" i="13"/>
  <c r="T93" i="13"/>
  <c r="X93" i="13" s="1"/>
  <c r="S74" i="13"/>
  <c r="W74" i="13" s="1"/>
  <c r="AB261" i="13"/>
  <c r="AF261" i="13" s="1"/>
  <c r="S58" i="13"/>
  <c r="W58" i="13" s="1"/>
  <c r="V100" i="13"/>
  <c r="Z99" i="13"/>
  <c r="AD198" i="13"/>
  <c r="AH198" i="13" s="1"/>
  <c r="U185" i="13"/>
  <c r="Y184" i="13"/>
  <c r="U30" i="13"/>
  <c r="Y30" i="13" s="1"/>
  <c r="S142" i="13"/>
  <c r="W141" i="13"/>
  <c r="AD163" i="13"/>
  <c r="AH163" i="13" s="1"/>
  <c r="T107" i="13"/>
  <c r="X106" i="13"/>
  <c r="V219" i="13"/>
  <c r="Z218" i="13"/>
  <c r="U255" i="13"/>
  <c r="Y254" i="13"/>
  <c r="T226" i="13"/>
  <c r="X225" i="13"/>
  <c r="U220" i="13"/>
  <c r="Y219" i="13"/>
  <c r="T72" i="13"/>
  <c r="X72" i="13" s="1"/>
  <c r="V256" i="13"/>
  <c r="Z255" i="13"/>
  <c r="V191" i="13"/>
  <c r="Z190" i="13"/>
  <c r="V16" i="13"/>
  <c r="Z16" i="13" s="1"/>
  <c r="S149" i="13"/>
  <c r="W148" i="13"/>
  <c r="AB219" i="13"/>
  <c r="AF219" i="13" s="1"/>
  <c r="S23" i="13"/>
  <c r="W23" i="13" s="1"/>
  <c r="V177" i="13"/>
  <c r="Z176" i="13"/>
  <c r="V44" i="13"/>
  <c r="Z44" i="13" s="1"/>
  <c r="T37" i="13"/>
  <c r="X37" i="13" s="1"/>
  <c r="V291" i="13"/>
  <c r="Z290" i="13"/>
  <c r="T156" i="13"/>
  <c r="X155" i="13"/>
  <c r="S191" i="13"/>
  <c r="W190" i="13"/>
  <c r="T254" i="13"/>
  <c r="X253" i="13"/>
  <c r="T212" i="13"/>
  <c r="X211" i="13"/>
  <c r="U150" i="13"/>
  <c r="Y149" i="13"/>
  <c r="U199" i="13"/>
  <c r="Y198" i="13"/>
  <c r="T44" i="13"/>
  <c r="X44" i="13" s="1"/>
  <c r="V235" i="13"/>
  <c r="Z234" i="13"/>
  <c r="T170" i="13"/>
  <c r="X169" i="13"/>
  <c r="S44" i="13"/>
  <c r="W44" i="13" s="1"/>
  <c r="AB268" i="13"/>
  <c r="AF268" i="13" s="1"/>
  <c r="V205" i="13"/>
  <c r="Z204" i="13"/>
  <c r="V79" i="13"/>
  <c r="Z79" i="13" s="1"/>
  <c r="T52" i="13"/>
  <c r="X52" i="13" s="1"/>
  <c r="S121" i="13"/>
  <c r="W120" i="13"/>
  <c r="T233" i="13"/>
  <c r="X232" i="13"/>
  <c r="U227" i="13"/>
  <c r="Y226" i="13"/>
  <c r="AC135" i="13"/>
  <c r="AG135" i="13" s="1"/>
  <c r="V143" i="13"/>
  <c r="T205" i="13"/>
  <c r="X204" i="13"/>
  <c r="U100" i="13"/>
  <c r="T184" i="13"/>
  <c r="X183" i="13"/>
  <c r="T282" i="13"/>
  <c r="X281" i="13"/>
  <c r="T23" i="13"/>
  <c r="X23" i="13" s="1"/>
  <c r="V214" i="13"/>
  <c r="Z213" i="13"/>
  <c r="T65" i="13"/>
  <c r="X64" i="13"/>
  <c r="AE100" i="13"/>
  <c r="AI100" i="13" s="1"/>
  <c r="AB233" i="13"/>
  <c r="AF233" i="13" s="1"/>
  <c r="V170" i="13"/>
  <c r="Z169" i="13"/>
  <c r="S107" i="13"/>
  <c r="W106" i="13"/>
  <c r="AB212" i="13"/>
  <c r="AF212" i="13" s="1"/>
  <c r="S128" i="13"/>
  <c r="W127" i="13"/>
  <c r="S219" i="13"/>
  <c r="W218" i="13"/>
  <c r="T30" i="13"/>
  <c r="X30" i="13" s="1"/>
  <c r="V282" i="13"/>
  <c r="Z281" i="13"/>
  <c r="V156" i="13"/>
  <c r="Z155" i="13"/>
  <c r="S51" i="13"/>
  <c r="W51" i="13" s="1"/>
  <c r="T268" i="13"/>
  <c r="X267" i="13"/>
  <c r="V298" i="13"/>
  <c r="Z297" i="13"/>
  <c r="T261" i="13"/>
  <c r="X260" i="13"/>
  <c r="AD156" i="13"/>
  <c r="AH156" i="13" s="1"/>
  <c r="AE268" i="13"/>
  <c r="AI268" i="13" s="1"/>
  <c r="V184" i="13"/>
  <c r="Z183" i="13"/>
  <c r="V51" i="13"/>
  <c r="Z51" i="13" s="1"/>
  <c r="S227" i="13"/>
  <c r="W226" i="13"/>
  <c r="S100" i="13"/>
  <c r="W99" i="13"/>
  <c r="U248" i="13"/>
  <c r="Y247" i="13"/>
  <c r="U213" i="13"/>
  <c r="Y212" i="13"/>
  <c r="T114" i="13"/>
  <c r="X113" i="13"/>
  <c r="T247" i="13"/>
  <c r="X246" i="13"/>
  <c r="T275" i="13"/>
  <c r="X274" i="13"/>
  <c r="U234" i="13"/>
  <c r="Y233" i="13"/>
  <c r="T86" i="13"/>
  <c r="X86" i="13" s="1"/>
  <c r="T142" i="13"/>
  <c r="X141" i="13"/>
  <c r="T240" i="13"/>
  <c r="X239" i="13"/>
  <c r="U171" i="13"/>
  <c r="Y170" i="13"/>
  <c r="U66" i="13"/>
  <c r="Y65" i="13"/>
  <c r="AD226" i="13"/>
  <c r="AH226" i="13" s="1"/>
  <c r="V128" i="13"/>
  <c r="Z127" i="13"/>
  <c r="S65" i="13"/>
  <c r="W64" i="13"/>
  <c r="S87" i="13"/>
  <c r="W87" i="13" s="1"/>
  <c r="AB65" i="13"/>
  <c r="AF65" i="13" s="1"/>
  <c r="AB136" i="13"/>
  <c r="AF136" i="13" s="1"/>
  <c r="U135" i="13"/>
  <c r="Y134" i="13"/>
  <c r="S198" i="13"/>
  <c r="W197" i="13"/>
  <c r="V261" i="13"/>
  <c r="Z260" i="13"/>
  <c r="V135" i="13"/>
  <c r="Z134" i="13"/>
  <c r="V228" i="13"/>
  <c r="Z227" i="13"/>
  <c r="U241" i="13"/>
  <c r="Y240" i="13"/>
  <c r="U297" i="13"/>
  <c r="Y296" i="13"/>
  <c r="T121" i="13"/>
  <c r="X120" i="13"/>
  <c r="U115" i="13"/>
  <c r="Y114" i="13"/>
  <c r="T219" i="13"/>
  <c r="X218" i="13"/>
  <c r="V151" i="13"/>
  <c r="Z150" i="13"/>
  <c r="AC100" i="13"/>
  <c r="AG100" i="13" s="1"/>
  <c r="AC268" i="13"/>
  <c r="AG268" i="13" s="1"/>
  <c r="U37" i="13"/>
  <c r="Y37" i="13" s="1"/>
  <c r="V163" i="13"/>
  <c r="Z162" i="13"/>
  <c r="V30" i="13"/>
  <c r="Z30" i="13" s="1"/>
  <c r="S205" i="13"/>
  <c r="W204" i="13"/>
  <c r="S79" i="13"/>
  <c r="W79" i="13" s="1"/>
  <c r="V109" i="13"/>
  <c r="Z108" i="13"/>
  <c r="T58" i="13"/>
  <c r="X58" i="13" s="1"/>
  <c r="T149" i="13"/>
  <c r="X148" i="13"/>
  <c r="V93" i="13"/>
  <c r="Z93" i="13" s="1"/>
  <c r="U262" i="13"/>
  <c r="Y261" i="13"/>
  <c r="V277" i="13"/>
  <c r="Z276" i="13"/>
  <c r="U80" i="13"/>
  <c r="Y80" i="13" s="1"/>
  <c r="T163" i="13"/>
  <c r="X162" i="13"/>
  <c r="T296" i="13"/>
  <c r="X295" i="13"/>
  <c r="U269" i="13"/>
  <c r="Y268" i="13"/>
  <c r="T100" i="13"/>
  <c r="X99" i="13"/>
  <c r="T198" i="13"/>
  <c r="X197" i="13"/>
  <c r="T191" i="13"/>
  <c r="X190" i="13"/>
  <c r="V86" i="13"/>
  <c r="Z86" i="13" s="1"/>
  <c r="AD261" i="13"/>
  <c r="AH261" i="13" s="1"/>
  <c r="AC212" i="13"/>
  <c r="AG212" i="13" s="1"/>
  <c r="S214" i="13"/>
  <c r="W213" i="13"/>
  <c r="S37" i="13"/>
  <c r="W37" i="13" s="1"/>
  <c r="U93" i="13"/>
  <c r="Y93" i="13" s="1"/>
  <c r="S178" i="13"/>
  <c r="W177" i="13"/>
  <c r="V23" i="13"/>
  <c r="Z23" i="13" s="1"/>
  <c r="V114" i="13"/>
  <c r="Z113" i="13"/>
  <c r="AD150" i="13"/>
  <c r="AH150" i="13" s="1"/>
  <c r="AE157" i="13"/>
  <c r="AI157" i="13" s="1"/>
  <c r="AD144" i="13"/>
  <c r="AH144" i="13" s="1"/>
  <c r="AB254" i="13"/>
  <c r="AF254" i="13" s="1"/>
  <c r="AC290" i="13"/>
  <c r="AG290" i="13" s="1"/>
  <c r="AD107" i="13"/>
  <c r="AH107" i="13" s="1"/>
  <c r="AC123" i="13"/>
  <c r="AG123" i="13" s="1"/>
  <c r="AB129" i="13"/>
  <c r="AF129" i="13" s="1"/>
  <c r="AC178" i="13"/>
  <c r="AG178" i="13" s="1"/>
  <c r="AE226" i="13"/>
  <c r="AI226" i="13" s="1"/>
  <c r="AB156" i="13"/>
  <c r="AF156" i="13" s="1"/>
  <c r="AE177" i="13"/>
  <c r="AI177" i="13" s="1"/>
  <c r="AB199" i="13"/>
  <c r="AF199" i="13" s="1"/>
  <c r="AE241" i="13"/>
  <c r="AI241" i="13" s="1"/>
  <c r="AE297" i="13"/>
  <c r="AI297" i="13" s="1"/>
  <c r="AC297" i="13"/>
  <c r="AG297" i="13" s="1"/>
  <c r="AD178" i="13"/>
  <c r="AH178" i="13" s="1"/>
  <c r="AC191" i="13"/>
  <c r="AG191" i="13" s="1"/>
  <c r="AC128" i="13"/>
  <c r="AG128" i="13" s="1"/>
  <c r="AB143" i="13"/>
  <c r="AF143" i="13" s="1"/>
  <c r="AC184" i="13"/>
  <c r="AG184" i="13" s="1"/>
  <c r="AE114" i="13"/>
  <c r="AI114" i="13" s="1"/>
  <c r="AD233" i="13"/>
  <c r="AH233" i="13" s="1"/>
  <c r="AE128" i="13"/>
  <c r="AI128" i="13" s="1"/>
  <c r="AE121" i="13"/>
  <c r="AI121" i="13" s="1"/>
  <c r="AB185" i="13"/>
  <c r="AF185" i="13" s="1"/>
  <c r="AD192" i="13"/>
  <c r="AH192" i="13" s="1"/>
  <c r="AE199" i="13"/>
  <c r="AI199" i="13" s="1"/>
  <c r="AD102" i="13"/>
  <c r="AH102" i="13" s="1"/>
  <c r="AD275" i="13"/>
  <c r="AH275" i="13" s="1"/>
  <c r="AC276" i="13"/>
  <c r="AG276" i="13" s="1"/>
  <c r="AE219" i="13"/>
  <c r="AI219" i="13" s="1"/>
  <c r="AD135" i="13"/>
  <c r="AH135" i="13" s="1"/>
  <c r="AD247" i="13"/>
  <c r="AH247" i="13" s="1"/>
  <c r="AC233" i="13"/>
  <c r="AG233" i="13" s="1"/>
  <c r="AB282" i="13"/>
  <c r="AF282" i="13" s="1"/>
  <c r="AE254" i="13"/>
  <c r="AI254" i="13" s="1"/>
  <c r="AE184" i="13"/>
  <c r="AI184" i="13" s="1"/>
  <c r="AB114" i="13"/>
  <c r="AF114" i="13" s="1"/>
  <c r="AC226" i="13"/>
  <c r="AG226" i="13" s="1"/>
  <c r="AC157" i="13"/>
  <c r="AG157" i="13" s="1"/>
  <c r="AC220" i="13"/>
  <c r="AG220" i="13" s="1"/>
  <c r="AC206" i="13"/>
  <c r="AG206" i="13" s="1"/>
  <c r="AE290" i="13"/>
  <c r="AI290" i="13" s="1"/>
  <c r="AB227" i="13"/>
  <c r="AF227" i="13" s="1"/>
  <c r="AC247" i="13"/>
  <c r="AG247" i="13" s="1"/>
  <c r="AD122" i="13"/>
  <c r="AH122" i="13" s="1"/>
  <c r="AB101" i="13"/>
  <c r="AF101" i="13" s="1"/>
  <c r="AD114" i="13"/>
  <c r="AH114" i="13" s="1"/>
  <c r="AB240" i="13"/>
  <c r="AF240" i="13" s="1"/>
  <c r="AE67" i="13"/>
  <c r="AI67" i="13" s="1"/>
  <c r="AB207" i="13"/>
  <c r="AF207" i="13" s="1"/>
  <c r="AE283" i="13"/>
  <c r="AI283" i="13" s="1"/>
  <c r="S8" i="13"/>
  <c r="W8" i="13" s="1"/>
  <c r="AJ62" i="13"/>
  <c r="AB192" i="13" l="1"/>
  <c r="AF192" i="13" s="1"/>
  <c r="AE277" i="13"/>
  <c r="AI277" i="13" s="1"/>
  <c r="U73" i="13"/>
  <c r="Y73" i="13" s="1"/>
  <c r="AB46" i="13"/>
  <c r="AF46" i="13" s="1"/>
  <c r="AB248" i="13"/>
  <c r="AB249" i="13" s="1"/>
  <c r="AF249" i="13" s="1"/>
  <c r="U206" i="11"/>
  <c r="AA205" i="13"/>
  <c r="U24" i="13"/>
  <c r="Y24" i="13" s="1"/>
  <c r="AE74" i="13"/>
  <c r="AI74" i="13" s="1"/>
  <c r="AE206" i="13"/>
  <c r="AI206" i="13" s="1"/>
  <c r="AB276" i="13"/>
  <c r="AF276" i="13" s="1"/>
  <c r="AD270" i="13"/>
  <c r="AH270" i="13" s="1"/>
  <c r="AD17" i="13"/>
  <c r="AH17" i="13" s="1"/>
  <c r="AD213" i="13"/>
  <c r="AH213" i="13" s="1"/>
  <c r="AE249" i="13"/>
  <c r="AI249" i="13" s="1"/>
  <c r="AH170" i="13"/>
  <c r="AE94" i="13"/>
  <c r="AI94" i="13" s="1"/>
  <c r="AC241" i="13"/>
  <c r="AG241" i="13" s="1"/>
  <c r="AC262" i="13"/>
  <c r="AG262" i="13" s="1"/>
  <c r="U129" i="13"/>
  <c r="Y129" i="13" s="1"/>
  <c r="AD290" i="13"/>
  <c r="AH171" i="13"/>
  <c r="AD172" i="13"/>
  <c r="AH172" i="13" s="1"/>
  <c r="U164" i="13"/>
  <c r="Y164" i="13" s="1"/>
  <c r="AE213" i="13"/>
  <c r="AI213" i="13" s="1"/>
  <c r="AE165" i="13"/>
  <c r="AI165" i="13" s="1"/>
  <c r="AE143" i="13"/>
  <c r="AI142" i="13"/>
  <c r="AC108" i="13"/>
  <c r="AG108" i="13" s="1"/>
  <c r="AG107" i="13"/>
  <c r="AC284" i="13"/>
  <c r="AG283" i="13"/>
  <c r="AD283" i="13"/>
  <c r="AH282" i="13"/>
  <c r="AC143" i="13"/>
  <c r="AG142" i="13"/>
  <c r="AD220" i="13"/>
  <c r="AH220" i="13" s="1"/>
  <c r="AH219" i="13"/>
  <c r="AD66" i="13"/>
  <c r="AH65" i="13"/>
  <c r="AB108" i="13"/>
  <c r="AF108" i="13" s="1"/>
  <c r="AF107" i="13"/>
  <c r="AD241" i="13"/>
  <c r="AH240" i="13"/>
  <c r="AD185" i="13"/>
  <c r="AH185" i="13" s="1"/>
  <c r="AH184" i="13"/>
  <c r="AD297" i="13"/>
  <c r="AH296" i="13"/>
  <c r="AC164" i="13"/>
  <c r="AG163" i="13"/>
  <c r="AB171" i="13"/>
  <c r="AF170" i="13"/>
  <c r="AB290" i="13"/>
  <c r="AF289" i="13"/>
  <c r="U157" i="13"/>
  <c r="U158" i="13" s="1"/>
  <c r="AE150" i="13"/>
  <c r="AI150" i="13" s="1"/>
  <c r="AI149" i="13"/>
  <c r="AD129" i="13"/>
  <c r="AH129" i="13" s="1"/>
  <c r="AH128" i="13"/>
  <c r="AC66" i="13"/>
  <c r="AG66" i="13" s="1"/>
  <c r="AG65" i="13"/>
  <c r="AB297" i="13"/>
  <c r="AF296" i="13"/>
  <c r="AF248" i="13"/>
  <c r="AB178" i="13"/>
  <c r="AF177" i="13"/>
  <c r="AC256" i="13"/>
  <c r="AG255" i="13"/>
  <c r="AE192" i="13"/>
  <c r="AI191" i="13"/>
  <c r="AE171" i="13"/>
  <c r="AI171" i="13" s="1"/>
  <c r="AE39" i="13"/>
  <c r="AI39" i="13" s="1"/>
  <c r="AB52" i="13"/>
  <c r="AF52" i="13" s="1"/>
  <c r="AD59" i="13"/>
  <c r="AH59" i="13" s="1"/>
  <c r="AE45" i="13"/>
  <c r="AI45" i="13" s="1"/>
  <c r="AD87" i="13"/>
  <c r="AH87" i="13" s="1"/>
  <c r="AC24" i="13"/>
  <c r="AG24" i="13" s="1"/>
  <c r="AD38" i="13"/>
  <c r="AH38" i="13" s="1"/>
  <c r="AB94" i="13"/>
  <c r="AF94" i="13" s="1"/>
  <c r="AE80" i="13"/>
  <c r="AI80" i="13" s="1"/>
  <c r="AB87" i="13"/>
  <c r="AF87" i="13" s="1"/>
  <c r="AC115" i="13"/>
  <c r="AE278" i="13"/>
  <c r="AI278" i="13" s="1"/>
  <c r="AD227" i="13"/>
  <c r="AB80" i="13"/>
  <c r="AF80" i="13" s="1"/>
  <c r="U122" i="13"/>
  <c r="U123" i="13" s="1"/>
  <c r="AE262" i="13"/>
  <c r="U52" i="13"/>
  <c r="Y52" i="13" s="1"/>
  <c r="AD10" i="13"/>
  <c r="AH10" i="13" s="1"/>
  <c r="Y177" i="13"/>
  <c r="AD45" i="13"/>
  <c r="AH45" i="13" s="1"/>
  <c r="AD74" i="13"/>
  <c r="AH74" i="13" s="1"/>
  <c r="U87" i="13"/>
  <c r="Y87" i="13" s="1"/>
  <c r="AC11" i="13"/>
  <c r="AG11" i="13" s="1"/>
  <c r="U59" i="13"/>
  <c r="Y59" i="13" s="1"/>
  <c r="AD80" i="13"/>
  <c r="AH80" i="13" s="1"/>
  <c r="AC17" i="13"/>
  <c r="AG17" i="13" s="1"/>
  <c r="AE60" i="13"/>
  <c r="AI60" i="13" s="1"/>
  <c r="AC95" i="13"/>
  <c r="AG95" i="13" s="1"/>
  <c r="AC74" i="13"/>
  <c r="AG74" i="13" s="1"/>
  <c r="AB60" i="13"/>
  <c r="AF60" i="13" s="1"/>
  <c r="AB39" i="13"/>
  <c r="AF39" i="13" s="1"/>
  <c r="AB32" i="13"/>
  <c r="AF32" i="13" s="1"/>
  <c r="AD25" i="13"/>
  <c r="AH25" i="13" s="1"/>
  <c r="AE25" i="13"/>
  <c r="AI25" i="13" s="1"/>
  <c r="AB74" i="13"/>
  <c r="AF74" i="13" s="1"/>
  <c r="AD95" i="13"/>
  <c r="AH95" i="13" s="1"/>
  <c r="AC88" i="13"/>
  <c r="AG88" i="13" s="1"/>
  <c r="AD33" i="13"/>
  <c r="AH33" i="13" s="1"/>
  <c r="AE18" i="13"/>
  <c r="AI18" i="13" s="1"/>
  <c r="AB18" i="13"/>
  <c r="AF18" i="13" s="1"/>
  <c r="AB25" i="13"/>
  <c r="AF25" i="13" s="1"/>
  <c r="AE53" i="13"/>
  <c r="AI53" i="13" s="1"/>
  <c r="AC60" i="13"/>
  <c r="AG60" i="13" s="1"/>
  <c r="AC81" i="13"/>
  <c r="AG81" i="13" s="1"/>
  <c r="AE32" i="13"/>
  <c r="AI32" i="13" s="1"/>
  <c r="AC46" i="13"/>
  <c r="AG46" i="13" s="1"/>
  <c r="AE11" i="13"/>
  <c r="AI11" i="13" s="1"/>
  <c r="AC32" i="13"/>
  <c r="AG32" i="13" s="1"/>
  <c r="AC53" i="13"/>
  <c r="AG53" i="13" s="1"/>
  <c r="AD54" i="13"/>
  <c r="AH54" i="13" s="1"/>
  <c r="AB11" i="13"/>
  <c r="AF11" i="13" s="1"/>
  <c r="AB47" i="13"/>
  <c r="AF47" i="13" s="1"/>
  <c r="AC39" i="13"/>
  <c r="AG39" i="13" s="1"/>
  <c r="AE88" i="13"/>
  <c r="AI88" i="13" s="1"/>
  <c r="AC171" i="13"/>
  <c r="AG171" i="13" s="1"/>
  <c r="AD206" i="13"/>
  <c r="AH206" i="13" s="1"/>
  <c r="Z241" i="13"/>
  <c r="Y142" i="13"/>
  <c r="AE108" i="13"/>
  <c r="AI108" i="13" s="1"/>
  <c r="AC150" i="13"/>
  <c r="AG150" i="13" s="1"/>
  <c r="AB122" i="13"/>
  <c r="AF122" i="13" s="1"/>
  <c r="AC199" i="13"/>
  <c r="AG199" i="13" s="1"/>
  <c r="AE136" i="13"/>
  <c r="AI136" i="13" s="1"/>
  <c r="AE234" i="13"/>
  <c r="AI234" i="13" s="1"/>
  <c r="S52" i="13"/>
  <c r="W52" i="13" s="1"/>
  <c r="S75" i="13"/>
  <c r="W75" i="13" s="1"/>
  <c r="T192" i="13"/>
  <c r="X191" i="13"/>
  <c r="T248" i="13"/>
  <c r="X247" i="13"/>
  <c r="U101" i="13"/>
  <c r="Y100" i="13"/>
  <c r="AB269" i="13"/>
  <c r="AF269" i="13" s="1"/>
  <c r="T297" i="13"/>
  <c r="X296" i="13"/>
  <c r="U263" i="13"/>
  <c r="Y262" i="13"/>
  <c r="S80" i="13"/>
  <c r="W80" i="13" s="1"/>
  <c r="T220" i="13"/>
  <c r="X219" i="13"/>
  <c r="AB66" i="13"/>
  <c r="AF66" i="13" s="1"/>
  <c r="AE269" i="13"/>
  <c r="AI269" i="13" s="1"/>
  <c r="U179" i="13"/>
  <c r="Y178" i="13"/>
  <c r="Z205" i="13"/>
  <c r="V206" i="13"/>
  <c r="T45" i="13"/>
  <c r="X45" i="13" s="1"/>
  <c r="T255" i="13"/>
  <c r="X254" i="13"/>
  <c r="Z177" i="13"/>
  <c r="V178" i="13"/>
  <c r="Z191" i="13"/>
  <c r="V192" i="13"/>
  <c r="S192" i="13"/>
  <c r="W191" i="13"/>
  <c r="S24" i="13"/>
  <c r="W24" i="13" s="1"/>
  <c r="T80" i="13"/>
  <c r="X80" i="13" s="1"/>
  <c r="S115" i="13"/>
  <c r="W114" i="13"/>
  <c r="S228" i="13"/>
  <c r="W227" i="13"/>
  <c r="U256" i="13"/>
  <c r="Y255" i="13"/>
  <c r="U74" i="13"/>
  <c r="Y74" i="13" s="1"/>
  <c r="U186" i="13"/>
  <c r="Y185" i="13"/>
  <c r="AE101" i="13"/>
  <c r="AI101" i="13" s="1"/>
  <c r="T199" i="13"/>
  <c r="X198" i="13"/>
  <c r="T164" i="13"/>
  <c r="X163" i="13"/>
  <c r="T150" i="13"/>
  <c r="X149" i="13"/>
  <c r="V31" i="13"/>
  <c r="Z31" i="13" s="1"/>
  <c r="AC101" i="13"/>
  <c r="AG101" i="13" s="1"/>
  <c r="T122" i="13"/>
  <c r="X121" i="13"/>
  <c r="Z261" i="13"/>
  <c r="V262" i="13"/>
  <c r="S66" i="13"/>
  <c r="W65" i="13"/>
  <c r="AD157" i="13"/>
  <c r="AH157" i="13" s="1"/>
  <c r="AB213" i="13"/>
  <c r="AF213" i="13" s="1"/>
  <c r="T66" i="13"/>
  <c r="X65" i="13"/>
  <c r="T234" i="13"/>
  <c r="X233" i="13"/>
  <c r="T157" i="13"/>
  <c r="X156" i="13"/>
  <c r="S31" i="13"/>
  <c r="W31" i="13" s="1"/>
  <c r="U94" i="13"/>
  <c r="Y94" i="13" s="1"/>
  <c r="T276" i="13"/>
  <c r="X275" i="13"/>
  <c r="S171" i="13"/>
  <c r="W170" i="13"/>
  <c r="U228" i="13"/>
  <c r="Y227" i="13"/>
  <c r="T241" i="13"/>
  <c r="X240" i="13"/>
  <c r="V73" i="13"/>
  <c r="Z73" i="13" s="1"/>
  <c r="S215" i="13"/>
  <c r="W215" i="13" s="1"/>
  <c r="W214" i="13"/>
  <c r="T143" i="13"/>
  <c r="X142" i="13"/>
  <c r="T115" i="13"/>
  <c r="X114" i="13"/>
  <c r="Z156" i="13"/>
  <c r="V157" i="13"/>
  <c r="T206" i="13"/>
  <c r="X205" i="13"/>
  <c r="V257" i="13"/>
  <c r="Z257" i="13" s="1"/>
  <c r="Z256" i="13"/>
  <c r="V220" i="13"/>
  <c r="Z219" i="13"/>
  <c r="AD199" i="13"/>
  <c r="AH199" i="13" s="1"/>
  <c r="T94" i="13"/>
  <c r="X94" i="13" s="1"/>
  <c r="Z198" i="13"/>
  <c r="V199" i="13"/>
  <c r="V38" i="13"/>
  <c r="Z38" i="13" s="1"/>
  <c r="V60" i="13"/>
  <c r="Z60" i="13" s="1"/>
  <c r="U207" i="13"/>
  <c r="Y206" i="13"/>
  <c r="T178" i="13"/>
  <c r="X177" i="13"/>
  <c r="S38" i="13"/>
  <c r="W38" i="13" s="1"/>
  <c r="AC213" i="13"/>
  <c r="AG213" i="13" s="1"/>
  <c r="T101" i="13"/>
  <c r="X100" i="13"/>
  <c r="U81" i="13"/>
  <c r="Y81" i="13" s="1"/>
  <c r="T59" i="13"/>
  <c r="X59" i="13" s="1"/>
  <c r="Z163" i="13"/>
  <c r="V164" i="13"/>
  <c r="U298" i="13"/>
  <c r="Y297" i="13"/>
  <c r="S199" i="13"/>
  <c r="W198" i="13"/>
  <c r="Z128" i="13"/>
  <c r="V129" i="13"/>
  <c r="V215" i="13"/>
  <c r="Z215" i="13" s="1"/>
  <c r="Z214" i="13"/>
  <c r="V144" i="13"/>
  <c r="Z143" i="13"/>
  <c r="S122" i="13"/>
  <c r="W121" i="13"/>
  <c r="S45" i="13"/>
  <c r="W45" i="13" s="1"/>
  <c r="U151" i="13"/>
  <c r="Y150" i="13"/>
  <c r="V292" i="13"/>
  <c r="Z292" i="13" s="1"/>
  <c r="Z291" i="13"/>
  <c r="AB220" i="13"/>
  <c r="AF220" i="13" s="1"/>
  <c r="S164" i="13"/>
  <c r="W163" i="13"/>
  <c r="Z114" i="13"/>
  <c r="V115" i="13"/>
  <c r="U214" i="13"/>
  <c r="Y213" i="13"/>
  <c r="V52" i="13"/>
  <c r="Z52" i="13" s="1"/>
  <c r="T262" i="13"/>
  <c r="X261" i="13"/>
  <c r="Z282" i="13"/>
  <c r="V283" i="13"/>
  <c r="S108" i="13"/>
  <c r="W107" i="13"/>
  <c r="T73" i="13"/>
  <c r="X73" i="13" s="1"/>
  <c r="T108" i="13"/>
  <c r="X107" i="13"/>
  <c r="Z100" i="13"/>
  <c r="V101" i="13"/>
  <c r="V250" i="13"/>
  <c r="Z250" i="13" s="1"/>
  <c r="Z249" i="13"/>
  <c r="Z65" i="13"/>
  <c r="V66" i="13"/>
  <c r="T129" i="13"/>
  <c r="X128" i="13"/>
  <c r="S136" i="13"/>
  <c r="W135" i="13"/>
  <c r="AC269" i="13"/>
  <c r="AG269" i="13" s="1"/>
  <c r="U284" i="13"/>
  <c r="Y283" i="13"/>
  <c r="U116" i="13"/>
  <c r="Y115" i="13"/>
  <c r="AD262" i="13"/>
  <c r="AH262" i="13" s="1"/>
  <c r="V278" i="13"/>
  <c r="Z278" i="13" s="1"/>
  <c r="Z277" i="13"/>
  <c r="V110" i="13"/>
  <c r="Z110" i="13" s="1"/>
  <c r="Z109" i="13"/>
  <c r="V152" i="13"/>
  <c r="Z152" i="13" s="1"/>
  <c r="Z151" i="13"/>
  <c r="U242" i="13"/>
  <c r="Y241" i="13"/>
  <c r="U136" i="13"/>
  <c r="Y135" i="13"/>
  <c r="T24" i="13"/>
  <c r="X24" i="13" s="1"/>
  <c r="V243" i="13"/>
  <c r="Z243" i="13" s="1"/>
  <c r="Z242" i="13"/>
  <c r="T53" i="13"/>
  <c r="X53" i="13" s="1"/>
  <c r="T171" i="13"/>
  <c r="X170" i="13"/>
  <c r="T213" i="13"/>
  <c r="X212" i="13"/>
  <c r="T38" i="13"/>
  <c r="X38" i="13" s="1"/>
  <c r="S150" i="13"/>
  <c r="W149" i="13"/>
  <c r="V122" i="13"/>
  <c r="Z121" i="13"/>
  <c r="U172" i="13"/>
  <c r="Y171" i="13"/>
  <c r="U31" i="13"/>
  <c r="Y31" i="13" s="1"/>
  <c r="U200" i="13"/>
  <c r="Y199" i="13"/>
  <c r="S129" i="13"/>
  <c r="W128" i="13"/>
  <c r="T290" i="13"/>
  <c r="X289" i="13"/>
  <c r="V24" i="13"/>
  <c r="Z24" i="13" s="1"/>
  <c r="T87" i="13"/>
  <c r="X87" i="13" s="1"/>
  <c r="U249" i="13"/>
  <c r="Y248" i="13"/>
  <c r="Z184" i="13"/>
  <c r="V185" i="13"/>
  <c r="V299" i="13"/>
  <c r="Z299" i="13" s="1"/>
  <c r="Z298" i="13"/>
  <c r="T31" i="13"/>
  <c r="X31" i="13" s="1"/>
  <c r="Z170" i="13"/>
  <c r="V171" i="13"/>
  <c r="U221" i="13"/>
  <c r="Y220" i="13"/>
  <c r="AD164" i="13"/>
  <c r="AH164" i="13" s="1"/>
  <c r="S59" i="13"/>
  <c r="W59" i="13" s="1"/>
  <c r="U17" i="13"/>
  <c r="Y17" i="13" s="1"/>
  <c r="U46" i="13"/>
  <c r="Y46" i="13" s="1"/>
  <c r="T136" i="13"/>
  <c r="X135" i="13"/>
  <c r="S185" i="13"/>
  <c r="W184" i="13"/>
  <c r="S206" i="13"/>
  <c r="W205" i="13"/>
  <c r="T185" i="13"/>
  <c r="X184" i="13"/>
  <c r="S17" i="13"/>
  <c r="W17" i="13" s="1"/>
  <c r="U270" i="13"/>
  <c r="Y269" i="13"/>
  <c r="U38" i="13"/>
  <c r="Y38" i="13" s="1"/>
  <c r="V229" i="13"/>
  <c r="Z229" i="13" s="1"/>
  <c r="Z228" i="13"/>
  <c r="AB137" i="13"/>
  <c r="AF137" i="13" s="1"/>
  <c r="AB234" i="13"/>
  <c r="AF234" i="13" s="1"/>
  <c r="T283" i="13"/>
  <c r="X282" i="13"/>
  <c r="AC136" i="13"/>
  <c r="AG136" i="13" s="1"/>
  <c r="V80" i="13"/>
  <c r="Z80" i="13" s="1"/>
  <c r="V236" i="13"/>
  <c r="Z236" i="13" s="1"/>
  <c r="Z235" i="13"/>
  <c r="U144" i="13"/>
  <c r="Y143" i="13"/>
  <c r="V45" i="13"/>
  <c r="Z45" i="13" s="1"/>
  <c r="V17" i="13"/>
  <c r="Z17" i="13" s="1"/>
  <c r="AB262" i="13"/>
  <c r="AF262" i="13" s="1"/>
  <c r="U109" i="13"/>
  <c r="Y108" i="13"/>
  <c r="T17" i="13"/>
  <c r="X17" i="13" s="1"/>
  <c r="V94" i="13"/>
  <c r="Z94" i="13" s="1"/>
  <c r="Z135" i="13"/>
  <c r="V136" i="13"/>
  <c r="S88" i="13"/>
  <c r="W88" i="13" s="1"/>
  <c r="S179" i="13"/>
  <c r="W178" i="13"/>
  <c r="V87" i="13"/>
  <c r="Z87" i="13" s="1"/>
  <c r="U67" i="13"/>
  <c r="Y66" i="13"/>
  <c r="U235" i="13"/>
  <c r="Y234" i="13"/>
  <c r="S101" i="13"/>
  <c r="W100" i="13"/>
  <c r="T269" i="13"/>
  <c r="X268" i="13"/>
  <c r="S220" i="13"/>
  <c r="W219" i="13"/>
  <c r="T227" i="13"/>
  <c r="X226" i="13"/>
  <c r="S143" i="13"/>
  <c r="W142" i="13"/>
  <c r="S157" i="13"/>
  <c r="W156" i="13"/>
  <c r="AB164" i="13"/>
  <c r="AF164" i="13" s="1"/>
  <c r="AB150" i="13"/>
  <c r="AF150" i="13" s="1"/>
  <c r="AD255" i="13"/>
  <c r="AH255" i="13" s="1"/>
  <c r="U193" i="13"/>
  <c r="Y192" i="13"/>
  <c r="U277" i="13"/>
  <c r="Y276" i="13"/>
  <c r="AE291" i="13"/>
  <c r="AI291" i="13" s="1"/>
  <c r="AE185" i="13"/>
  <c r="AI185" i="13" s="1"/>
  <c r="AE129" i="13"/>
  <c r="AI129" i="13" s="1"/>
  <c r="AC298" i="13"/>
  <c r="AG298" i="13" s="1"/>
  <c r="AB200" i="13"/>
  <c r="AF200" i="13" s="1"/>
  <c r="AC158" i="13"/>
  <c r="AG158" i="13" s="1"/>
  <c r="AD248" i="13"/>
  <c r="AH248" i="13" s="1"/>
  <c r="AD276" i="13"/>
  <c r="AH276" i="13" s="1"/>
  <c r="AE178" i="13"/>
  <c r="AI178" i="13" s="1"/>
  <c r="AD108" i="13"/>
  <c r="AH108" i="13" s="1"/>
  <c r="AD151" i="13"/>
  <c r="AH151" i="13" s="1"/>
  <c r="AB208" i="13"/>
  <c r="AF208" i="13" s="1"/>
  <c r="AD234" i="13"/>
  <c r="AH234" i="13" s="1"/>
  <c r="AB144" i="13"/>
  <c r="AF144" i="13" s="1"/>
  <c r="AC192" i="13"/>
  <c r="AG192" i="13" s="1"/>
  <c r="AE227" i="13"/>
  <c r="AI227" i="13" s="1"/>
  <c r="AB255" i="13"/>
  <c r="AF255" i="13" s="1"/>
  <c r="AD136" i="13"/>
  <c r="AH136" i="13" s="1"/>
  <c r="AB186" i="13"/>
  <c r="AF186" i="13" s="1"/>
  <c r="AC129" i="13"/>
  <c r="AG129" i="13" s="1"/>
  <c r="AC179" i="13"/>
  <c r="AG179" i="13" s="1"/>
  <c r="AB228" i="13"/>
  <c r="AF228" i="13" s="1"/>
  <c r="AC124" i="13"/>
  <c r="AG124" i="13" s="1"/>
  <c r="AC207" i="13"/>
  <c r="AG207" i="13" s="1"/>
  <c r="AE298" i="13"/>
  <c r="AI298" i="13" s="1"/>
  <c r="AE220" i="13"/>
  <c r="AI220" i="13" s="1"/>
  <c r="AD103" i="13"/>
  <c r="AH103" i="13" s="1"/>
  <c r="AE242" i="13"/>
  <c r="AI242" i="13" s="1"/>
  <c r="AB283" i="13"/>
  <c r="AF283" i="13" s="1"/>
  <c r="AD123" i="13"/>
  <c r="AH123" i="13" s="1"/>
  <c r="AE255" i="13"/>
  <c r="AI255" i="13" s="1"/>
  <c r="AC234" i="13"/>
  <c r="AG234" i="13" s="1"/>
  <c r="AB193" i="13"/>
  <c r="AF193" i="13" s="1"/>
  <c r="AC227" i="13"/>
  <c r="AG227" i="13" s="1"/>
  <c r="AD179" i="13"/>
  <c r="AH179" i="13" s="1"/>
  <c r="AE284" i="13"/>
  <c r="AI284" i="13" s="1"/>
  <c r="AE68" i="13"/>
  <c r="AI68" i="13" s="1"/>
  <c r="AD115" i="13"/>
  <c r="AH115" i="13" s="1"/>
  <c r="AC248" i="13"/>
  <c r="AG248" i="13" s="1"/>
  <c r="AE200" i="13"/>
  <c r="AI200" i="13" s="1"/>
  <c r="AE115" i="13"/>
  <c r="AI115" i="13" s="1"/>
  <c r="AB130" i="13"/>
  <c r="AF130" i="13" s="1"/>
  <c r="AD145" i="13"/>
  <c r="AH145" i="13" s="1"/>
  <c r="AC221" i="13"/>
  <c r="AG221" i="13" s="1"/>
  <c r="AC277" i="13"/>
  <c r="AG277" i="13" s="1"/>
  <c r="AC185" i="13"/>
  <c r="AG185" i="13" s="1"/>
  <c r="AB157" i="13"/>
  <c r="AF157" i="13" s="1"/>
  <c r="AB241" i="13"/>
  <c r="AF241" i="13" s="1"/>
  <c r="AB102" i="13"/>
  <c r="AF102" i="13" s="1"/>
  <c r="AB115" i="13"/>
  <c r="AF115" i="13" s="1"/>
  <c r="AD193" i="13"/>
  <c r="AH193" i="13" s="1"/>
  <c r="AE122" i="13"/>
  <c r="AI122" i="13" s="1"/>
  <c r="AC291" i="13"/>
  <c r="AG291" i="13" s="1"/>
  <c r="AE158" i="13"/>
  <c r="AI158" i="13" s="1"/>
  <c r="S9" i="13"/>
  <c r="W9" i="13" s="1"/>
  <c r="P119" i="11"/>
  <c r="P120" i="11" s="1"/>
  <c r="P121" i="11" s="1"/>
  <c r="O119" i="11"/>
  <c r="O120" i="11" s="1"/>
  <c r="N119" i="11"/>
  <c r="M119" i="11"/>
  <c r="M120" i="11" s="1"/>
  <c r="M121" i="11" s="1"/>
  <c r="M122" i="11" s="1"/>
  <c r="M123" i="11" s="1"/>
  <c r="M124" i="11" s="1"/>
  <c r="P6" i="11"/>
  <c r="P7" i="11" s="1"/>
  <c r="P8" i="11" s="1"/>
  <c r="P9" i="11" s="1"/>
  <c r="O6" i="11"/>
  <c r="O7" i="11" s="1"/>
  <c r="O8" i="11" s="1"/>
  <c r="N6" i="11"/>
  <c r="N7" i="11" s="1"/>
  <c r="M6" i="11"/>
  <c r="M7" i="11" s="1"/>
  <c r="M8" i="11" s="1"/>
  <c r="M9" i="11" s="1"/>
  <c r="M10" i="11" s="1"/>
  <c r="M11" i="11" s="1"/>
  <c r="M12" i="11" s="1"/>
  <c r="AE75" i="13" l="1"/>
  <c r="AI75" i="13" s="1"/>
  <c r="AE207" i="13"/>
  <c r="AI207" i="13" s="1"/>
  <c r="AB277" i="13"/>
  <c r="AD214" i="13"/>
  <c r="AH214" i="13" s="1"/>
  <c r="AD271" i="13"/>
  <c r="AH271" i="13" s="1"/>
  <c r="U130" i="13"/>
  <c r="U25" i="13"/>
  <c r="Y25" i="13" s="1"/>
  <c r="U207" i="11"/>
  <c r="AA206" i="13"/>
  <c r="AE95" i="13"/>
  <c r="AI95" i="13" s="1"/>
  <c r="AD18" i="13"/>
  <c r="AH18" i="13" s="1"/>
  <c r="AC242" i="13"/>
  <c r="AG242" i="13" s="1"/>
  <c r="AD186" i="13"/>
  <c r="AH186" i="13" s="1"/>
  <c r="U165" i="13"/>
  <c r="Y165" i="13" s="1"/>
  <c r="AE250" i="13"/>
  <c r="AI250" i="13" s="1"/>
  <c r="AC67" i="13"/>
  <c r="AG67" i="13" s="1"/>
  <c r="AD173" i="13"/>
  <c r="AH173" i="13" s="1"/>
  <c r="AE166" i="13"/>
  <c r="AI166" i="13" s="1"/>
  <c r="AC109" i="13"/>
  <c r="AG109" i="13" s="1"/>
  <c r="AD221" i="13"/>
  <c r="AH221" i="13" s="1"/>
  <c r="AC263" i="13"/>
  <c r="AG263" i="13" s="1"/>
  <c r="AE214" i="13"/>
  <c r="AI214" i="13" s="1"/>
  <c r="AE40" i="13"/>
  <c r="AI40" i="13" s="1"/>
  <c r="AB109" i="13"/>
  <c r="AF109" i="13" s="1"/>
  <c r="AH290" i="13"/>
  <c r="AD291" i="13"/>
  <c r="AB250" i="13"/>
  <c r="AF250" i="13" s="1"/>
  <c r="Y157" i="13"/>
  <c r="AE151" i="13"/>
  <c r="AI151" i="13" s="1"/>
  <c r="AF297" i="13"/>
  <c r="AB298" i="13"/>
  <c r="AC165" i="13"/>
  <c r="AG164" i="13"/>
  <c r="AD130" i="13"/>
  <c r="AC144" i="13"/>
  <c r="AG143" i="13"/>
  <c r="AH283" i="13"/>
  <c r="AD284" i="13"/>
  <c r="AG256" i="13"/>
  <c r="AC257" i="13"/>
  <c r="AG257" i="13" s="1"/>
  <c r="AE263" i="13"/>
  <c r="AI263" i="13" s="1"/>
  <c r="AI262" i="13"/>
  <c r="AH241" i="13"/>
  <c r="AD242" i="13"/>
  <c r="AG284" i="13"/>
  <c r="AC285" i="13"/>
  <c r="AG285" i="13" s="1"/>
  <c r="AF178" i="13"/>
  <c r="AB179" i="13"/>
  <c r="AI192" i="13"/>
  <c r="AE193" i="13"/>
  <c r="AB278" i="13"/>
  <c r="AF278" i="13" s="1"/>
  <c r="AF277" i="13"/>
  <c r="AF290" i="13"/>
  <c r="AB291" i="13"/>
  <c r="AH297" i="13"/>
  <c r="AD298" i="13"/>
  <c r="AC116" i="13"/>
  <c r="AG116" i="13" s="1"/>
  <c r="AG115" i="13"/>
  <c r="AD228" i="13"/>
  <c r="AH228" i="13" s="1"/>
  <c r="AH227" i="13"/>
  <c r="AF171" i="13"/>
  <c r="AB172" i="13"/>
  <c r="AH66" i="13"/>
  <c r="AD67" i="13"/>
  <c r="AI143" i="13"/>
  <c r="AE144" i="13"/>
  <c r="AD215" i="13"/>
  <c r="AH215" i="13" s="1"/>
  <c r="AE172" i="13"/>
  <c r="AI172" i="13" s="1"/>
  <c r="AD39" i="13"/>
  <c r="AH39" i="13" s="1"/>
  <c r="AC25" i="13"/>
  <c r="AG25" i="13" s="1"/>
  <c r="AB88" i="13"/>
  <c r="AF88" i="13" s="1"/>
  <c r="AD88" i="13"/>
  <c r="AH88" i="13" s="1"/>
  <c r="AE46" i="13"/>
  <c r="AI46" i="13" s="1"/>
  <c r="AE81" i="13"/>
  <c r="AI81" i="13" s="1"/>
  <c r="AD60" i="13"/>
  <c r="AH60" i="13" s="1"/>
  <c r="AB53" i="13"/>
  <c r="AF53" i="13" s="1"/>
  <c r="AB95" i="13"/>
  <c r="AF95" i="13" s="1"/>
  <c r="Y122" i="13"/>
  <c r="U88" i="13"/>
  <c r="Y88" i="13" s="1"/>
  <c r="U53" i="13"/>
  <c r="Y53" i="13" s="1"/>
  <c r="AB81" i="13"/>
  <c r="AF81" i="13" s="1"/>
  <c r="AD46" i="13"/>
  <c r="AH46" i="13" s="1"/>
  <c r="AD11" i="13"/>
  <c r="AH11" i="13" s="1"/>
  <c r="AD81" i="13"/>
  <c r="AH81" i="13" s="1"/>
  <c r="AC12" i="13"/>
  <c r="AG12" i="13" s="1"/>
  <c r="U60" i="13"/>
  <c r="Y60" i="13" s="1"/>
  <c r="AC18" i="13"/>
  <c r="AG18" i="13" s="1"/>
  <c r="AD75" i="13"/>
  <c r="AH75" i="13" s="1"/>
  <c r="AE89" i="13"/>
  <c r="AI89" i="13" s="1"/>
  <c r="AC47" i="13"/>
  <c r="AG47" i="13" s="1"/>
  <c r="AD96" i="13"/>
  <c r="AH96" i="13" s="1"/>
  <c r="AB33" i="13"/>
  <c r="AF33" i="13" s="1"/>
  <c r="AB75" i="13"/>
  <c r="AF75" i="13" s="1"/>
  <c r="AB40" i="13"/>
  <c r="AF40" i="13" s="1"/>
  <c r="AB19" i="13"/>
  <c r="AF19" i="13" s="1"/>
  <c r="AE33" i="13"/>
  <c r="AI33" i="13" s="1"/>
  <c r="AE19" i="13"/>
  <c r="AI19" i="13" s="1"/>
  <c r="AB61" i="13"/>
  <c r="AF61" i="13" s="1"/>
  <c r="AC40" i="13"/>
  <c r="AG40" i="13" s="1"/>
  <c r="AC75" i="13"/>
  <c r="AG75" i="13" s="1"/>
  <c r="AC54" i="13"/>
  <c r="AG54" i="13" s="1"/>
  <c r="AC61" i="13"/>
  <c r="AG61" i="13" s="1"/>
  <c r="AB12" i="13"/>
  <c r="AF12" i="13" s="1"/>
  <c r="AC33" i="13"/>
  <c r="AG33" i="13" s="1"/>
  <c r="AE54" i="13"/>
  <c r="AI54" i="13" s="1"/>
  <c r="AE26" i="13"/>
  <c r="AI26" i="13" s="1"/>
  <c r="AC96" i="13"/>
  <c r="AG96" i="13" s="1"/>
  <c r="AE61" i="13"/>
  <c r="AI61" i="13" s="1"/>
  <c r="AE12" i="13"/>
  <c r="AI12" i="13" s="1"/>
  <c r="AC82" i="13"/>
  <c r="AG82" i="13" s="1"/>
  <c r="AB26" i="13"/>
  <c r="AF26" i="13" s="1"/>
  <c r="AC89" i="13"/>
  <c r="AG89" i="13" s="1"/>
  <c r="AD26" i="13"/>
  <c r="AH26" i="13" s="1"/>
  <c r="AE102" i="13"/>
  <c r="AD207" i="13"/>
  <c r="AH207" i="13" s="1"/>
  <c r="AC172" i="13"/>
  <c r="AG172" i="13" s="1"/>
  <c r="AB123" i="13"/>
  <c r="AF123" i="13" s="1"/>
  <c r="AC151" i="13"/>
  <c r="AG151" i="13" s="1"/>
  <c r="AE109" i="13"/>
  <c r="AI109" i="13" s="1"/>
  <c r="AE235" i="13"/>
  <c r="AI235" i="13" s="1"/>
  <c r="AE137" i="13"/>
  <c r="AI137" i="13" s="1"/>
  <c r="AC200" i="13"/>
  <c r="AG200" i="13" s="1"/>
  <c r="AB165" i="13"/>
  <c r="AF165" i="13" s="1"/>
  <c r="T39" i="13"/>
  <c r="X39" i="13" s="1"/>
  <c r="S158" i="13"/>
  <c r="W157" i="13"/>
  <c r="Y235" i="13"/>
  <c r="U236" i="13"/>
  <c r="Y236" i="13" s="1"/>
  <c r="Y144" i="13"/>
  <c r="U145" i="13"/>
  <c r="Y145" i="13" s="1"/>
  <c r="S186" i="13"/>
  <c r="W185" i="13"/>
  <c r="Y221" i="13"/>
  <c r="U222" i="13"/>
  <c r="Y222" i="13" s="1"/>
  <c r="T88" i="13"/>
  <c r="X88" i="13" s="1"/>
  <c r="U32" i="13"/>
  <c r="Y32" i="13" s="1"/>
  <c r="X213" i="13"/>
  <c r="T214" i="13"/>
  <c r="Y242" i="13"/>
  <c r="U243" i="13"/>
  <c r="Y243" i="13" s="1"/>
  <c r="X129" i="13"/>
  <c r="T130" i="13"/>
  <c r="S109" i="13"/>
  <c r="W108" i="13"/>
  <c r="S123" i="13"/>
  <c r="W122" i="13"/>
  <c r="X241" i="13"/>
  <c r="T242" i="13"/>
  <c r="X150" i="13"/>
  <c r="T151" i="13"/>
  <c r="V179" i="13"/>
  <c r="Z178" i="13"/>
  <c r="V200" i="13"/>
  <c r="Z199" i="13"/>
  <c r="V158" i="13"/>
  <c r="Z157" i="13"/>
  <c r="AB138" i="13"/>
  <c r="AF138" i="13" s="1"/>
  <c r="V172" i="13"/>
  <c r="Z171" i="13"/>
  <c r="V67" i="13"/>
  <c r="Z66" i="13"/>
  <c r="V284" i="13"/>
  <c r="Z283" i="13"/>
  <c r="V165" i="13"/>
  <c r="Z164" i="13"/>
  <c r="S229" i="13"/>
  <c r="W229" i="13" s="1"/>
  <c r="W228" i="13"/>
  <c r="S81" i="13"/>
  <c r="W81" i="13" s="1"/>
  <c r="X248" i="13"/>
  <c r="T249" i="13"/>
  <c r="Y249" i="13"/>
  <c r="U250" i="13"/>
  <c r="Y250" i="13" s="1"/>
  <c r="S46" i="13"/>
  <c r="W46" i="13" s="1"/>
  <c r="Y277" i="13"/>
  <c r="U278" i="13"/>
  <c r="Y278" i="13" s="1"/>
  <c r="S144" i="13"/>
  <c r="W143" i="13"/>
  <c r="U68" i="13"/>
  <c r="Y68" i="13" s="1"/>
  <c r="Y67" i="13"/>
  <c r="T18" i="13"/>
  <c r="X18" i="13" s="1"/>
  <c r="Y270" i="13"/>
  <c r="U271" i="13"/>
  <c r="Y271" i="13" s="1"/>
  <c r="X136" i="13"/>
  <c r="T137" i="13"/>
  <c r="V25" i="13"/>
  <c r="Z25" i="13" s="1"/>
  <c r="X171" i="13"/>
  <c r="T172" i="13"/>
  <c r="Y116" i="13"/>
  <c r="U117" i="13"/>
  <c r="Y117" i="13" s="1"/>
  <c r="S165" i="13"/>
  <c r="W164" i="13"/>
  <c r="V145" i="13"/>
  <c r="Z145" i="13" s="1"/>
  <c r="Z144" i="13"/>
  <c r="S39" i="13"/>
  <c r="W39" i="13" s="1"/>
  <c r="T95" i="13"/>
  <c r="X95" i="13" s="1"/>
  <c r="Y228" i="13"/>
  <c r="U229" i="13"/>
  <c r="Y229" i="13" s="1"/>
  <c r="X157" i="13"/>
  <c r="T158" i="13"/>
  <c r="S67" i="13"/>
  <c r="W66" i="13"/>
  <c r="X164" i="13"/>
  <c r="T165" i="13"/>
  <c r="AE270" i="13"/>
  <c r="AI270" i="13" s="1"/>
  <c r="Y298" i="13"/>
  <c r="U299" i="13"/>
  <c r="Y299" i="13" s="1"/>
  <c r="AD263" i="13"/>
  <c r="AH263" i="13" s="1"/>
  <c r="V88" i="13"/>
  <c r="Z88" i="13" s="1"/>
  <c r="V81" i="13"/>
  <c r="Z81" i="13" s="1"/>
  <c r="V263" i="13"/>
  <c r="Z262" i="13"/>
  <c r="S116" i="13"/>
  <c r="W115" i="13"/>
  <c r="X255" i="13"/>
  <c r="T256" i="13"/>
  <c r="Y263" i="13"/>
  <c r="U264" i="13"/>
  <c r="Y264" i="13" s="1"/>
  <c r="AE208" i="13"/>
  <c r="AI208" i="13" s="1"/>
  <c r="Y130" i="13"/>
  <c r="U131" i="13"/>
  <c r="Y131" i="13" s="1"/>
  <c r="Y193" i="13"/>
  <c r="U194" i="13"/>
  <c r="Y194" i="13" s="1"/>
  <c r="X227" i="13"/>
  <c r="T228" i="13"/>
  <c r="Y109" i="13"/>
  <c r="U110" i="13"/>
  <c r="Y110" i="13" s="1"/>
  <c r="S18" i="13"/>
  <c r="W18" i="13" s="1"/>
  <c r="U47" i="13"/>
  <c r="Y47" i="13" s="1"/>
  <c r="T32" i="13"/>
  <c r="X32" i="13" s="1"/>
  <c r="X290" i="13"/>
  <c r="T291" i="13"/>
  <c r="Y172" i="13"/>
  <c r="U173" i="13"/>
  <c r="Y173" i="13" s="1"/>
  <c r="T54" i="13"/>
  <c r="X54" i="13" s="1"/>
  <c r="Y158" i="13"/>
  <c r="U159" i="13"/>
  <c r="Y159" i="13" s="1"/>
  <c r="X262" i="13"/>
  <c r="T263" i="13"/>
  <c r="AB221" i="13"/>
  <c r="AF221" i="13" s="1"/>
  <c r="T60" i="13"/>
  <c r="X60" i="13" s="1"/>
  <c r="X178" i="13"/>
  <c r="T179" i="13"/>
  <c r="AD200" i="13"/>
  <c r="AH200" i="13" s="1"/>
  <c r="X115" i="13"/>
  <c r="T116" i="13"/>
  <c r="S172" i="13"/>
  <c r="W171" i="13"/>
  <c r="Y123" i="13"/>
  <c r="U124" i="13"/>
  <c r="Y124" i="13" s="1"/>
  <c r="X199" i="13"/>
  <c r="T200" i="13"/>
  <c r="AB67" i="13"/>
  <c r="AF67" i="13" s="1"/>
  <c r="S102" i="13"/>
  <c r="W101" i="13"/>
  <c r="Y200" i="13"/>
  <c r="U201" i="13"/>
  <c r="Y201" i="13" s="1"/>
  <c r="X206" i="13"/>
  <c r="T207" i="13"/>
  <c r="Y256" i="13"/>
  <c r="U257" i="13"/>
  <c r="Y257" i="13" s="1"/>
  <c r="AB263" i="13"/>
  <c r="AF263" i="13" s="1"/>
  <c r="AC137" i="13"/>
  <c r="AG137" i="13" s="1"/>
  <c r="V102" i="13"/>
  <c r="Z101" i="13"/>
  <c r="V53" i="13"/>
  <c r="Z53" i="13" s="1"/>
  <c r="V130" i="13"/>
  <c r="Z129" i="13"/>
  <c r="T81" i="13"/>
  <c r="X81" i="13" s="1"/>
  <c r="T46" i="13"/>
  <c r="X46" i="13" s="1"/>
  <c r="X297" i="13"/>
  <c r="T298" i="13"/>
  <c r="X192" i="13"/>
  <c r="T193" i="13"/>
  <c r="AB235" i="13"/>
  <c r="AF235" i="13" s="1"/>
  <c r="V32" i="13"/>
  <c r="Z32" i="13" s="1"/>
  <c r="AD256" i="13"/>
  <c r="AH256" i="13" s="1"/>
  <c r="S221" i="13"/>
  <c r="W220" i="13"/>
  <c r="S180" i="13"/>
  <c r="W180" i="13" s="1"/>
  <c r="W179" i="13"/>
  <c r="X185" i="13"/>
  <c r="T186" i="13"/>
  <c r="U18" i="13"/>
  <c r="Y18" i="13" s="1"/>
  <c r="S130" i="13"/>
  <c r="W129" i="13"/>
  <c r="V123" i="13"/>
  <c r="Z122" i="13"/>
  <c r="Y284" i="13"/>
  <c r="U285" i="13"/>
  <c r="Y285" i="13" s="1"/>
  <c r="U82" i="13"/>
  <c r="Y82" i="13" s="1"/>
  <c r="Y207" i="13"/>
  <c r="U208" i="13"/>
  <c r="Y208" i="13" s="1"/>
  <c r="V221" i="13"/>
  <c r="Z220" i="13"/>
  <c r="X143" i="13"/>
  <c r="T144" i="13"/>
  <c r="X276" i="13"/>
  <c r="T277" i="13"/>
  <c r="X234" i="13"/>
  <c r="T235" i="13"/>
  <c r="X122" i="13"/>
  <c r="T123" i="13"/>
  <c r="V207" i="13"/>
  <c r="Z206" i="13"/>
  <c r="U137" i="13"/>
  <c r="Y136" i="13"/>
  <c r="V95" i="13"/>
  <c r="Z95" i="13" s="1"/>
  <c r="V116" i="13"/>
  <c r="Z115" i="13"/>
  <c r="AD158" i="13"/>
  <c r="AH158" i="13" s="1"/>
  <c r="V186" i="13"/>
  <c r="Z185" i="13"/>
  <c r="AC102" i="13"/>
  <c r="AG102" i="13" s="1"/>
  <c r="Y186" i="13"/>
  <c r="U187" i="13"/>
  <c r="Y187" i="13" s="1"/>
  <c r="S25" i="13"/>
  <c r="W25" i="13" s="1"/>
  <c r="U26" i="13"/>
  <c r="Y26" i="13" s="1"/>
  <c r="T74" i="13"/>
  <c r="X74" i="13" s="1"/>
  <c r="AC214" i="13"/>
  <c r="AG214" i="13" s="1"/>
  <c r="S32" i="13"/>
  <c r="W32" i="13" s="1"/>
  <c r="Y179" i="13"/>
  <c r="U180" i="13"/>
  <c r="Y180" i="13" s="1"/>
  <c r="AB151" i="13"/>
  <c r="AF151" i="13" s="1"/>
  <c r="X269" i="13"/>
  <c r="T270" i="13"/>
  <c r="S89" i="13"/>
  <c r="W89" i="13" s="1"/>
  <c r="V18" i="13"/>
  <c r="Z18" i="13" s="1"/>
  <c r="X283" i="13"/>
  <c r="T284" i="13"/>
  <c r="U39" i="13"/>
  <c r="Y39" i="13" s="1"/>
  <c r="S207" i="13"/>
  <c r="W206" i="13"/>
  <c r="S60" i="13"/>
  <c r="W60" i="13" s="1"/>
  <c r="S151" i="13"/>
  <c r="W150" i="13"/>
  <c r="T25" i="13"/>
  <c r="X25" i="13" s="1"/>
  <c r="AC270" i="13"/>
  <c r="AG270" i="13" s="1"/>
  <c r="X108" i="13"/>
  <c r="T109" i="13"/>
  <c r="Y214" i="13"/>
  <c r="U215" i="13"/>
  <c r="Y215" i="13" s="1"/>
  <c r="Y151" i="13"/>
  <c r="U152" i="13"/>
  <c r="Y152" i="13" s="1"/>
  <c r="S200" i="13"/>
  <c r="W199" i="13"/>
  <c r="X101" i="13"/>
  <c r="T102" i="13"/>
  <c r="V61" i="13"/>
  <c r="Z61" i="13" s="1"/>
  <c r="U95" i="13"/>
  <c r="Y95" i="13" s="1"/>
  <c r="X66" i="13"/>
  <c r="T67" i="13"/>
  <c r="AB270" i="13"/>
  <c r="AF270" i="13" s="1"/>
  <c r="S137" i="13"/>
  <c r="W136" i="13"/>
  <c r="V193" i="13"/>
  <c r="Z192" i="13"/>
  <c r="U102" i="13"/>
  <c r="Y101" i="13"/>
  <c r="V137" i="13"/>
  <c r="Z136" i="13"/>
  <c r="V46" i="13"/>
  <c r="Z46" i="13" s="1"/>
  <c r="AD165" i="13"/>
  <c r="AH165" i="13" s="1"/>
  <c r="V39" i="13"/>
  <c r="Z39" i="13" s="1"/>
  <c r="V74" i="13"/>
  <c r="Z74" i="13" s="1"/>
  <c r="AB214" i="13"/>
  <c r="AF214" i="13" s="1"/>
  <c r="U75" i="13"/>
  <c r="Y75" i="13" s="1"/>
  <c r="S193" i="13"/>
  <c r="W192" i="13"/>
  <c r="X220" i="13"/>
  <c r="T221" i="13"/>
  <c r="S53" i="13"/>
  <c r="W53" i="13" s="1"/>
  <c r="AE159" i="13"/>
  <c r="AI159" i="13" s="1"/>
  <c r="AC186" i="13"/>
  <c r="AG186" i="13" s="1"/>
  <c r="AC228" i="13"/>
  <c r="AG228" i="13" s="1"/>
  <c r="AE243" i="13"/>
  <c r="AI243" i="13" s="1"/>
  <c r="AE179" i="13"/>
  <c r="AI179" i="13" s="1"/>
  <c r="AD124" i="13"/>
  <c r="AH124" i="13" s="1"/>
  <c r="AC130" i="13"/>
  <c r="AG130" i="13" s="1"/>
  <c r="AB256" i="13"/>
  <c r="AF256" i="13" s="1"/>
  <c r="AC292" i="13"/>
  <c r="AG292" i="13" s="1"/>
  <c r="AE299" i="13"/>
  <c r="AI299" i="13" s="1"/>
  <c r="AD277" i="13"/>
  <c r="AH277" i="13" s="1"/>
  <c r="AE186" i="13"/>
  <c r="AI186" i="13" s="1"/>
  <c r="AC110" i="13"/>
  <c r="AG110" i="13" s="1"/>
  <c r="AB229" i="13"/>
  <c r="AF229" i="13" s="1"/>
  <c r="AB187" i="13"/>
  <c r="AF187" i="13" s="1"/>
  <c r="AD249" i="13"/>
  <c r="AH249" i="13" s="1"/>
  <c r="AE116" i="13"/>
  <c r="AI116" i="13" s="1"/>
  <c r="AE285" i="13"/>
  <c r="AI285" i="13" s="1"/>
  <c r="AE228" i="13"/>
  <c r="AI228" i="13" s="1"/>
  <c r="AB201" i="13"/>
  <c r="AF201" i="13" s="1"/>
  <c r="AE292" i="13"/>
  <c r="AI292" i="13" s="1"/>
  <c r="AC208" i="13"/>
  <c r="AG208" i="13" s="1"/>
  <c r="AC278" i="13"/>
  <c r="AG278" i="13" s="1"/>
  <c r="AD180" i="13"/>
  <c r="AH180" i="13" s="1"/>
  <c r="AD116" i="13"/>
  <c r="AH116" i="13" s="1"/>
  <c r="AB103" i="13"/>
  <c r="AF103" i="13" s="1"/>
  <c r="AE201" i="13"/>
  <c r="AI201" i="13" s="1"/>
  <c r="AB194" i="13"/>
  <c r="AF194" i="13" s="1"/>
  <c r="AC235" i="13"/>
  <c r="AG235" i="13" s="1"/>
  <c r="AD137" i="13"/>
  <c r="AH137" i="13" s="1"/>
  <c r="AC299" i="13"/>
  <c r="AG299" i="13" s="1"/>
  <c r="AB116" i="13"/>
  <c r="AF116" i="13" s="1"/>
  <c r="AE123" i="13"/>
  <c r="AI123" i="13" s="1"/>
  <c r="AB242" i="13"/>
  <c r="AF242" i="13" s="1"/>
  <c r="AC222" i="13"/>
  <c r="AG222" i="13" s="1"/>
  <c r="AB131" i="13"/>
  <c r="AF131" i="13" s="1"/>
  <c r="AE221" i="13"/>
  <c r="AI221" i="13" s="1"/>
  <c r="AC159" i="13"/>
  <c r="AG159" i="13" s="1"/>
  <c r="AE130" i="13"/>
  <c r="AI130" i="13" s="1"/>
  <c r="AD235" i="13"/>
  <c r="AH235" i="13" s="1"/>
  <c r="AB158" i="13"/>
  <c r="AF158" i="13" s="1"/>
  <c r="AC193" i="13"/>
  <c r="AG193" i="13" s="1"/>
  <c r="AD152" i="13"/>
  <c r="AH152" i="13" s="1"/>
  <c r="AE256" i="13"/>
  <c r="AI256" i="13" s="1"/>
  <c r="AC180" i="13"/>
  <c r="AG180" i="13" s="1"/>
  <c r="AD109" i="13"/>
  <c r="AH109" i="13" s="1"/>
  <c r="AD194" i="13"/>
  <c r="AH194" i="13" s="1"/>
  <c r="AC249" i="13"/>
  <c r="AG249" i="13" s="1"/>
  <c r="AB284" i="13"/>
  <c r="AF284" i="13" s="1"/>
  <c r="AB145" i="13"/>
  <c r="AF145" i="13" s="1"/>
  <c r="S10" i="13"/>
  <c r="W10" i="13" s="1"/>
  <c r="N120" i="11"/>
  <c r="N121" i="11" s="1"/>
  <c r="N122" i="11" s="1"/>
  <c r="O121" i="11"/>
  <c r="O122" i="11" s="1"/>
  <c r="O123" i="11" s="1"/>
  <c r="P122" i="11"/>
  <c r="P123" i="11" s="1"/>
  <c r="P124" i="11" s="1"/>
  <c r="O9" i="11"/>
  <c r="O10" i="11" s="1"/>
  <c r="O11" i="11" s="1"/>
  <c r="N8" i="11"/>
  <c r="N9" i="11" s="1"/>
  <c r="N10" i="11" s="1"/>
  <c r="P10" i="11"/>
  <c r="AD19" i="13" l="1"/>
  <c r="AH19" i="13" s="1"/>
  <c r="AD187" i="13"/>
  <c r="AH187" i="13" s="1"/>
  <c r="U89" i="13"/>
  <c r="Y89" i="13" s="1"/>
  <c r="AC243" i="13"/>
  <c r="AG243" i="13" s="1"/>
  <c r="U166" i="13"/>
  <c r="Y166" i="13" s="1"/>
  <c r="AE96" i="13"/>
  <c r="AI96" i="13" s="1"/>
  <c r="U208" i="11"/>
  <c r="AA208" i="13" s="1"/>
  <c r="AA207" i="13"/>
  <c r="AD222" i="13"/>
  <c r="AH222" i="13" s="1"/>
  <c r="AE215" i="13"/>
  <c r="AI215" i="13" s="1"/>
  <c r="AC68" i="13"/>
  <c r="AG68" i="13" s="1"/>
  <c r="AC264" i="13"/>
  <c r="AG264" i="13" s="1"/>
  <c r="AB110" i="13"/>
  <c r="AF110" i="13" s="1"/>
  <c r="AD229" i="13"/>
  <c r="AH229" i="13" s="1"/>
  <c r="AE152" i="13"/>
  <c r="AI152" i="13" s="1"/>
  <c r="AE264" i="13"/>
  <c r="AI264" i="13" s="1"/>
  <c r="AC117" i="13"/>
  <c r="AG117" i="13" s="1"/>
  <c r="AH291" i="13"/>
  <c r="AD292" i="13"/>
  <c r="AH292" i="13" s="1"/>
  <c r="AE173" i="13"/>
  <c r="AI173" i="13" s="1"/>
  <c r="AH284" i="13"/>
  <c r="AD285" i="13"/>
  <c r="AH285" i="13" s="1"/>
  <c r="AE103" i="13"/>
  <c r="AI103" i="13" s="1"/>
  <c r="AI102" i="13"/>
  <c r="AF172" i="13"/>
  <c r="AB173" i="13"/>
  <c r="AF173" i="13" s="1"/>
  <c r="AD68" i="13"/>
  <c r="AH68" i="13" s="1"/>
  <c r="AH67" i="13"/>
  <c r="AF179" i="13"/>
  <c r="AB180" i="13"/>
  <c r="AF180" i="13" s="1"/>
  <c r="AG144" i="13"/>
  <c r="AC145" i="13"/>
  <c r="AG145" i="13" s="1"/>
  <c r="AH130" i="13"/>
  <c r="AD131" i="13"/>
  <c r="AH131" i="13" s="1"/>
  <c r="AH298" i="13"/>
  <c r="AD299" i="13"/>
  <c r="AH299" i="13" s="1"/>
  <c r="AH242" i="13"/>
  <c r="AD243" i="13"/>
  <c r="AH243" i="13" s="1"/>
  <c r="AG165" i="13"/>
  <c r="AC166" i="13"/>
  <c r="AG166" i="13" s="1"/>
  <c r="AI193" i="13"/>
  <c r="AE194" i="13"/>
  <c r="AI194" i="13" s="1"/>
  <c r="AF298" i="13"/>
  <c r="AB299" i="13"/>
  <c r="AF299" i="13" s="1"/>
  <c r="AI144" i="13"/>
  <c r="AE145" i="13"/>
  <c r="AI145" i="13" s="1"/>
  <c r="AF291" i="13"/>
  <c r="AB292" i="13"/>
  <c r="AF292" i="13" s="1"/>
  <c r="AE82" i="13"/>
  <c r="AI82" i="13" s="1"/>
  <c r="AE47" i="13"/>
  <c r="AI47" i="13" s="1"/>
  <c r="AB96" i="13"/>
  <c r="AF96" i="13" s="1"/>
  <c r="AB89" i="13"/>
  <c r="AF89" i="13" s="1"/>
  <c r="AB54" i="13"/>
  <c r="AF54" i="13" s="1"/>
  <c r="AC26" i="13"/>
  <c r="AG26" i="13" s="1"/>
  <c r="AD61" i="13"/>
  <c r="AH61" i="13" s="1"/>
  <c r="AD40" i="13"/>
  <c r="AH40" i="13" s="1"/>
  <c r="AD89" i="13"/>
  <c r="AH89" i="13" s="1"/>
  <c r="U61" i="13"/>
  <c r="Y61" i="13" s="1"/>
  <c r="U54" i="13"/>
  <c r="Y54" i="13" s="1"/>
  <c r="AB82" i="13"/>
  <c r="AF82" i="13" s="1"/>
  <c r="AD12" i="13"/>
  <c r="AH12" i="13" s="1"/>
  <c r="AD47" i="13"/>
  <c r="AH47" i="13" s="1"/>
  <c r="AC19" i="13"/>
  <c r="AG19" i="13" s="1"/>
  <c r="AD82" i="13"/>
  <c r="AH82" i="13" s="1"/>
  <c r="AC173" i="13"/>
  <c r="AG173" i="13" s="1"/>
  <c r="AD208" i="13"/>
  <c r="AH208" i="13" s="1"/>
  <c r="AE110" i="13"/>
  <c r="AI110" i="13" s="1"/>
  <c r="AC152" i="13"/>
  <c r="AG152" i="13" s="1"/>
  <c r="AB124" i="13"/>
  <c r="AF124" i="13" s="1"/>
  <c r="AC201" i="13"/>
  <c r="AG201" i="13" s="1"/>
  <c r="AE138" i="13"/>
  <c r="AI138" i="13" s="1"/>
  <c r="AE236" i="13"/>
  <c r="AI236" i="13" s="1"/>
  <c r="S33" i="13"/>
  <c r="W33" i="13" s="1"/>
  <c r="U19" i="13"/>
  <c r="Y19" i="13" s="1"/>
  <c r="T33" i="13"/>
  <c r="X33" i="13" s="1"/>
  <c r="AC103" i="13"/>
  <c r="AG103" i="13" s="1"/>
  <c r="T187" i="13"/>
  <c r="X187" i="13" s="1"/>
  <c r="X186" i="13"/>
  <c r="T208" i="13"/>
  <c r="X208" i="13" s="1"/>
  <c r="X207" i="13"/>
  <c r="T264" i="13"/>
  <c r="X264" i="13" s="1"/>
  <c r="X263" i="13"/>
  <c r="T138" i="13"/>
  <c r="X138" i="13" s="1"/>
  <c r="X137" i="13"/>
  <c r="S54" i="13"/>
  <c r="W54" i="13" s="1"/>
  <c r="V40" i="13"/>
  <c r="Z40" i="13" s="1"/>
  <c r="S138" i="13"/>
  <c r="W138" i="13" s="1"/>
  <c r="W137" i="13"/>
  <c r="S201" i="13"/>
  <c r="W201" i="13" s="1"/>
  <c r="W200" i="13"/>
  <c r="S152" i="13"/>
  <c r="W152" i="13" s="1"/>
  <c r="W151" i="13"/>
  <c r="V19" i="13"/>
  <c r="Z19" i="13" s="1"/>
  <c r="AC215" i="13"/>
  <c r="AG215" i="13" s="1"/>
  <c r="V208" i="13"/>
  <c r="Z208" i="13" s="1"/>
  <c r="Z207" i="13"/>
  <c r="Z130" i="13"/>
  <c r="V131" i="13"/>
  <c r="Z131" i="13" s="1"/>
  <c r="S173" i="13"/>
  <c r="W173" i="13" s="1"/>
  <c r="W172" i="13"/>
  <c r="V82" i="13"/>
  <c r="Z82" i="13" s="1"/>
  <c r="S68" i="13"/>
  <c r="W68" i="13" s="1"/>
  <c r="W67" i="13"/>
  <c r="S47" i="13"/>
  <c r="W47" i="13" s="1"/>
  <c r="V166" i="13"/>
  <c r="Z166" i="13" s="1"/>
  <c r="Z165" i="13"/>
  <c r="V201" i="13"/>
  <c r="Z201" i="13" s="1"/>
  <c r="Z200" i="13"/>
  <c r="U33" i="13"/>
  <c r="Y33" i="13" s="1"/>
  <c r="Y137" i="13"/>
  <c r="U138" i="13"/>
  <c r="Y138" i="13" s="1"/>
  <c r="S40" i="13"/>
  <c r="W40" i="13" s="1"/>
  <c r="T222" i="13"/>
  <c r="X222" i="13" s="1"/>
  <c r="X221" i="13"/>
  <c r="T75" i="13"/>
  <c r="X75" i="13" s="1"/>
  <c r="T124" i="13"/>
  <c r="X124" i="13" s="1"/>
  <c r="X123" i="13"/>
  <c r="T117" i="13"/>
  <c r="X117" i="13" s="1"/>
  <c r="X116" i="13"/>
  <c r="T159" i="13"/>
  <c r="X159" i="13" s="1"/>
  <c r="X158" i="13"/>
  <c r="T89" i="13"/>
  <c r="X89" i="13" s="1"/>
  <c r="T103" i="13"/>
  <c r="X103" i="13" s="1"/>
  <c r="X102" i="13"/>
  <c r="AD166" i="13"/>
  <c r="AH166" i="13" s="1"/>
  <c r="AB271" i="13"/>
  <c r="AF271" i="13" s="1"/>
  <c r="V187" i="13"/>
  <c r="Z187" i="13" s="1"/>
  <c r="Z186" i="13"/>
  <c r="AB236" i="13"/>
  <c r="AF236" i="13" s="1"/>
  <c r="V54" i="13"/>
  <c r="Z54" i="13" s="1"/>
  <c r="S19" i="13"/>
  <c r="W19" i="13" s="1"/>
  <c r="V89" i="13"/>
  <c r="Z89" i="13" s="1"/>
  <c r="S166" i="13"/>
  <c r="W166" i="13" s="1"/>
  <c r="W165" i="13"/>
  <c r="V285" i="13"/>
  <c r="Z285" i="13" s="1"/>
  <c r="Z284" i="13"/>
  <c r="S124" i="13"/>
  <c r="W124" i="13" s="1"/>
  <c r="W123" i="13"/>
  <c r="S159" i="13"/>
  <c r="W159" i="13" s="1"/>
  <c r="W158" i="13"/>
  <c r="T215" i="13"/>
  <c r="X215" i="13" s="1"/>
  <c r="X214" i="13"/>
  <c r="V222" i="13"/>
  <c r="Z222" i="13" s="1"/>
  <c r="Z221" i="13"/>
  <c r="T68" i="13"/>
  <c r="X68" i="13" s="1"/>
  <c r="X67" i="13"/>
  <c r="T271" i="13"/>
  <c r="X271" i="13" s="1"/>
  <c r="X270" i="13"/>
  <c r="T236" i="13"/>
  <c r="X236" i="13" s="1"/>
  <c r="X235" i="13"/>
  <c r="T194" i="13"/>
  <c r="X194" i="13" s="1"/>
  <c r="X193" i="13"/>
  <c r="T257" i="13"/>
  <c r="X257" i="13" s="1"/>
  <c r="X256" i="13"/>
  <c r="AD264" i="13"/>
  <c r="AH264" i="13" s="1"/>
  <c r="T250" i="13"/>
  <c r="X250" i="13" s="1"/>
  <c r="X249" i="13"/>
  <c r="V159" i="13"/>
  <c r="Z159" i="13" s="1"/>
  <c r="Z158" i="13"/>
  <c r="S194" i="13"/>
  <c r="W194" i="13" s="1"/>
  <c r="W193" i="13"/>
  <c r="V47" i="13"/>
  <c r="Z47" i="13" s="1"/>
  <c r="S61" i="13"/>
  <c r="W61" i="13" s="1"/>
  <c r="AD159" i="13"/>
  <c r="AH159" i="13" s="1"/>
  <c r="V103" i="13"/>
  <c r="Z103" i="13" s="1"/>
  <c r="Z102" i="13"/>
  <c r="S103" i="13"/>
  <c r="W103" i="13" s="1"/>
  <c r="W102" i="13"/>
  <c r="AD201" i="13"/>
  <c r="AH201" i="13" s="1"/>
  <c r="T19" i="13"/>
  <c r="X19" i="13" s="1"/>
  <c r="V68" i="13"/>
  <c r="Z68" i="13" s="1"/>
  <c r="Z67" i="13"/>
  <c r="Z179" i="13"/>
  <c r="V180" i="13"/>
  <c r="Z180" i="13" s="1"/>
  <c r="S110" i="13"/>
  <c r="W110" i="13" s="1"/>
  <c r="W109" i="13"/>
  <c r="T82" i="13"/>
  <c r="X82" i="13" s="1"/>
  <c r="V33" i="13"/>
  <c r="Z33" i="13" s="1"/>
  <c r="T110" i="13"/>
  <c r="X110" i="13" s="1"/>
  <c r="X109" i="13"/>
  <c r="T278" i="13"/>
  <c r="X278" i="13" s="1"/>
  <c r="X277" i="13"/>
  <c r="T299" i="13"/>
  <c r="X299" i="13" s="1"/>
  <c r="X298" i="13"/>
  <c r="AC138" i="13"/>
  <c r="AG138" i="13" s="1"/>
  <c r="T180" i="13"/>
  <c r="X180" i="13" s="1"/>
  <c r="X179" i="13"/>
  <c r="T229" i="13"/>
  <c r="X229" i="13" s="1"/>
  <c r="X228" i="13"/>
  <c r="T173" i="13"/>
  <c r="X173" i="13" s="1"/>
  <c r="X172" i="13"/>
  <c r="T152" i="13"/>
  <c r="X152" i="13" s="1"/>
  <c r="X151" i="13"/>
  <c r="T131" i="13"/>
  <c r="X131" i="13" s="1"/>
  <c r="X130" i="13"/>
  <c r="T40" i="13"/>
  <c r="X40" i="13" s="1"/>
  <c r="T26" i="13"/>
  <c r="X26" i="13" s="1"/>
  <c r="AB222" i="13"/>
  <c r="AF222" i="13" s="1"/>
  <c r="V75" i="13"/>
  <c r="Z75" i="13" s="1"/>
  <c r="V138" i="13"/>
  <c r="Z138" i="13" s="1"/>
  <c r="Z137" i="13"/>
  <c r="U96" i="13"/>
  <c r="Y96" i="13" s="1"/>
  <c r="S208" i="13"/>
  <c r="W208" i="13" s="1"/>
  <c r="W207" i="13"/>
  <c r="AB152" i="13"/>
  <c r="AF152" i="13" s="1"/>
  <c r="V117" i="13"/>
  <c r="Z117" i="13" s="1"/>
  <c r="Z116" i="13"/>
  <c r="V124" i="13"/>
  <c r="Z124" i="13" s="1"/>
  <c r="Z123" i="13"/>
  <c r="S222" i="13"/>
  <c r="W222" i="13" s="1"/>
  <c r="W221" i="13"/>
  <c r="AB68" i="13"/>
  <c r="AF68" i="13" s="1"/>
  <c r="S117" i="13"/>
  <c r="W117" i="13" s="1"/>
  <c r="W116" i="13"/>
  <c r="S82" i="13"/>
  <c r="W82" i="13" s="1"/>
  <c r="V173" i="13"/>
  <c r="Z173" i="13" s="1"/>
  <c r="Z172" i="13"/>
  <c r="S187" i="13"/>
  <c r="W187" i="13" s="1"/>
  <c r="W186" i="13"/>
  <c r="T285" i="13"/>
  <c r="X285" i="13" s="1"/>
  <c r="X284" i="13"/>
  <c r="T166" i="13"/>
  <c r="X166" i="13" s="1"/>
  <c r="X165" i="13"/>
  <c r="V26" i="13"/>
  <c r="Z26" i="13" s="1"/>
  <c r="AC271" i="13"/>
  <c r="AG271" i="13" s="1"/>
  <c r="T145" i="13"/>
  <c r="X145" i="13" s="1"/>
  <c r="X144" i="13"/>
  <c r="AD257" i="13"/>
  <c r="AH257" i="13" s="1"/>
  <c r="T47" i="13"/>
  <c r="X47" i="13" s="1"/>
  <c r="AB264" i="13"/>
  <c r="AF264" i="13" s="1"/>
  <c r="T201" i="13"/>
  <c r="X201" i="13" s="1"/>
  <c r="X200" i="13"/>
  <c r="T61" i="13"/>
  <c r="X61" i="13" s="1"/>
  <c r="T292" i="13"/>
  <c r="X292" i="13" s="1"/>
  <c r="X291" i="13"/>
  <c r="AE271" i="13"/>
  <c r="AI271" i="13" s="1"/>
  <c r="T96" i="13"/>
  <c r="X96" i="13" s="1"/>
  <c r="AB166" i="13"/>
  <c r="AF166" i="13" s="1"/>
  <c r="T243" i="13"/>
  <c r="X243" i="13" s="1"/>
  <c r="X242" i="13"/>
  <c r="V194" i="13"/>
  <c r="Z194" i="13" s="1"/>
  <c r="Z193" i="13"/>
  <c r="AB215" i="13"/>
  <c r="AF215" i="13" s="1"/>
  <c r="Y102" i="13"/>
  <c r="U103" i="13"/>
  <c r="Y103" i="13" s="1"/>
  <c r="U40" i="13"/>
  <c r="Y40" i="13" s="1"/>
  <c r="S26" i="13"/>
  <c r="W26" i="13" s="1"/>
  <c r="V96" i="13"/>
  <c r="Z96" i="13" s="1"/>
  <c r="S131" i="13"/>
  <c r="W131" i="13" s="1"/>
  <c r="W130" i="13"/>
  <c r="V264" i="13"/>
  <c r="Z264" i="13" s="1"/>
  <c r="Z263" i="13"/>
  <c r="S145" i="13"/>
  <c r="W145" i="13" s="1"/>
  <c r="W144" i="13"/>
  <c r="AC131" i="13"/>
  <c r="AG131" i="13" s="1"/>
  <c r="AB285" i="13"/>
  <c r="AF285" i="13" s="1"/>
  <c r="AC194" i="13"/>
  <c r="AG194" i="13" s="1"/>
  <c r="AD236" i="13"/>
  <c r="AH236" i="13" s="1"/>
  <c r="AE229" i="13"/>
  <c r="AI229" i="13" s="1"/>
  <c r="AE117" i="13"/>
  <c r="AI117" i="13" s="1"/>
  <c r="AB243" i="13"/>
  <c r="AF243" i="13" s="1"/>
  <c r="AE257" i="13"/>
  <c r="AI257" i="13" s="1"/>
  <c r="AE131" i="13"/>
  <c r="AI131" i="13" s="1"/>
  <c r="AD138" i="13"/>
  <c r="AH138" i="13" s="1"/>
  <c r="AC229" i="13"/>
  <c r="AG229" i="13" s="1"/>
  <c r="AC250" i="13"/>
  <c r="AG250" i="13" s="1"/>
  <c r="AE124" i="13"/>
  <c r="AI124" i="13" s="1"/>
  <c r="AC236" i="13"/>
  <c r="AG236" i="13" s="1"/>
  <c r="AD117" i="13"/>
  <c r="AH117" i="13" s="1"/>
  <c r="AD250" i="13"/>
  <c r="AH250" i="13" s="1"/>
  <c r="AE187" i="13"/>
  <c r="AI187" i="13" s="1"/>
  <c r="AC187" i="13"/>
  <c r="AG187" i="13" s="1"/>
  <c r="AD110" i="13"/>
  <c r="AH110" i="13" s="1"/>
  <c r="AE222" i="13"/>
  <c r="AI222" i="13" s="1"/>
  <c r="AB117" i="13"/>
  <c r="AF117" i="13" s="1"/>
  <c r="AE180" i="13"/>
  <c r="AI180" i="13" s="1"/>
  <c r="AB159" i="13"/>
  <c r="AF159" i="13" s="1"/>
  <c r="AD278" i="13"/>
  <c r="AH278" i="13" s="1"/>
  <c r="AB257" i="13"/>
  <c r="AF257" i="13" s="1"/>
  <c r="S11" i="13"/>
  <c r="W11" i="13" s="1"/>
  <c r="N123" i="11"/>
  <c r="N124" i="11" s="1"/>
  <c r="O124" i="11"/>
  <c r="N11" i="11"/>
  <c r="N12" i="11" s="1"/>
  <c r="O12" i="11"/>
  <c r="P11" i="11"/>
  <c r="U294" i="11"/>
  <c r="U287" i="11"/>
  <c r="U280" i="11"/>
  <c r="U273" i="11"/>
  <c r="U266" i="11"/>
  <c r="U259" i="11"/>
  <c r="U252" i="11"/>
  <c r="U245" i="11"/>
  <c r="U238" i="11"/>
  <c r="U231" i="11"/>
  <c r="U224" i="11"/>
  <c r="U217" i="11"/>
  <c r="U210" i="11"/>
  <c r="U196" i="11"/>
  <c r="U189" i="11"/>
  <c r="U182" i="11"/>
  <c r="U175" i="11"/>
  <c r="U168" i="11"/>
  <c r="U161" i="11"/>
  <c r="U154" i="11"/>
  <c r="U147" i="11"/>
  <c r="U140" i="11"/>
  <c r="U133" i="11"/>
  <c r="U126" i="11"/>
  <c r="U119" i="11"/>
  <c r="U112" i="11"/>
  <c r="U105" i="11"/>
  <c r="U98" i="11"/>
  <c r="U91" i="11"/>
  <c r="U84" i="11"/>
  <c r="U77" i="11"/>
  <c r="U70" i="11"/>
  <c r="U56" i="11"/>
  <c r="U49" i="11"/>
  <c r="U42" i="11"/>
  <c r="U35" i="11"/>
  <c r="U28" i="11"/>
  <c r="U21" i="11"/>
  <c r="U14" i="11"/>
  <c r="B12" i="13"/>
  <c r="B11" i="13"/>
  <c r="B10" i="13"/>
  <c r="B9" i="13"/>
  <c r="B8" i="13"/>
  <c r="B7" i="13"/>
  <c r="D6" i="11"/>
  <c r="K6" i="13" s="1"/>
  <c r="U29" i="11" l="1"/>
  <c r="AA28" i="13"/>
  <c r="U120" i="11"/>
  <c r="AA119" i="13"/>
  <c r="U211" i="11"/>
  <c r="AA210" i="13"/>
  <c r="U295" i="11"/>
  <c r="AA294" i="13"/>
  <c r="U36" i="11"/>
  <c r="AA35" i="13"/>
  <c r="U50" i="11"/>
  <c r="AA49" i="13"/>
  <c r="U141" i="11"/>
  <c r="AA140" i="13"/>
  <c r="U232" i="11"/>
  <c r="AA231" i="13"/>
  <c r="U57" i="11"/>
  <c r="AA56" i="13"/>
  <c r="U148" i="11"/>
  <c r="AA147" i="13"/>
  <c r="U239" i="11"/>
  <c r="AA238" i="13"/>
  <c r="U71" i="11"/>
  <c r="AA70" i="13"/>
  <c r="U155" i="11"/>
  <c r="AA154" i="13"/>
  <c r="U246" i="11"/>
  <c r="AA245" i="13"/>
  <c r="U78" i="11"/>
  <c r="AA77" i="13"/>
  <c r="U162" i="11"/>
  <c r="AA162" i="13" s="1"/>
  <c r="AA161" i="13"/>
  <c r="U253" i="11"/>
  <c r="AA253" i="13" s="1"/>
  <c r="AA252" i="13"/>
  <c r="U127" i="11"/>
  <c r="AA127" i="13" s="1"/>
  <c r="AA126" i="13"/>
  <c r="U225" i="11"/>
  <c r="AA224" i="13"/>
  <c r="U85" i="11"/>
  <c r="AA84" i="13"/>
  <c r="U169" i="11"/>
  <c r="AA168" i="13"/>
  <c r="U260" i="11"/>
  <c r="AA259" i="13"/>
  <c r="U92" i="11"/>
  <c r="AA91" i="13"/>
  <c r="U176" i="11"/>
  <c r="AA175" i="13"/>
  <c r="U267" i="11"/>
  <c r="AA267" i="13" s="1"/>
  <c r="AA266" i="13"/>
  <c r="U43" i="11"/>
  <c r="AA42" i="13"/>
  <c r="U99" i="11"/>
  <c r="AA98" i="13"/>
  <c r="U183" i="11"/>
  <c r="AA182" i="13"/>
  <c r="U274" i="11"/>
  <c r="AA273" i="13"/>
  <c r="U134" i="11"/>
  <c r="AA133" i="13"/>
  <c r="U15" i="11"/>
  <c r="AA14" i="13"/>
  <c r="U106" i="11"/>
  <c r="AA105" i="13"/>
  <c r="U190" i="11"/>
  <c r="AA189" i="13"/>
  <c r="U281" i="11"/>
  <c r="AA281" i="13" s="1"/>
  <c r="AA280" i="13"/>
  <c r="U218" i="11"/>
  <c r="AA218" i="13" s="1"/>
  <c r="AA217" i="13"/>
  <c r="U22" i="11"/>
  <c r="AA21" i="13"/>
  <c r="U113" i="11"/>
  <c r="AA112" i="13"/>
  <c r="U197" i="11"/>
  <c r="AA197" i="13" s="1"/>
  <c r="AA196" i="13"/>
  <c r="U288" i="11"/>
  <c r="AA288" i="13" s="1"/>
  <c r="AA287" i="13"/>
  <c r="S12" i="13"/>
  <c r="W12" i="13" s="1"/>
  <c r="O12" i="13"/>
  <c r="O10" i="13"/>
  <c r="O11" i="13"/>
  <c r="O7" i="13"/>
  <c r="O8" i="13"/>
  <c r="O9" i="13"/>
  <c r="P12" i="11"/>
  <c r="U289" i="11"/>
  <c r="AA289" i="13" s="1"/>
  <c r="U268" i="11"/>
  <c r="AA268" i="13" s="1"/>
  <c r="U7" i="13"/>
  <c r="Y7" i="13" s="1"/>
  <c r="AC19" i="11"/>
  <c r="AC26" i="11" s="1"/>
  <c r="AC33" i="11" s="1"/>
  <c r="AC40" i="11" s="1"/>
  <c r="AC47" i="11" s="1"/>
  <c r="AC54" i="11" s="1"/>
  <c r="AC61" i="11" s="1"/>
  <c r="AB19" i="11"/>
  <c r="AB26" i="11" s="1"/>
  <c r="AB33" i="11" s="1"/>
  <c r="AB40" i="11" s="1"/>
  <c r="AB47" i="11" s="1"/>
  <c r="AB54" i="11" s="1"/>
  <c r="AB61" i="11" s="1"/>
  <c r="AA19" i="11"/>
  <c r="AA26" i="11" s="1"/>
  <c r="AA33" i="11" s="1"/>
  <c r="AA40" i="11" s="1"/>
  <c r="AA47" i="11" s="1"/>
  <c r="AA54" i="11" s="1"/>
  <c r="AA61" i="11" s="1"/>
  <c r="AC18" i="11"/>
  <c r="AC25" i="11" s="1"/>
  <c r="AC32" i="11" s="1"/>
  <c r="AC39" i="11" s="1"/>
  <c r="AC46" i="11" s="1"/>
  <c r="AC53" i="11" s="1"/>
  <c r="AC60" i="11" s="1"/>
  <c r="AB18" i="11"/>
  <c r="AB25" i="11" s="1"/>
  <c r="AB32" i="11" s="1"/>
  <c r="AB39" i="11" s="1"/>
  <c r="AB46" i="11" s="1"/>
  <c r="AB53" i="11" s="1"/>
  <c r="AB60" i="11" s="1"/>
  <c r="AA18" i="11"/>
  <c r="AA25" i="11" s="1"/>
  <c r="AA32" i="11" s="1"/>
  <c r="AA39" i="11" s="1"/>
  <c r="AA46" i="11" s="1"/>
  <c r="AA53" i="11" s="1"/>
  <c r="AA60" i="11" s="1"/>
  <c r="AC17" i="11"/>
  <c r="AC24" i="11" s="1"/>
  <c r="AC31" i="11" s="1"/>
  <c r="AC38" i="11" s="1"/>
  <c r="AC45" i="11" s="1"/>
  <c r="AC52" i="11" s="1"/>
  <c r="AC59" i="11" s="1"/>
  <c r="AB17" i="11"/>
  <c r="AB24" i="11" s="1"/>
  <c r="AB31" i="11" s="1"/>
  <c r="AB38" i="11" s="1"/>
  <c r="AB45" i="11" s="1"/>
  <c r="AB52" i="11" s="1"/>
  <c r="AB59" i="11" s="1"/>
  <c r="AA17" i="11"/>
  <c r="AA24" i="11" s="1"/>
  <c r="AA31" i="11" s="1"/>
  <c r="AA38" i="11" s="1"/>
  <c r="AA45" i="11" s="1"/>
  <c r="AA52" i="11" s="1"/>
  <c r="AA59" i="11" s="1"/>
  <c r="AC16" i="11"/>
  <c r="AC23" i="11" s="1"/>
  <c r="AC30" i="11" s="1"/>
  <c r="AC37" i="11" s="1"/>
  <c r="AC44" i="11" s="1"/>
  <c r="AC51" i="11" s="1"/>
  <c r="AC58" i="11" s="1"/>
  <c r="AB16" i="11"/>
  <c r="AB23" i="11" s="1"/>
  <c r="AB30" i="11" s="1"/>
  <c r="AB37" i="11" s="1"/>
  <c r="AB44" i="11" s="1"/>
  <c r="AB51" i="11" s="1"/>
  <c r="AB58" i="11" s="1"/>
  <c r="AA16" i="11"/>
  <c r="AA23" i="11" s="1"/>
  <c r="AA30" i="11" s="1"/>
  <c r="AA37" i="11" s="1"/>
  <c r="AA44" i="11" s="1"/>
  <c r="AA51" i="11" s="1"/>
  <c r="AA58" i="11" s="1"/>
  <c r="AC15" i="11"/>
  <c r="AC22" i="11" s="1"/>
  <c r="AC29" i="11" s="1"/>
  <c r="AC36" i="11" s="1"/>
  <c r="AC43" i="11" s="1"/>
  <c r="AC50" i="11" s="1"/>
  <c r="AC57" i="11" s="1"/>
  <c r="AB15" i="11"/>
  <c r="AB22" i="11" s="1"/>
  <c r="AB29" i="11" s="1"/>
  <c r="AB36" i="11" s="1"/>
  <c r="AB43" i="11" s="1"/>
  <c r="AB50" i="11" s="1"/>
  <c r="AB57" i="11" s="1"/>
  <c r="AA15" i="11"/>
  <c r="AA22" i="11" s="1"/>
  <c r="AA29" i="11" s="1"/>
  <c r="AA36" i="11" s="1"/>
  <c r="AA43" i="11" s="1"/>
  <c r="AA50" i="11" s="1"/>
  <c r="AA57" i="11" s="1"/>
  <c r="AC14" i="11"/>
  <c r="AC21" i="11" s="1"/>
  <c r="AC28" i="11" s="1"/>
  <c r="AC35" i="11" s="1"/>
  <c r="AC42" i="11" s="1"/>
  <c r="AC49" i="11" s="1"/>
  <c r="AC56" i="11" s="1"/>
  <c r="AA14" i="11"/>
  <c r="AA21" i="11" s="1"/>
  <c r="AA28" i="11" s="1"/>
  <c r="AA35" i="11" s="1"/>
  <c r="AA42" i="11" s="1"/>
  <c r="AA49" i="11" s="1"/>
  <c r="AA56" i="11" s="1"/>
  <c r="AB14" i="11"/>
  <c r="AB21" i="11" s="1"/>
  <c r="AB28" i="11" s="1"/>
  <c r="AB35" i="11" s="1"/>
  <c r="AB42" i="11" s="1"/>
  <c r="AB49" i="11" s="1"/>
  <c r="AB56" i="11" s="1"/>
  <c r="U7" i="11"/>
  <c r="AA7" i="13" s="1"/>
  <c r="F6" i="11"/>
  <c r="B19" i="11"/>
  <c r="B18" i="11"/>
  <c r="B17" i="11"/>
  <c r="B16" i="11"/>
  <c r="B15" i="11"/>
  <c r="B14" i="11"/>
  <c r="P293" i="11"/>
  <c r="P294" i="11" s="1"/>
  <c r="P295" i="11" s="1"/>
  <c r="P296" i="11" s="1"/>
  <c r="P297" i="11" s="1"/>
  <c r="P298" i="11" s="1"/>
  <c r="P299" i="11" s="1"/>
  <c r="O293" i="11"/>
  <c r="O294" i="11" s="1"/>
  <c r="O295" i="11" s="1"/>
  <c r="O296" i="11" s="1"/>
  <c r="O297" i="11" s="1"/>
  <c r="O298" i="11" s="1"/>
  <c r="O299" i="11" s="1"/>
  <c r="N293" i="11"/>
  <c r="N294" i="11" s="1"/>
  <c r="N295" i="11" s="1"/>
  <c r="N296" i="11" s="1"/>
  <c r="N297" i="11" s="1"/>
  <c r="N298" i="11" s="1"/>
  <c r="N299" i="11" s="1"/>
  <c r="M293" i="11"/>
  <c r="P286" i="11"/>
  <c r="P287" i="11" s="1"/>
  <c r="P288" i="11" s="1"/>
  <c r="P289" i="11" s="1"/>
  <c r="P290" i="11" s="1"/>
  <c r="P291" i="11" s="1"/>
  <c r="P292" i="11" s="1"/>
  <c r="O286" i="11"/>
  <c r="O287" i="11" s="1"/>
  <c r="O288" i="11" s="1"/>
  <c r="O289" i="11" s="1"/>
  <c r="O290" i="11" s="1"/>
  <c r="O291" i="11" s="1"/>
  <c r="O292" i="11" s="1"/>
  <c r="N286" i="11"/>
  <c r="N287" i="11" s="1"/>
  <c r="N288" i="11" s="1"/>
  <c r="N289" i="11" s="1"/>
  <c r="N290" i="11" s="1"/>
  <c r="N291" i="11" s="1"/>
  <c r="N292" i="11" s="1"/>
  <c r="M286" i="11"/>
  <c r="P279" i="11"/>
  <c r="P280" i="11" s="1"/>
  <c r="P281" i="11" s="1"/>
  <c r="P282" i="11" s="1"/>
  <c r="P283" i="11" s="1"/>
  <c r="P284" i="11" s="1"/>
  <c r="P285" i="11" s="1"/>
  <c r="O279" i="11"/>
  <c r="O280" i="11" s="1"/>
  <c r="O281" i="11" s="1"/>
  <c r="O282" i="11" s="1"/>
  <c r="O283" i="11" s="1"/>
  <c r="O284" i="11" s="1"/>
  <c r="O285" i="11" s="1"/>
  <c r="N279" i="11"/>
  <c r="N280" i="11" s="1"/>
  <c r="N281" i="11" s="1"/>
  <c r="N282" i="11" s="1"/>
  <c r="N283" i="11" s="1"/>
  <c r="N284" i="11" s="1"/>
  <c r="N285" i="11" s="1"/>
  <c r="M279" i="11"/>
  <c r="P272" i="11"/>
  <c r="P273" i="11" s="1"/>
  <c r="P274" i="11" s="1"/>
  <c r="P275" i="11" s="1"/>
  <c r="P276" i="11" s="1"/>
  <c r="P277" i="11" s="1"/>
  <c r="P278" i="11" s="1"/>
  <c r="O272" i="11"/>
  <c r="O273" i="11" s="1"/>
  <c r="O274" i="11" s="1"/>
  <c r="O275" i="11" s="1"/>
  <c r="O276" i="11" s="1"/>
  <c r="O277" i="11" s="1"/>
  <c r="O278" i="11" s="1"/>
  <c r="N272" i="11"/>
  <c r="N273" i="11" s="1"/>
  <c r="N274" i="11" s="1"/>
  <c r="N275" i="11" s="1"/>
  <c r="N276" i="11" s="1"/>
  <c r="N277" i="11" s="1"/>
  <c r="N278" i="11" s="1"/>
  <c r="M272" i="11"/>
  <c r="P265" i="11"/>
  <c r="P266" i="11" s="1"/>
  <c r="P267" i="11" s="1"/>
  <c r="P268" i="11" s="1"/>
  <c r="P269" i="11" s="1"/>
  <c r="P270" i="11" s="1"/>
  <c r="P271" i="11" s="1"/>
  <c r="O265" i="11"/>
  <c r="O266" i="11" s="1"/>
  <c r="O267" i="11" s="1"/>
  <c r="O268" i="11" s="1"/>
  <c r="O269" i="11" s="1"/>
  <c r="O270" i="11" s="1"/>
  <c r="O271" i="11" s="1"/>
  <c r="N265" i="11"/>
  <c r="N266" i="11" s="1"/>
  <c r="N267" i="11" s="1"/>
  <c r="N268" i="11" s="1"/>
  <c r="N269" i="11" s="1"/>
  <c r="N270" i="11" s="1"/>
  <c r="N271" i="11" s="1"/>
  <c r="M265" i="11"/>
  <c r="P258" i="11"/>
  <c r="P259" i="11" s="1"/>
  <c r="P260" i="11" s="1"/>
  <c r="P261" i="11" s="1"/>
  <c r="P262" i="11" s="1"/>
  <c r="P263" i="11" s="1"/>
  <c r="P264" i="11" s="1"/>
  <c r="O258" i="11"/>
  <c r="O259" i="11" s="1"/>
  <c r="O260" i="11" s="1"/>
  <c r="O261" i="11" s="1"/>
  <c r="O262" i="11" s="1"/>
  <c r="O263" i="11" s="1"/>
  <c r="O264" i="11" s="1"/>
  <c r="N258" i="11"/>
  <c r="N259" i="11" s="1"/>
  <c r="N260" i="11" s="1"/>
  <c r="N261" i="11" s="1"/>
  <c r="N262" i="11" s="1"/>
  <c r="N263" i="11" s="1"/>
  <c r="N264" i="11" s="1"/>
  <c r="M258" i="11"/>
  <c r="P251" i="11"/>
  <c r="P252" i="11" s="1"/>
  <c r="P253" i="11" s="1"/>
  <c r="P254" i="11" s="1"/>
  <c r="P255" i="11" s="1"/>
  <c r="P256" i="11" s="1"/>
  <c r="P257" i="11" s="1"/>
  <c r="O251" i="11"/>
  <c r="O252" i="11" s="1"/>
  <c r="O253" i="11" s="1"/>
  <c r="O254" i="11" s="1"/>
  <c r="O255" i="11" s="1"/>
  <c r="O256" i="11" s="1"/>
  <c r="O257" i="11" s="1"/>
  <c r="N251" i="11"/>
  <c r="N252" i="11" s="1"/>
  <c r="N253" i="11" s="1"/>
  <c r="N254" i="11" s="1"/>
  <c r="N255" i="11" s="1"/>
  <c r="N256" i="11" s="1"/>
  <c r="N257" i="11" s="1"/>
  <c r="M251" i="11"/>
  <c r="P244" i="11"/>
  <c r="P245" i="11" s="1"/>
  <c r="P246" i="11" s="1"/>
  <c r="P247" i="11" s="1"/>
  <c r="P248" i="11" s="1"/>
  <c r="P249" i="11" s="1"/>
  <c r="P250" i="11" s="1"/>
  <c r="O244" i="11"/>
  <c r="O245" i="11" s="1"/>
  <c r="O246" i="11" s="1"/>
  <c r="O247" i="11" s="1"/>
  <c r="O248" i="11" s="1"/>
  <c r="O249" i="11" s="1"/>
  <c r="O250" i="11" s="1"/>
  <c r="N244" i="11"/>
  <c r="N245" i="11" s="1"/>
  <c r="N246" i="11" s="1"/>
  <c r="N247" i="11" s="1"/>
  <c r="N248" i="11" s="1"/>
  <c r="N249" i="11" s="1"/>
  <c r="N250" i="11" s="1"/>
  <c r="M244" i="11"/>
  <c r="P237" i="11"/>
  <c r="P238" i="11" s="1"/>
  <c r="P239" i="11" s="1"/>
  <c r="P240" i="11" s="1"/>
  <c r="P241" i="11" s="1"/>
  <c r="P242" i="11" s="1"/>
  <c r="P243" i="11" s="1"/>
  <c r="O237" i="11"/>
  <c r="O238" i="11" s="1"/>
  <c r="O239" i="11" s="1"/>
  <c r="O240" i="11" s="1"/>
  <c r="O241" i="11" s="1"/>
  <c r="O242" i="11" s="1"/>
  <c r="O243" i="11" s="1"/>
  <c r="N237" i="11"/>
  <c r="N238" i="11" s="1"/>
  <c r="N239" i="11" s="1"/>
  <c r="N240" i="11" s="1"/>
  <c r="N241" i="11" s="1"/>
  <c r="N242" i="11" s="1"/>
  <c r="N243" i="11" s="1"/>
  <c r="M237" i="11"/>
  <c r="P230" i="11"/>
  <c r="P231" i="11" s="1"/>
  <c r="P232" i="11" s="1"/>
  <c r="P233" i="11" s="1"/>
  <c r="P234" i="11" s="1"/>
  <c r="P235" i="11" s="1"/>
  <c r="P236" i="11" s="1"/>
  <c r="O230" i="11"/>
  <c r="O231" i="11" s="1"/>
  <c r="O232" i="11" s="1"/>
  <c r="O233" i="11" s="1"/>
  <c r="O234" i="11" s="1"/>
  <c r="O235" i="11" s="1"/>
  <c r="O236" i="11" s="1"/>
  <c r="N230" i="11"/>
  <c r="N231" i="11" s="1"/>
  <c r="N232" i="11" s="1"/>
  <c r="N233" i="11" s="1"/>
  <c r="N234" i="11" s="1"/>
  <c r="N235" i="11" s="1"/>
  <c r="N236" i="11" s="1"/>
  <c r="M230" i="11"/>
  <c r="P223" i="11"/>
  <c r="P224" i="11" s="1"/>
  <c r="P225" i="11" s="1"/>
  <c r="P226" i="11" s="1"/>
  <c r="P227" i="11" s="1"/>
  <c r="P228" i="11" s="1"/>
  <c r="P229" i="11" s="1"/>
  <c r="O223" i="11"/>
  <c r="O224" i="11" s="1"/>
  <c r="O225" i="11" s="1"/>
  <c r="O226" i="11" s="1"/>
  <c r="O227" i="11" s="1"/>
  <c r="O228" i="11" s="1"/>
  <c r="O229" i="11" s="1"/>
  <c r="N223" i="11"/>
  <c r="N224" i="11" s="1"/>
  <c r="N225" i="11" s="1"/>
  <c r="N226" i="11" s="1"/>
  <c r="N227" i="11" s="1"/>
  <c r="N228" i="11" s="1"/>
  <c r="N229" i="11" s="1"/>
  <c r="M223" i="11"/>
  <c r="P216" i="11"/>
  <c r="P217" i="11" s="1"/>
  <c r="P218" i="11" s="1"/>
  <c r="P219" i="11" s="1"/>
  <c r="P220" i="11" s="1"/>
  <c r="P221" i="11" s="1"/>
  <c r="P222" i="11" s="1"/>
  <c r="O216" i="11"/>
  <c r="O217" i="11" s="1"/>
  <c r="O218" i="11" s="1"/>
  <c r="O219" i="11" s="1"/>
  <c r="O220" i="11" s="1"/>
  <c r="O221" i="11" s="1"/>
  <c r="O222" i="11" s="1"/>
  <c r="N216" i="11"/>
  <c r="N217" i="11" s="1"/>
  <c r="N218" i="11" s="1"/>
  <c r="N219" i="11" s="1"/>
  <c r="N220" i="11" s="1"/>
  <c r="N221" i="11" s="1"/>
  <c r="N222" i="11" s="1"/>
  <c r="M216" i="11"/>
  <c r="P209" i="11"/>
  <c r="P210" i="11" s="1"/>
  <c r="P211" i="11" s="1"/>
  <c r="P212" i="11" s="1"/>
  <c r="P213" i="11" s="1"/>
  <c r="P214" i="11" s="1"/>
  <c r="P215" i="11" s="1"/>
  <c r="O209" i="11"/>
  <c r="O210" i="11" s="1"/>
  <c r="O211" i="11" s="1"/>
  <c r="O212" i="11" s="1"/>
  <c r="O213" i="11" s="1"/>
  <c r="O214" i="11" s="1"/>
  <c r="O215" i="11" s="1"/>
  <c r="N209" i="11"/>
  <c r="N210" i="11" s="1"/>
  <c r="N211" i="11" s="1"/>
  <c r="N212" i="11" s="1"/>
  <c r="N213" i="11" s="1"/>
  <c r="N214" i="11" s="1"/>
  <c r="N215" i="11" s="1"/>
  <c r="M209" i="11"/>
  <c r="P195" i="11"/>
  <c r="P196" i="11" s="1"/>
  <c r="P197" i="11" s="1"/>
  <c r="P198" i="11" s="1"/>
  <c r="O195" i="11"/>
  <c r="O196" i="11" s="1"/>
  <c r="O197" i="11" s="1"/>
  <c r="N195" i="11"/>
  <c r="N196" i="11" s="1"/>
  <c r="M195" i="11"/>
  <c r="Q202" i="11" s="1"/>
  <c r="P188" i="11"/>
  <c r="P189" i="11" s="1"/>
  <c r="P190" i="11" s="1"/>
  <c r="P191" i="11" s="1"/>
  <c r="O188" i="11"/>
  <c r="O189" i="11" s="1"/>
  <c r="O190" i="11" s="1"/>
  <c r="N188" i="11"/>
  <c r="N189" i="11" s="1"/>
  <c r="M188" i="11"/>
  <c r="P181" i="11"/>
  <c r="P182" i="11" s="1"/>
  <c r="P183" i="11" s="1"/>
  <c r="P184" i="11" s="1"/>
  <c r="O181" i="11"/>
  <c r="O182" i="11" s="1"/>
  <c r="O183" i="11" s="1"/>
  <c r="N181" i="11"/>
  <c r="N182" i="11" s="1"/>
  <c r="M181" i="11"/>
  <c r="P174" i="11"/>
  <c r="P175" i="11" s="1"/>
  <c r="P176" i="11" s="1"/>
  <c r="P177" i="11" s="1"/>
  <c r="O174" i="11"/>
  <c r="O175" i="11" s="1"/>
  <c r="O176" i="11" s="1"/>
  <c r="N174" i="11"/>
  <c r="N175" i="11" s="1"/>
  <c r="M174" i="11"/>
  <c r="P167" i="11"/>
  <c r="P168" i="11" s="1"/>
  <c r="P169" i="11" s="1"/>
  <c r="P170" i="11" s="1"/>
  <c r="O167" i="11"/>
  <c r="O168" i="11" s="1"/>
  <c r="O169" i="11" s="1"/>
  <c r="N167" i="11"/>
  <c r="N168" i="11" s="1"/>
  <c r="M167" i="11"/>
  <c r="P160" i="11"/>
  <c r="P161" i="11" s="1"/>
  <c r="P162" i="11" s="1"/>
  <c r="P163" i="11" s="1"/>
  <c r="O160" i="11"/>
  <c r="O161" i="11" s="1"/>
  <c r="O162" i="11" s="1"/>
  <c r="N160" i="11"/>
  <c r="N161" i="11" s="1"/>
  <c r="M160" i="11"/>
  <c r="P153" i="11"/>
  <c r="P154" i="11" s="1"/>
  <c r="P155" i="11" s="1"/>
  <c r="P156" i="11" s="1"/>
  <c r="O153" i="11"/>
  <c r="O154" i="11" s="1"/>
  <c r="O155" i="11" s="1"/>
  <c r="N153" i="11"/>
  <c r="N154" i="11" s="1"/>
  <c r="M153" i="11"/>
  <c r="P146" i="11"/>
  <c r="P147" i="11" s="1"/>
  <c r="P148" i="11" s="1"/>
  <c r="P149" i="11" s="1"/>
  <c r="O146" i="11"/>
  <c r="O147" i="11" s="1"/>
  <c r="O148" i="11" s="1"/>
  <c r="N146" i="11"/>
  <c r="N147" i="11" s="1"/>
  <c r="M146" i="11"/>
  <c r="P139" i="11"/>
  <c r="P140" i="11" s="1"/>
  <c r="P141" i="11" s="1"/>
  <c r="P142" i="11" s="1"/>
  <c r="O139" i="11"/>
  <c r="O140" i="11" s="1"/>
  <c r="O141" i="11" s="1"/>
  <c r="N139" i="11"/>
  <c r="N140" i="11" s="1"/>
  <c r="M139" i="11"/>
  <c r="P132" i="11"/>
  <c r="P133" i="11" s="1"/>
  <c r="P134" i="11" s="1"/>
  <c r="P135" i="11" s="1"/>
  <c r="O132" i="11"/>
  <c r="O133" i="11" s="1"/>
  <c r="O134" i="11" s="1"/>
  <c r="N132" i="11"/>
  <c r="N133" i="11" s="1"/>
  <c r="M132" i="11"/>
  <c r="P125" i="11"/>
  <c r="P126" i="11" s="1"/>
  <c r="P127" i="11" s="1"/>
  <c r="P128" i="11" s="1"/>
  <c r="O125" i="11"/>
  <c r="O126" i="11" s="1"/>
  <c r="O127" i="11" s="1"/>
  <c r="N125" i="11"/>
  <c r="N126" i="11" s="1"/>
  <c r="M125" i="11"/>
  <c r="P111" i="11"/>
  <c r="P112" i="11" s="1"/>
  <c r="P113" i="11" s="1"/>
  <c r="P114" i="11" s="1"/>
  <c r="O111" i="11"/>
  <c r="O112" i="11" s="1"/>
  <c r="O113" i="11" s="1"/>
  <c r="N111" i="11"/>
  <c r="N112" i="11" s="1"/>
  <c r="M111" i="11"/>
  <c r="P104" i="11"/>
  <c r="P105" i="11" s="1"/>
  <c r="P106" i="11" s="1"/>
  <c r="P107" i="11" s="1"/>
  <c r="O104" i="11"/>
  <c r="O105" i="11" s="1"/>
  <c r="O106" i="11" s="1"/>
  <c r="N104" i="11"/>
  <c r="N105" i="11" s="1"/>
  <c r="M104" i="11"/>
  <c r="P97" i="11"/>
  <c r="P98" i="11" s="1"/>
  <c r="P99" i="11" s="1"/>
  <c r="P100" i="11" s="1"/>
  <c r="O97" i="11"/>
  <c r="O98" i="11" s="1"/>
  <c r="O99" i="11" s="1"/>
  <c r="N97" i="11"/>
  <c r="N98" i="11" s="1"/>
  <c r="M97" i="11"/>
  <c r="P90" i="11"/>
  <c r="P91" i="11" s="1"/>
  <c r="P92" i="11" s="1"/>
  <c r="P93" i="11" s="1"/>
  <c r="O90" i="11"/>
  <c r="O91" i="11" s="1"/>
  <c r="O92" i="11" s="1"/>
  <c r="N90" i="11"/>
  <c r="N91" i="11" s="1"/>
  <c r="M90" i="11"/>
  <c r="P83" i="11"/>
  <c r="P84" i="11" s="1"/>
  <c r="P85" i="11" s="1"/>
  <c r="P86" i="11" s="1"/>
  <c r="O83" i="11"/>
  <c r="O84" i="11" s="1"/>
  <c r="O85" i="11" s="1"/>
  <c r="N83" i="11"/>
  <c r="N84" i="11" s="1"/>
  <c r="M83" i="11"/>
  <c r="P76" i="11"/>
  <c r="P77" i="11" s="1"/>
  <c r="P78" i="11" s="1"/>
  <c r="P79" i="11" s="1"/>
  <c r="O76" i="11"/>
  <c r="O77" i="11" s="1"/>
  <c r="O78" i="11" s="1"/>
  <c r="N76" i="11"/>
  <c r="N77" i="11" s="1"/>
  <c r="M76" i="11"/>
  <c r="P69" i="11"/>
  <c r="P70" i="11" s="1"/>
  <c r="P71" i="11" s="1"/>
  <c r="P72" i="11" s="1"/>
  <c r="O69" i="11"/>
  <c r="O70" i="11" s="1"/>
  <c r="O71" i="11" s="1"/>
  <c r="N69" i="11"/>
  <c r="N70" i="11" s="1"/>
  <c r="M69" i="11"/>
  <c r="P55" i="11"/>
  <c r="P56" i="11" s="1"/>
  <c r="P57" i="11" s="1"/>
  <c r="P58" i="11" s="1"/>
  <c r="O55" i="11"/>
  <c r="O56" i="11" s="1"/>
  <c r="O57" i="11" s="1"/>
  <c r="N55" i="11"/>
  <c r="N56" i="11" s="1"/>
  <c r="M55" i="11"/>
  <c r="P48" i="11"/>
  <c r="P49" i="11" s="1"/>
  <c r="P50" i="11" s="1"/>
  <c r="P51" i="11" s="1"/>
  <c r="O48" i="11"/>
  <c r="O49" i="11" s="1"/>
  <c r="O50" i="11" s="1"/>
  <c r="N48" i="11"/>
  <c r="N49" i="11" s="1"/>
  <c r="M48" i="11"/>
  <c r="P41" i="11"/>
  <c r="P42" i="11" s="1"/>
  <c r="P43" i="11" s="1"/>
  <c r="P44" i="11" s="1"/>
  <c r="O41" i="11"/>
  <c r="O42" i="11" s="1"/>
  <c r="O43" i="11" s="1"/>
  <c r="N41" i="11"/>
  <c r="N42" i="11" s="1"/>
  <c r="M41" i="11"/>
  <c r="P34" i="11"/>
  <c r="P35" i="11" s="1"/>
  <c r="P36" i="11" s="1"/>
  <c r="P37" i="11" s="1"/>
  <c r="O34" i="11"/>
  <c r="O35" i="11" s="1"/>
  <c r="O36" i="11" s="1"/>
  <c r="N34" i="11"/>
  <c r="N35" i="11" s="1"/>
  <c r="M34" i="11"/>
  <c r="P27" i="11"/>
  <c r="P28" i="11" s="1"/>
  <c r="P29" i="11" s="1"/>
  <c r="P30" i="11" s="1"/>
  <c r="O27" i="11"/>
  <c r="O28" i="11" s="1"/>
  <c r="O29" i="11" s="1"/>
  <c r="N27" i="11"/>
  <c r="N28" i="11" s="1"/>
  <c r="M27" i="11"/>
  <c r="P20" i="11"/>
  <c r="P21" i="11" s="1"/>
  <c r="P22" i="11" s="1"/>
  <c r="P23" i="11" s="1"/>
  <c r="O20" i="11"/>
  <c r="O21" i="11" s="1"/>
  <c r="O22" i="11" s="1"/>
  <c r="N20" i="11"/>
  <c r="N21" i="11" s="1"/>
  <c r="M20" i="11"/>
  <c r="P13" i="11"/>
  <c r="P14" i="11" s="1"/>
  <c r="P15" i="11" s="1"/>
  <c r="P16" i="11" s="1"/>
  <c r="O13" i="11"/>
  <c r="O14" i="11" s="1"/>
  <c r="O15" i="11" s="1"/>
  <c r="N13" i="11"/>
  <c r="N14" i="11" s="1"/>
  <c r="M13" i="11"/>
  <c r="F293" i="11"/>
  <c r="F286" i="11"/>
  <c r="F279" i="11"/>
  <c r="F272" i="11"/>
  <c r="F265" i="11"/>
  <c r="F258" i="11"/>
  <c r="F251" i="11"/>
  <c r="F244" i="11"/>
  <c r="F237" i="11"/>
  <c r="F230" i="11"/>
  <c r="F223" i="11"/>
  <c r="F216" i="11"/>
  <c r="F209" i="11"/>
  <c r="F188" i="11"/>
  <c r="F181" i="11"/>
  <c r="F174" i="11"/>
  <c r="F167" i="11"/>
  <c r="F160" i="11"/>
  <c r="F153" i="11"/>
  <c r="F146" i="11"/>
  <c r="F139" i="11"/>
  <c r="F132" i="11"/>
  <c r="F125" i="11"/>
  <c r="F118" i="11"/>
  <c r="F111" i="11"/>
  <c r="M111" i="13" s="1"/>
  <c r="F104" i="11"/>
  <c r="M104" i="13" s="1"/>
  <c r="F97" i="11"/>
  <c r="M97" i="13" s="1"/>
  <c r="F90" i="11"/>
  <c r="M90" i="13" s="1"/>
  <c r="F83" i="11"/>
  <c r="M83" i="13" s="1"/>
  <c r="F76" i="11"/>
  <c r="M76" i="13" s="1"/>
  <c r="F69" i="11"/>
  <c r="M69" i="13" s="1"/>
  <c r="F55" i="11"/>
  <c r="M55" i="13" s="1"/>
  <c r="F48" i="11"/>
  <c r="M48" i="13" s="1"/>
  <c r="F41" i="11"/>
  <c r="M41" i="13" s="1"/>
  <c r="F34" i="11"/>
  <c r="M34" i="13" s="1"/>
  <c r="F27" i="11"/>
  <c r="M27" i="13" s="1"/>
  <c r="F20" i="11"/>
  <c r="M20" i="13" s="1"/>
  <c r="F13" i="11"/>
  <c r="M13" i="13" s="1"/>
  <c r="E293" i="11"/>
  <c r="D293" i="11"/>
  <c r="B293" i="11"/>
  <c r="E286" i="11"/>
  <c r="D286" i="11"/>
  <c r="B286" i="11"/>
  <c r="E279" i="11"/>
  <c r="D279" i="11"/>
  <c r="B279" i="11"/>
  <c r="E272" i="11"/>
  <c r="D272" i="11"/>
  <c r="B272" i="11"/>
  <c r="E265" i="11"/>
  <c r="D265" i="11"/>
  <c r="B265" i="11"/>
  <c r="E258" i="11"/>
  <c r="D258" i="11"/>
  <c r="B258" i="11"/>
  <c r="E251" i="11"/>
  <c r="D251" i="11"/>
  <c r="B251" i="11"/>
  <c r="E244" i="11"/>
  <c r="D244" i="11"/>
  <c r="B244" i="11"/>
  <c r="E237" i="11"/>
  <c r="D237" i="11"/>
  <c r="B237" i="11"/>
  <c r="E230" i="11"/>
  <c r="D230" i="11"/>
  <c r="B230" i="11"/>
  <c r="E223" i="11"/>
  <c r="D223" i="11"/>
  <c r="B223" i="11"/>
  <c r="E216" i="11"/>
  <c r="D216" i="11"/>
  <c r="B216" i="11"/>
  <c r="D209" i="11"/>
  <c r="D195" i="11"/>
  <c r="B195" i="11"/>
  <c r="E188" i="11"/>
  <c r="D188" i="11"/>
  <c r="B188" i="11"/>
  <c r="E181" i="11"/>
  <c r="D181" i="11"/>
  <c r="B181" i="11"/>
  <c r="E174" i="11"/>
  <c r="D174" i="11"/>
  <c r="B174" i="11"/>
  <c r="E167" i="11"/>
  <c r="D167" i="11"/>
  <c r="B167" i="11"/>
  <c r="E160" i="11"/>
  <c r="D160" i="11"/>
  <c r="B160" i="11"/>
  <c r="E153" i="11"/>
  <c r="D153" i="11"/>
  <c r="B153" i="11"/>
  <c r="E146" i="11"/>
  <c r="D146" i="11"/>
  <c r="B146" i="11"/>
  <c r="E139" i="11"/>
  <c r="D139" i="11"/>
  <c r="B139" i="11"/>
  <c r="E132" i="11"/>
  <c r="D132" i="11"/>
  <c r="B132" i="11"/>
  <c r="E125" i="11"/>
  <c r="D125" i="11"/>
  <c r="B125" i="11"/>
  <c r="E118" i="11"/>
  <c r="L118" i="13" s="1"/>
  <c r="D118" i="11"/>
  <c r="B118" i="13"/>
  <c r="E111" i="11"/>
  <c r="L111" i="13" s="1"/>
  <c r="D111" i="11"/>
  <c r="B111" i="11"/>
  <c r="E104" i="11"/>
  <c r="L104" i="13" s="1"/>
  <c r="D104" i="11"/>
  <c r="B104" i="11"/>
  <c r="E97" i="11"/>
  <c r="L97" i="13" s="1"/>
  <c r="D97" i="11"/>
  <c r="B97" i="11"/>
  <c r="E90" i="11"/>
  <c r="L90" i="13" s="1"/>
  <c r="D90" i="11"/>
  <c r="B90" i="11"/>
  <c r="E83" i="11"/>
  <c r="L83" i="13" s="1"/>
  <c r="D83" i="11"/>
  <c r="B83" i="11"/>
  <c r="E76" i="11"/>
  <c r="L76" i="13" s="1"/>
  <c r="D76" i="11"/>
  <c r="B76" i="11"/>
  <c r="E69" i="11"/>
  <c r="L69" i="13" s="1"/>
  <c r="D69" i="11"/>
  <c r="B69" i="11"/>
  <c r="E55" i="11"/>
  <c r="L55" i="13" s="1"/>
  <c r="D55" i="11"/>
  <c r="B55" i="11"/>
  <c r="E48" i="11"/>
  <c r="L48" i="13" s="1"/>
  <c r="D48" i="11"/>
  <c r="B48" i="11"/>
  <c r="E41" i="11"/>
  <c r="L41" i="13" s="1"/>
  <c r="D41" i="11"/>
  <c r="B41" i="11"/>
  <c r="E34" i="11"/>
  <c r="L34" i="13" s="1"/>
  <c r="D34" i="11"/>
  <c r="B34" i="11"/>
  <c r="E27" i="11"/>
  <c r="L27" i="13" s="1"/>
  <c r="D27" i="11"/>
  <c r="B27" i="11"/>
  <c r="E20" i="11"/>
  <c r="L20" i="13" s="1"/>
  <c r="D20" i="11"/>
  <c r="B20" i="11"/>
  <c r="E13" i="11"/>
  <c r="L13" i="13" s="1"/>
  <c r="D13" i="11"/>
  <c r="B13" i="11"/>
  <c r="E6" i="11"/>
  <c r="B6" i="11"/>
  <c r="C124" i="13" l="1"/>
  <c r="C123" i="13"/>
  <c r="C122" i="13"/>
  <c r="C121" i="13"/>
  <c r="C119" i="13"/>
  <c r="C120" i="13"/>
  <c r="C118" i="13"/>
  <c r="C70" i="11"/>
  <c r="C71" i="11"/>
  <c r="C72" i="11"/>
  <c r="C73" i="11"/>
  <c r="C74" i="11"/>
  <c r="C75" i="11"/>
  <c r="C69" i="11"/>
  <c r="C126" i="11"/>
  <c r="C125" i="11"/>
  <c r="C127" i="11"/>
  <c r="C128" i="11"/>
  <c r="C129" i="11"/>
  <c r="C130" i="11"/>
  <c r="C131" i="11"/>
  <c r="C154" i="11"/>
  <c r="C155" i="11"/>
  <c r="C156" i="11"/>
  <c r="C157" i="11"/>
  <c r="C158" i="11"/>
  <c r="C159" i="11"/>
  <c r="C153" i="11"/>
  <c r="C182" i="11"/>
  <c r="C183" i="11"/>
  <c r="C184" i="11"/>
  <c r="C185" i="11"/>
  <c r="C186" i="11"/>
  <c r="C181" i="11"/>
  <c r="C187" i="11"/>
  <c r="C224" i="11"/>
  <c r="C225" i="11"/>
  <c r="C226" i="11"/>
  <c r="C223" i="11"/>
  <c r="C227" i="11"/>
  <c r="C228" i="11"/>
  <c r="C229" i="11"/>
  <c r="C252" i="11"/>
  <c r="C253" i="11"/>
  <c r="C254" i="11"/>
  <c r="C255" i="11"/>
  <c r="C256" i="11"/>
  <c r="C257" i="11"/>
  <c r="C251" i="11"/>
  <c r="C280" i="11"/>
  <c r="C281" i="11"/>
  <c r="C282" i="11"/>
  <c r="C279" i="11"/>
  <c r="C283" i="11"/>
  <c r="C284" i="11"/>
  <c r="C285" i="11"/>
  <c r="Q6" i="11"/>
  <c r="C11" i="11"/>
  <c r="C6" i="11"/>
  <c r="C7" i="11"/>
  <c r="C8" i="11"/>
  <c r="C9" i="11"/>
  <c r="C10" i="11"/>
  <c r="C12" i="11"/>
  <c r="C98" i="11"/>
  <c r="C99" i="11"/>
  <c r="C100" i="11"/>
  <c r="C101" i="11"/>
  <c r="C102" i="11"/>
  <c r="C97" i="11"/>
  <c r="C103" i="11"/>
  <c r="C34" i="11"/>
  <c r="C39" i="11"/>
  <c r="C35" i="11"/>
  <c r="C36" i="11"/>
  <c r="C37" i="11"/>
  <c r="C38" i="11"/>
  <c r="C40" i="11"/>
  <c r="C14" i="11"/>
  <c r="C15" i="11"/>
  <c r="C16" i="11"/>
  <c r="C17" i="11"/>
  <c r="C18" i="11"/>
  <c r="C13" i="11"/>
  <c r="C19" i="11"/>
  <c r="C42" i="11"/>
  <c r="C41" i="11"/>
  <c r="C43" i="11"/>
  <c r="C44" i="11"/>
  <c r="C45" i="11"/>
  <c r="C46" i="11"/>
  <c r="C47" i="11"/>
  <c r="C81" i="11"/>
  <c r="C77" i="11"/>
  <c r="C78" i="11"/>
  <c r="C76" i="11"/>
  <c r="C79" i="11"/>
  <c r="C80" i="11"/>
  <c r="C82" i="11"/>
  <c r="C104" i="11"/>
  <c r="C109" i="11"/>
  <c r="C105" i="11"/>
  <c r="C106" i="11"/>
  <c r="C107" i="11"/>
  <c r="C108" i="11"/>
  <c r="C110" i="11"/>
  <c r="C137" i="11"/>
  <c r="C133" i="11"/>
  <c r="C134" i="11"/>
  <c r="C135" i="11"/>
  <c r="C136" i="11"/>
  <c r="C138" i="11"/>
  <c r="C132" i="11"/>
  <c r="C165" i="11"/>
  <c r="C161" i="11"/>
  <c r="C162" i="11"/>
  <c r="C160" i="11"/>
  <c r="C163" i="11"/>
  <c r="C164" i="11"/>
  <c r="C166" i="11"/>
  <c r="C188" i="11"/>
  <c r="C193" i="11"/>
  <c r="C189" i="11"/>
  <c r="C190" i="11"/>
  <c r="C191" i="11"/>
  <c r="C192" i="11"/>
  <c r="C194" i="11"/>
  <c r="C235" i="11"/>
  <c r="C231" i="11"/>
  <c r="C232" i="11"/>
  <c r="C233" i="11"/>
  <c r="C234" i="11"/>
  <c r="C230" i="11"/>
  <c r="C236" i="11"/>
  <c r="C263" i="11"/>
  <c r="C258" i="11"/>
  <c r="C259" i="11"/>
  <c r="C260" i="11"/>
  <c r="C261" i="11"/>
  <c r="C262" i="11"/>
  <c r="C264" i="11"/>
  <c r="C286" i="11"/>
  <c r="C291" i="11"/>
  <c r="C287" i="11"/>
  <c r="C288" i="11"/>
  <c r="C289" i="11"/>
  <c r="C290" i="11"/>
  <c r="C292" i="11"/>
  <c r="C112" i="11"/>
  <c r="C113" i="11"/>
  <c r="C114" i="11"/>
  <c r="C111" i="11"/>
  <c r="C115" i="11"/>
  <c r="C116" i="11"/>
  <c r="C117" i="11"/>
  <c r="C168" i="11"/>
  <c r="C169" i="11"/>
  <c r="C170" i="11"/>
  <c r="C171" i="11"/>
  <c r="C172" i="11"/>
  <c r="C173" i="11"/>
  <c r="C167" i="11"/>
  <c r="C266" i="11"/>
  <c r="C267" i="11"/>
  <c r="C268" i="11"/>
  <c r="C269" i="11"/>
  <c r="C270" i="11"/>
  <c r="C265" i="11"/>
  <c r="C271" i="11"/>
  <c r="C294" i="11"/>
  <c r="C293" i="11"/>
  <c r="C295" i="11"/>
  <c r="C296" i="11"/>
  <c r="C297" i="11"/>
  <c r="C298" i="11"/>
  <c r="C299" i="11"/>
  <c r="C84" i="11"/>
  <c r="C85" i="11"/>
  <c r="C86" i="11"/>
  <c r="C87" i="11"/>
  <c r="C88" i="11"/>
  <c r="C89" i="11"/>
  <c r="C83" i="11"/>
  <c r="C238" i="11"/>
  <c r="C239" i="11"/>
  <c r="C240" i="11"/>
  <c r="C241" i="11"/>
  <c r="C242" i="11"/>
  <c r="C243" i="11"/>
  <c r="C237" i="11"/>
  <c r="C53" i="11"/>
  <c r="C49" i="11"/>
  <c r="C50" i="11"/>
  <c r="C51" i="11"/>
  <c r="C52" i="11"/>
  <c r="C54" i="11"/>
  <c r="C48" i="11"/>
  <c r="C196" i="11"/>
  <c r="C197" i="11"/>
  <c r="C198" i="11"/>
  <c r="C195" i="11"/>
  <c r="C199" i="11"/>
  <c r="C200" i="11"/>
  <c r="C201" i="11"/>
  <c r="C20" i="11"/>
  <c r="C25" i="11"/>
  <c r="C21" i="11"/>
  <c r="C22" i="11"/>
  <c r="C23" i="11"/>
  <c r="C24" i="11"/>
  <c r="C26" i="11"/>
  <c r="C140" i="11"/>
  <c r="C141" i="11"/>
  <c r="C142" i="11"/>
  <c r="C143" i="11"/>
  <c r="C144" i="11"/>
  <c r="C145" i="11"/>
  <c r="C139" i="11"/>
  <c r="C28" i="11"/>
  <c r="C29" i="11"/>
  <c r="C30" i="11"/>
  <c r="C27" i="11"/>
  <c r="C31" i="11"/>
  <c r="C32" i="11"/>
  <c r="C33" i="11"/>
  <c r="C56" i="11"/>
  <c r="C57" i="11"/>
  <c r="C58" i="11"/>
  <c r="C59" i="11"/>
  <c r="C60" i="11"/>
  <c r="C61" i="11"/>
  <c r="C55" i="11"/>
  <c r="C95" i="11"/>
  <c r="C90" i="11"/>
  <c r="C91" i="11"/>
  <c r="C92" i="11"/>
  <c r="C93" i="11"/>
  <c r="C94" i="11"/>
  <c r="C96" i="11"/>
  <c r="C151" i="11"/>
  <c r="C147" i="11"/>
  <c r="C148" i="11"/>
  <c r="C149" i="11"/>
  <c r="C150" i="11"/>
  <c r="C146" i="11"/>
  <c r="C152" i="11"/>
  <c r="C174" i="11"/>
  <c r="C179" i="11"/>
  <c r="C175" i="11"/>
  <c r="C176" i="11"/>
  <c r="C177" i="11"/>
  <c r="C178" i="11"/>
  <c r="C180" i="11"/>
  <c r="C221" i="11"/>
  <c r="C217" i="11"/>
  <c r="C218" i="11"/>
  <c r="C219" i="11"/>
  <c r="C220" i="11"/>
  <c r="C222" i="11"/>
  <c r="C216" i="11"/>
  <c r="C249" i="11"/>
  <c r="C245" i="11"/>
  <c r="C246" i="11"/>
  <c r="C244" i="11"/>
  <c r="C247" i="11"/>
  <c r="C248" i="11"/>
  <c r="C250" i="11"/>
  <c r="C272" i="11"/>
  <c r="C277" i="11"/>
  <c r="C273" i="11"/>
  <c r="C274" i="11"/>
  <c r="C275" i="11"/>
  <c r="C276" i="11"/>
  <c r="C278" i="11"/>
  <c r="U198" i="11"/>
  <c r="AA198" i="13" s="1"/>
  <c r="U128" i="11"/>
  <c r="AA128" i="13" s="1"/>
  <c r="U219" i="11"/>
  <c r="AA219" i="13" s="1"/>
  <c r="U23" i="11"/>
  <c r="AA22" i="13"/>
  <c r="U135" i="11"/>
  <c r="AA134" i="13"/>
  <c r="U177" i="11"/>
  <c r="AA176" i="13"/>
  <c r="U72" i="11"/>
  <c r="AA71" i="13"/>
  <c r="U51" i="11"/>
  <c r="AA50" i="13"/>
  <c r="U254" i="11"/>
  <c r="AA254" i="13" s="1"/>
  <c r="U37" i="11"/>
  <c r="AA36" i="13"/>
  <c r="U282" i="11"/>
  <c r="AA282" i="13" s="1"/>
  <c r="U275" i="11"/>
  <c r="AA274" i="13"/>
  <c r="U296" i="11"/>
  <c r="AA295" i="13"/>
  <c r="U240" i="11"/>
  <c r="AA239" i="13"/>
  <c r="U191" i="11"/>
  <c r="AA190" i="13"/>
  <c r="U100" i="11"/>
  <c r="AA99" i="13"/>
  <c r="U170" i="11"/>
  <c r="AA169" i="13"/>
  <c r="U79" i="11"/>
  <c r="AA78" i="13"/>
  <c r="U58" i="11"/>
  <c r="AA57" i="13"/>
  <c r="U212" i="11"/>
  <c r="AA211" i="13"/>
  <c r="U184" i="11"/>
  <c r="AA183" i="13"/>
  <c r="U107" i="11"/>
  <c r="AA106" i="13"/>
  <c r="U44" i="11"/>
  <c r="AA43" i="13"/>
  <c r="U86" i="11"/>
  <c r="AA85" i="13"/>
  <c r="U247" i="11"/>
  <c r="AA246" i="13"/>
  <c r="U233" i="11"/>
  <c r="AA232" i="13"/>
  <c r="U121" i="11"/>
  <c r="AA120" i="13"/>
  <c r="U93" i="11"/>
  <c r="AA92" i="13"/>
  <c r="U149" i="11"/>
  <c r="AA148" i="13"/>
  <c r="U261" i="11"/>
  <c r="AA260" i="13"/>
  <c r="U163" i="11"/>
  <c r="AA163" i="13" s="1"/>
  <c r="U114" i="11"/>
  <c r="AA113" i="13"/>
  <c r="U16" i="11"/>
  <c r="AA15" i="13"/>
  <c r="U226" i="11"/>
  <c r="AA225" i="13"/>
  <c r="U156" i="11"/>
  <c r="AA155" i="13"/>
  <c r="U142" i="11"/>
  <c r="AA141" i="13"/>
  <c r="U30" i="11"/>
  <c r="AA29" i="13"/>
  <c r="U8" i="13"/>
  <c r="Y8" i="13" s="1"/>
  <c r="D65" i="11"/>
  <c r="K65" i="13" s="1"/>
  <c r="D68" i="11"/>
  <c r="K68" i="13" s="1"/>
  <c r="AB79" i="11"/>
  <c r="AB86" i="11" s="1"/>
  <c r="AB93" i="11" s="1"/>
  <c r="AB82" i="11"/>
  <c r="AB89" i="11" s="1"/>
  <c r="AB96" i="11" s="1"/>
  <c r="AC79" i="11"/>
  <c r="AC86" i="11" s="1"/>
  <c r="AC93" i="11" s="1"/>
  <c r="AC82" i="11"/>
  <c r="AC89" i="11" s="1"/>
  <c r="AC96" i="11" s="1"/>
  <c r="AA80" i="11"/>
  <c r="AA87" i="11" s="1"/>
  <c r="AA94" i="11" s="1"/>
  <c r="AB77" i="11"/>
  <c r="AB84" i="11" s="1"/>
  <c r="AB91" i="11" s="1"/>
  <c r="AB80" i="11"/>
  <c r="AB87" i="11" s="1"/>
  <c r="AB94" i="11" s="1"/>
  <c r="AA77" i="11"/>
  <c r="AA84" i="11" s="1"/>
  <c r="AA91" i="11" s="1"/>
  <c r="AC80" i="11"/>
  <c r="AC87" i="11" s="1"/>
  <c r="AC94" i="11" s="1"/>
  <c r="AC77" i="11"/>
  <c r="AC84" i="11" s="1"/>
  <c r="AC91" i="11" s="1"/>
  <c r="AA82" i="11"/>
  <c r="AA89" i="11" s="1"/>
  <c r="AA96" i="11" s="1"/>
  <c r="AA78" i="11"/>
  <c r="AA85" i="11" s="1"/>
  <c r="AA92" i="11" s="1"/>
  <c r="AA81" i="11"/>
  <c r="AA88" i="11" s="1"/>
  <c r="AA95" i="11" s="1"/>
  <c r="AB78" i="11"/>
  <c r="AB85" i="11" s="1"/>
  <c r="AB92" i="11" s="1"/>
  <c r="AB81" i="11"/>
  <c r="AB88" i="11" s="1"/>
  <c r="AB95" i="11" s="1"/>
  <c r="AA79" i="11"/>
  <c r="AA86" i="11" s="1"/>
  <c r="AA93" i="11" s="1"/>
  <c r="AC78" i="11"/>
  <c r="AC85" i="11" s="1"/>
  <c r="AC92" i="11" s="1"/>
  <c r="AC81" i="11"/>
  <c r="AC88" i="11" s="1"/>
  <c r="AC95" i="11" s="1"/>
  <c r="T174" i="11"/>
  <c r="S174" i="11"/>
  <c r="R174" i="11"/>
  <c r="S202" i="11"/>
  <c r="S203" i="11" s="1"/>
  <c r="S204" i="11" s="1"/>
  <c r="S205" i="11" s="1"/>
  <c r="S206" i="11" s="1"/>
  <c r="S207" i="11" s="1"/>
  <c r="S208" i="11" s="1"/>
  <c r="T202" i="11"/>
  <c r="T203" i="11" s="1"/>
  <c r="T204" i="11" s="1"/>
  <c r="T205" i="11" s="1"/>
  <c r="T206" i="11" s="1"/>
  <c r="T207" i="11" s="1"/>
  <c r="T208" i="11" s="1"/>
  <c r="R202" i="11"/>
  <c r="R203" i="11" s="1"/>
  <c r="R204" i="11" s="1"/>
  <c r="R205" i="11" s="1"/>
  <c r="R206" i="11" s="1"/>
  <c r="R207" i="11" s="1"/>
  <c r="R208" i="11" s="1"/>
  <c r="Q203" i="11"/>
  <c r="Q204" i="11" s="1"/>
  <c r="Q205" i="11" s="1"/>
  <c r="Q206" i="11" s="1"/>
  <c r="Q207" i="11" s="1"/>
  <c r="Q208" i="11" s="1"/>
  <c r="P17" i="11"/>
  <c r="P18" i="11" s="1"/>
  <c r="P19" i="11" s="1"/>
  <c r="P38" i="11"/>
  <c r="P39" i="11" s="1"/>
  <c r="P40" i="11" s="1"/>
  <c r="P59" i="11"/>
  <c r="P60" i="11" s="1"/>
  <c r="P61" i="11" s="1"/>
  <c r="P87" i="11"/>
  <c r="P88" i="11" s="1"/>
  <c r="P89" i="11" s="1"/>
  <c r="P108" i="11"/>
  <c r="P109" i="11" s="1"/>
  <c r="P110" i="11" s="1"/>
  <c r="P136" i="11"/>
  <c r="P137" i="11" s="1"/>
  <c r="P138" i="11" s="1"/>
  <c r="P157" i="11"/>
  <c r="P158" i="11" s="1"/>
  <c r="P159" i="11" s="1"/>
  <c r="P178" i="11"/>
  <c r="P179" i="11" s="1"/>
  <c r="P180" i="11" s="1"/>
  <c r="P199" i="11"/>
  <c r="P200" i="11" s="1"/>
  <c r="P201" i="11" s="1"/>
  <c r="N92" i="11"/>
  <c r="N93" i="11" s="1"/>
  <c r="N94" i="11" s="1"/>
  <c r="O23" i="11"/>
  <c r="O24" i="11" s="1"/>
  <c r="O25" i="11" s="1"/>
  <c r="O44" i="11"/>
  <c r="O45" i="11" s="1"/>
  <c r="O46" i="11" s="1"/>
  <c r="O72" i="11"/>
  <c r="O73" i="11" s="1"/>
  <c r="O74" i="11" s="1"/>
  <c r="O93" i="11"/>
  <c r="O94" i="11" s="1"/>
  <c r="O95" i="11" s="1"/>
  <c r="O114" i="11"/>
  <c r="O115" i="11" s="1"/>
  <c r="O116" i="11" s="1"/>
  <c r="O142" i="11"/>
  <c r="O143" i="11" s="1"/>
  <c r="O144" i="11" s="1"/>
  <c r="O163" i="11"/>
  <c r="O164" i="11" s="1"/>
  <c r="O165" i="11" s="1"/>
  <c r="O184" i="11"/>
  <c r="O185" i="11" s="1"/>
  <c r="O186" i="11" s="1"/>
  <c r="P24" i="11"/>
  <c r="P25" i="11" s="1"/>
  <c r="P26" i="11" s="1"/>
  <c r="P94" i="11"/>
  <c r="P95" i="11" s="1"/>
  <c r="P96" i="11" s="1"/>
  <c r="P143" i="11"/>
  <c r="P144" i="11" s="1"/>
  <c r="P145" i="11" s="1"/>
  <c r="P164" i="11"/>
  <c r="P165" i="11" s="1"/>
  <c r="P166" i="11" s="1"/>
  <c r="N43" i="11"/>
  <c r="N44" i="11" s="1"/>
  <c r="N45" i="11" s="1"/>
  <c r="N183" i="11"/>
  <c r="N184" i="11" s="1"/>
  <c r="N185" i="11" s="1"/>
  <c r="P45" i="11"/>
  <c r="P46" i="11" s="1"/>
  <c r="P47" i="11" s="1"/>
  <c r="P73" i="11"/>
  <c r="P74" i="11" s="1"/>
  <c r="P75" i="11" s="1"/>
  <c r="P115" i="11"/>
  <c r="P116" i="11" s="1"/>
  <c r="P117" i="11" s="1"/>
  <c r="P185" i="11"/>
  <c r="P186" i="11" s="1"/>
  <c r="P187" i="11" s="1"/>
  <c r="N113" i="11"/>
  <c r="N114" i="11" s="1"/>
  <c r="N115" i="11" s="1"/>
  <c r="N29" i="11"/>
  <c r="N30" i="11" s="1"/>
  <c r="N31" i="11" s="1"/>
  <c r="N50" i="11"/>
  <c r="N51" i="11" s="1"/>
  <c r="N52" i="11" s="1"/>
  <c r="N78" i="11"/>
  <c r="N79" i="11" s="1"/>
  <c r="N80" i="11" s="1"/>
  <c r="N99" i="11"/>
  <c r="N100" i="11" s="1"/>
  <c r="N101" i="11" s="1"/>
  <c r="N127" i="11"/>
  <c r="N128" i="11" s="1"/>
  <c r="N129" i="11" s="1"/>
  <c r="N148" i="11"/>
  <c r="N149" i="11" s="1"/>
  <c r="N150" i="11" s="1"/>
  <c r="N169" i="11"/>
  <c r="N170" i="11" s="1"/>
  <c r="N171" i="11" s="1"/>
  <c r="N190" i="11"/>
  <c r="N191" i="11" s="1"/>
  <c r="N192" i="11" s="1"/>
  <c r="N162" i="11"/>
  <c r="N163" i="11" s="1"/>
  <c r="N164" i="11" s="1"/>
  <c r="O30" i="11"/>
  <c r="O31" i="11" s="1"/>
  <c r="O32" i="11" s="1"/>
  <c r="O51" i="11"/>
  <c r="O52" i="11" s="1"/>
  <c r="O53" i="11" s="1"/>
  <c r="O79" i="11"/>
  <c r="O80" i="11" s="1"/>
  <c r="O81" i="11" s="1"/>
  <c r="O100" i="11"/>
  <c r="O101" i="11" s="1"/>
  <c r="O102" i="11" s="1"/>
  <c r="O128" i="11"/>
  <c r="O129" i="11" s="1"/>
  <c r="O130" i="11" s="1"/>
  <c r="O149" i="11"/>
  <c r="O150" i="11" s="1"/>
  <c r="O151" i="11" s="1"/>
  <c r="O170" i="11"/>
  <c r="O171" i="11" s="1"/>
  <c r="O172" i="11" s="1"/>
  <c r="O191" i="11"/>
  <c r="O192" i="11" s="1"/>
  <c r="O193" i="11" s="1"/>
  <c r="N22" i="11"/>
  <c r="N23" i="11" s="1"/>
  <c r="N24" i="11" s="1"/>
  <c r="P31" i="11"/>
  <c r="P32" i="11" s="1"/>
  <c r="P33" i="11" s="1"/>
  <c r="P52" i="11"/>
  <c r="P53" i="11" s="1"/>
  <c r="P54" i="11" s="1"/>
  <c r="P80" i="11"/>
  <c r="P81" i="11" s="1"/>
  <c r="P82" i="11" s="1"/>
  <c r="P101" i="11"/>
  <c r="P102" i="11" s="1"/>
  <c r="P103" i="11" s="1"/>
  <c r="P129" i="11"/>
  <c r="P130" i="11" s="1"/>
  <c r="P131" i="11" s="1"/>
  <c r="P150" i="11"/>
  <c r="P151" i="11" s="1"/>
  <c r="P152" i="11" s="1"/>
  <c r="P171" i="11"/>
  <c r="P172" i="11" s="1"/>
  <c r="P173" i="11" s="1"/>
  <c r="P192" i="11"/>
  <c r="P193" i="11" s="1"/>
  <c r="P194" i="11" s="1"/>
  <c r="N71" i="11"/>
  <c r="N72" i="11" s="1"/>
  <c r="N73" i="11" s="1"/>
  <c r="N15" i="11"/>
  <c r="N16" i="11" s="1"/>
  <c r="N17" i="11" s="1"/>
  <c r="N36" i="11"/>
  <c r="N37" i="11" s="1"/>
  <c r="N38" i="11" s="1"/>
  <c r="N57" i="11"/>
  <c r="N58" i="11" s="1"/>
  <c r="N59" i="11" s="1"/>
  <c r="N85" i="11"/>
  <c r="N86" i="11" s="1"/>
  <c r="N87" i="11" s="1"/>
  <c r="N106" i="11"/>
  <c r="N107" i="11" s="1"/>
  <c r="N108" i="11" s="1"/>
  <c r="N134" i="11"/>
  <c r="N135" i="11" s="1"/>
  <c r="N136" i="11" s="1"/>
  <c r="N155" i="11"/>
  <c r="N156" i="11" s="1"/>
  <c r="N157" i="11" s="1"/>
  <c r="N176" i="11"/>
  <c r="N177" i="11" s="1"/>
  <c r="N178" i="11" s="1"/>
  <c r="N197" i="11"/>
  <c r="N198" i="11" s="1"/>
  <c r="N199" i="11" s="1"/>
  <c r="N141" i="11"/>
  <c r="N142" i="11" s="1"/>
  <c r="N143" i="11" s="1"/>
  <c r="O16" i="11"/>
  <c r="O17" i="11" s="1"/>
  <c r="O18" i="11" s="1"/>
  <c r="O37" i="11"/>
  <c r="O38" i="11" s="1"/>
  <c r="O39" i="11" s="1"/>
  <c r="O58" i="11"/>
  <c r="O59" i="11" s="1"/>
  <c r="O60" i="11" s="1"/>
  <c r="O86" i="11"/>
  <c r="O87" i="11" s="1"/>
  <c r="O88" i="11" s="1"/>
  <c r="O107" i="11"/>
  <c r="O108" i="11" s="1"/>
  <c r="O109" i="11" s="1"/>
  <c r="O135" i="11"/>
  <c r="O136" i="11" s="1"/>
  <c r="O137" i="11" s="1"/>
  <c r="O156" i="11"/>
  <c r="O157" i="11" s="1"/>
  <c r="O158" i="11" s="1"/>
  <c r="O177" i="11"/>
  <c r="O178" i="11" s="1"/>
  <c r="O179" i="11" s="1"/>
  <c r="O198" i="11"/>
  <c r="O199" i="11" s="1"/>
  <c r="O200" i="11" s="1"/>
  <c r="D205" i="11"/>
  <c r="K205" i="13" s="1"/>
  <c r="M42" i="11"/>
  <c r="M43" i="11" s="1"/>
  <c r="M44" i="11" s="1"/>
  <c r="M45" i="11" s="1"/>
  <c r="M46" i="11" s="1"/>
  <c r="M47" i="11" s="1"/>
  <c r="M140" i="11"/>
  <c r="M141" i="11" s="1"/>
  <c r="M142" i="11" s="1"/>
  <c r="M143" i="11" s="1"/>
  <c r="M144" i="11" s="1"/>
  <c r="M145" i="11" s="1"/>
  <c r="M273" i="11"/>
  <c r="M274" i="11" s="1"/>
  <c r="M275" i="11" s="1"/>
  <c r="M276" i="11" s="1"/>
  <c r="M277" i="11" s="1"/>
  <c r="M278" i="11" s="1"/>
  <c r="M91" i="11"/>
  <c r="M92" i="11" s="1"/>
  <c r="M93" i="11" s="1"/>
  <c r="M94" i="11" s="1"/>
  <c r="M95" i="11" s="1"/>
  <c r="M96" i="11" s="1"/>
  <c r="M182" i="11"/>
  <c r="M183" i="11" s="1"/>
  <c r="M184" i="11" s="1"/>
  <c r="M185" i="11" s="1"/>
  <c r="M186" i="11" s="1"/>
  <c r="M187" i="11" s="1"/>
  <c r="M70" i="11"/>
  <c r="M71" i="11" s="1"/>
  <c r="M72" i="11" s="1"/>
  <c r="M73" i="11" s="1"/>
  <c r="M74" i="11" s="1"/>
  <c r="M75" i="11" s="1"/>
  <c r="M161" i="11"/>
  <c r="M162" i="11" s="1"/>
  <c r="M163" i="11" s="1"/>
  <c r="M164" i="11" s="1"/>
  <c r="M165" i="11" s="1"/>
  <c r="M166" i="11" s="1"/>
  <c r="M294" i="11"/>
  <c r="M295" i="11" s="1"/>
  <c r="M296" i="11" s="1"/>
  <c r="M297" i="11" s="1"/>
  <c r="M298" i="11" s="1"/>
  <c r="M299" i="11" s="1"/>
  <c r="M28" i="11"/>
  <c r="M29" i="11" s="1"/>
  <c r="M30" i="11" s="1"/>
  <c r="M31" i="11" s="1"/>
  <c r="M32" i="11" s="1"/>
  <c r="M33" i="11" s="1"/>
  <c r="M49" i="11"/>
  <c r="M50" i="11" s="1"/>
  <c r="M51" i="11" s="1"/>
  <c r="M52" i="11" s="1"/>
  <c r="M53" i="11" s="1"/>
  <c r="M54" i="11" s="1"/>
  <c r="M77" i="11"/>
  <c r="M78" i="11" s="1"/>
  <c r="M79" i="11" s="1"/>
  <c r="M80" i="11" s="1"/>
  <c r="M81" i="11" s="1"/>
  <c r="M82" i="11" s="1"/>
  <c r="M98" i="11"/>
  <c r="M99" i="11" s="1"/>
  <c r="M100" i="11" s="1"/>
  <c r="M101" i="11" s="1"/>
  <c r="M102" i="11" s="1"/>
  <c r="M103" i="11" s="1"/>
  <c r="M126" i="11"/>
  <c r="M127" i="11" s="1"/>
  <c r="M128" i="11" s="1"/>
  <c r="M129" i="11" s="1"/>
  <c r="M130" i="11" s="1"/>
  <c r="M131" i="11" s="1"/>
  <c r="M147" i="11"/>
  <c r="M148" i="11" s="1"/>
  <c r="M149" i="11" s="1"/>
  <c r="M150" i="11" s="1"/>
  <c r="M151" i="11" s="1"/>
  <c r="M152" i="11" s="1"/>
  <c r="M168" i="11"/>
  <c r="M169" i="11" s="1"/>
  <c r="M170" i="11" s="1"/>
  <c r="M171" i="11" s="1"/>
  <c r="M172" i="11" s="1"/>
  <c r="M173" i="11" s="1"/>
  <c r="M189" i="11"/>
  <c r="M190" i="11" s="1"/>
  <c r="M191" i="11" s="1"/>
  <c r="M192" i="11" s="1"/>
  <c r="M193" i="11" s="1"/>
  <c r="M194" i="11" s="1"/>
  <c r="M217" i="11"/>
  <c r="M218" i="11" s="1"/>
  <c r="M219" i="11" s="1"/>
  <c r="M220" i="11" s="1"/>
  <c r="M221" i="11" s="1"/>
  <c r="M222" i="11" s="1"/>
  <c r="M238" i="11"/>
  <c r="M239" i="11" s="1"/>
  <c r="M240" i="11" s="1"/>
  <c r="M241" i="11" s="1"/>
  <c r="M242" i="11" s="1"/>
  <c r="M243" i="11" s="1"/>
  <c r="M259" i="11"/>
  <c r="M260" i="11" s="1"/>
  <c r="M261" i="11" s="1"/>
  <c r="M262" i="11" s="1"/>
  <c r="M263" i="11" s="1"/>
  <c r="M264" i="11" s="1"/>
  <c r="M280" i="11"/>
  <c r="M281" i="11" s="1"/>
  <c r="M282" i="11" s="1"/>
  <c r="M283" i="11" s="1"/>
  <c r="M284" i="11" s="1"/>
  <c r="M285" i="11" s="1"/>
  <c r="M231" i="11"/>
  <c r="M232" i="11" s="1"/>
  <c r="M233" i="11" s="1"/>
  <c r="M234" i="11" s="1"/>
  <c r="M235" i="11" s="1"/>
  <c r="M236" i="11" s="1"/>
  <c r="M210" i="11"/>
  <c r="M211" i="11" s="1"/>
  <c r="M212" i="11" s="1"/>
  <c r="M213" i="11" s="1"/>
  <c r="M214" i="11" s="1"/>
  <c r="M215" i="11" s="1"/>
  <c r="M14" i="11"/>
  <c r="M15" i="11" s="1"/>
  <c r="M16" i="11" s="1"/>
  <c r="M17" i="11" s="1"/>
  <c r="M18" i="11" s="1"/>
  <c r="M19" i="11" s="1"/>
  <c r="M35" i="11"/>
  <c r="M36" i="11" s="1"/>
  <c r="M37" i="11" s="1"/>
  <c r="M38" i="11" s="1"/>
  <c r="M39" i="11" s="1"/>
  <c r="M40" i="11" s="1"/>
  <c r="M56" i="11"/>
  <c r="M57" i="11" s="1"/>
  <c r="M58" i="11" s="1"/>
  <c r="M59" i="11" s="1"/>
  <c r="M60" i="11" s="1"/>
  <c r="M61" i="11" s="1"/>
  <c r="M84" i="11"/>
  <c r="M85" i="11" s="1"/>
  <c r="M86" i="11" s="1"/>
  <c r="M87" i="11" s="1"/>
  <c r="M88" i="11" s="1"/>
  <c r="M89" i="11" s="1"/>
  <c r="M105" i="11"/>
  <c r="M106" i="11" s="1"/>
  <c r="M107" i="11" s="1"/>
  <c r="M108" i="11" s="1"/>
  <c r="M109" i="11" s="1"/>
  <c r="M110" i="11" s="1"/>
  <c r="M133" i="11"/>
  <c r="M134" i="11" s="1"/>
  <c r="M135" i="11" s="1"/>
  <c r="M136" i="11" s="1"/>
  <c r="M137" i="11" s="1"/>
  <c r="M138" i="11" s="1"/>
  <c r="M154" i="11"/>
  <c r="M155" i="11" s="1"/>
  <c r="M156" i="11" s="1"/>
  <c r="M157" i="11" s="1"/>
  <c r="M158" i="11" s="1"/>
  <c r="M159" i="11" s="1"/>
  <c r="M175" i="11"/>
  <c r="M176" i="11" s="1"/>
  <c r="M177" i="11" s="1"/>
  <c r="M178" i="11" s="1"/>
  <c r="M179" i="11" s="1"/>
  <c r="M180" i="11" s="1"/>
  <c r="M196" i="11"/>
  <c r="M197" i="11" s="1"/>
  <c r="M198" i="11" s="1"/>
  <c r="M199" i="11" s="1"/>
  <c r="M200" i="11" s="1"/>
  <c r="M201" i="11" s="1"/>
  <c r="M224" i="11"/>
  <c r="M225" i="11" s="1"/>
  <c r="M226" i="11" s="1"/>
  <c r="M227" i="11" s="1"/>
  <c r="M228" i="11" s="1"/>
  <c r="M229" i="11" s="1"/>
  <c r="M245" i="11"/>
  <c r="M246" i="11" s="1"/>
  <c r="M247" i="11" s="1"/>
  <c r="M248" i="11" s="1"/>
  <c r="M249" i="11" s="1"/>
  <c r="M250" i="11" s="1"/>
  <c r="M266" i="11"/>
  <c r="M267" i="11" s="1"/>
  <c r="M268" i="11" s="1"/>
  <c r="M269" i="11" s="1"/>
  <c r="M270" i="11" s="1"/>
  <c r="M271" i="11" s="1"/>
  <c r="M287" i="11"/>
  <c r="M288" i="11" s="1"/>
  <c r="M289" i="11" s="1"/>
  <c r="M290" i="11" s="1"/>
  <c r="M291" i="11" s="1"/>
  <c r="M292" i="11" s="1"/>
  <c r="M21" i="11"/>
  <c r="M22" i="11" s="1"/>
  <c r="M23" i="11" s="1"/>
  <c r="M24" i="11" s="1"/>
  <c r="M25" i="11" s="1"/>
  <c r="M26" i="11" s="1"/>
  <c r="M112" i="11"/>
  <c r="M113" i="11" s="1"/>
  <c r="M114" i="11" s="1"/>
  <c r="M115" i="11" s="1"/>
  <c r="M116" i="11" s="1"/>
  <c r="M117" i="11" s="1"/>
  <c r="M252" i="11"/>
  <c r="M253" i="11" s="1"/>
  <c r="M254" i="11" s="1"/>
  <c r="M255" i="11" s="1"/>
  <c r="M256" i="11" s="1"/>
  <c r="M257" i="11" s="1"/>
  <c r="B104" i="13"/>
  <c r="B251" i="13"/>
  <c r="B279" i="13"/>
  <c r="B111" i="13"/>
  <c r="B139" i="13"/>
  <c r="B167" i="13"/>
  <c r="B195" i="13"/>
  <c r="B230" i="13"/>
  <c r="B258" i="13"/>
  <c r="B286" i="13"/>
  <c r="B146" i="13"/>
  <c r="B209" i="13"/>
  <c r="B237" i="13"/>
  <c r="B293" i="13"/>
  <c r="B223" i="13"/>
  <c r="B174" i="13"/>
  <c r="B265" i="13"/>
  <c r="B132" i="13"/>
  <c r="B188" i="13"/>
  <c r="B125" i="13"/>
  <c r="B153" i="13"/>
  <c r="B181" i="13"/>
  <c r="B216" i="13"/>
  <c r="B244" i="13"/>
  <c r="B272" i="13"/>
  <c r="B160" i="13"/>
  <c r="B97" i="13"/>
  <c r="B6" i="13"/>
  <c r="B76" i="13"/>
  <c r="B48" i="13"/>
  <c r="B83" i="13"/>
  <c r="B13" i="13"/>
  <c r="B20" i="13"/>
  <c r="B27" i="13"/>
  <c r="B55" i="13"/>
  <c r="B90" i="13"/>
  <c r="B41" i="13"/>
  <c r="B34" i="13"/>
  <c r="B69" i="13"/>
  <c r="X146" i="11"/>
  <c r="X147" i="11" s="1"/>
  <c r="X148" i="11" s="1"/>
  <c r="X149" i="11" s="1"/>
  <c r="X150" i="11" s="1"/>
  <c r="X151" i="11" s="1"/>
  <c r="X152" i="11" s="1"/>
  <c r="L146" i="13"/>
  <c r="X265" i="11"/>
  <c r="X266" i="11" s="1"/>
  <c r="X267" i="11" s="1"/>
  <c r="X268" i="11" s="1"/>
  <c r="X269" i="11" s="1"/>
  <c r="X270" i="11" s="1"/>
  <c r="X271" i="11" s="1"/>
  <c r="L265" i="13"/>
  <c r="Y272" i="11"/>
  <c r="Y273" i="11" s="1"/>
  <c r="Y274" i="11" s="1"/>
  <c r="Y275" i="11" s="1"/>
  <c r="Y276" i="11" s="1"/>
  <c r="Y277" i="11" s="1"/>
  <c r="Y278" i="11" s="1"/>
  <c r="M272" i="13"/>
  <c r="X7" i="11"/>
  <c r="X125" i="11"/>
  <c r="X126" i="11" s="1"/>
  <c r="X127" i="11" s="1"/>
  <c r="X128" i="11" s="1"/>
  <c r="X129" i="11" s="1"/>
  <c r="X130" i="11" s="1"/>
  <c r="X131" i="11" s="1"/>
  <c r="L125" i="13"/>
  <c r="X153" i="11"/>
  <c r="X154" i="11" s="1"/>
  <c r="X155" i="11" s="1"/>
  <c r="X156" i="11" s="1"/>
  <c r="X157" i="11" s="1"/>
  <c r="X158" i="11" s="1"/>
  <c r="X159" i="11" s="1"/>
  <c r="L153" i="13"/>
  <c r="X181" i="11"/>
  <c r="X182" i="11" s="1"/>
  <c r="X183" i="11" s="1"/>
  <c r="X184" i="11" s="1"/>
  <c r="X185" i="11" s="1"/>
  <c r="X186" i="11" s="1"/>
  <c r="X187" i="11" s="1"/>
  <c r="L181" i="13"/>
  <c r="X216" i="11"/>
  <c r="X217" i="11" s="1"/>
  <c r="X218" i="11" s="1"/>
  <c r="X219" i="11" s="1"/>
  <c r="X220" i="11" s="1"/>
  <c r="X221" i="11" s="1"/>
  <c r="X222" i="11" s="1"/>
  <c r="L216" i="13"/>
  <c r="X244" i="11"/>
  <c r="X245" i="11" s="1"/>
  <c r="X246" i="11" s="1"/>
  <c r="X247" i="11" s="1"/>
  <c r="X248" i="11" s="1"/>
  <c r="X249" i="11" s="1"/>
  <c r="X250" i="11" s="1"/>
  <c r="L244" i="13"/>
  <c r="X272" i="11"/>
  <c r="X273" i="11" s="1"/>
  <c r="X274" i="11" s="1"/>
  <c r="X275" i="11" s="1"/>
  <c r="X276" i="11" s="1"/>
  <c r="X277" i="11" s="1"/>
  <c r="X278" i="11" s="1"/>
  <c r="L272" i="13"/>
  <c r="Y209" i="11"/>
  <c r="Y210" i="11" s="1"/>
  <c r="Y211" i="11" s="1"/>
  <c r="Y212" i="11" s="1"/>
  <c r="Y213" i="11" s="1"/>
  <c r="Y214" i="11" s="1"/>
  <c r="Y215" i="11" s="1"/>
  <c r="M209" i="13"/>
  <c r="Y293" i="11"/>
  <c r="Y294" i="11" s="1"/>
  <c r="Y295" i="11" s="1"/>
  <c r="Y296" i="11" s="1"/>
  <c r="Y297" i="11" s="1"/>
  <c r="Y298" i="11" s="1"/>
  <c r="Y299" i="11" s="1"/>
  <c r="M293" i="13"/>
  <c r="Y181" i="11"/>
  <c r="Y182" i="11" s="1"/>
  <c r="Y183" i="11" s="1"/>
  <c r="Y184" i="11" s="1"/>
  <c r="Y185" i="11" s="1"/>
  <c r="Y186" i="11" s="1"/>
  <c r="Y187" i="11" s="1"/>
  <c r="M181" i="13"/>
  <c r="Y167" i="11"/>
  <c r="Y168" i="11" s="1"/>
  <c r="Y169" i="11" s="1"/>
  <c r="Y170" i="11" s="1"/>
  <c r="Y171" i="11" s="1"/>
  <c r="Y172" i="11" s="1"/>
  <c r="Y173" i="11" s="1"/>
  <c r="M167" i="13"/>
  <c r="Y258" i="11"/>
  <c r="Y259" i="11" s="1"/>
  <c r="Y260" i="11" s="1"/>
  <c r="Y261" i="11" s="1"/>
  <c r="Y262" i="11" s="1"/>
  <c r="Y263" i="11" s="1"/>
  <c r="Y264" i="11" s="1"/>
  <c r="M258" i="13"/>
  <c r="W13" i="11"/>
  <c r="K13" i="13"/>
  <c r="W41" i="11"/>
  <c r="K41" i="13"/>
  <c r="W76" i="11"/>
  <c r="K76" i="13"/>
  <c r="W104" i="11"/>
  <c r="K104" i="13"/>
  <c r="W146" i="11"/>
  <c r="W147" i="11" s="1"/>
  <c r="W148" i="11" s="1"/>
  <c r="K146" i="13"/>
  <c r="W174" i="11"/>
  <c r="W175" i="11" s="1"/>
  <c r="K174" i="13"/>
  <c r="W209" i="11"/>
  <c r="W210" i="11" s="1"/>
  <c r="K209" i="13"/>
  <c r="W237" i="11"/>
  <c r="W238" i="11" s="1"/>
  <c r="K237" i="13"/>
  <c r="W265" i="11"/>
  <c r="W266" i="11" s="1"/>
  <c r="K265" i="13"/>
  <c r="W293" i="11"/>
  <c r="W294" i="11" s="1"/>
  <c r="W295" i="11" s="1"/>
  <c r="K293" i="13"/>
  <c r="Y132" i="11"/>
  <c r="Y133" i="11" s="1"/>
  <c r="Y134" i="11" s="1"/>
  <c r="Y135" i="11" s="1"/>
  <c r="Y136" i="11" s="1"/>
  <c r="Y137" i="11" s="1"/>
  <c r="Y138" i="11" s="1"/>
  <c r="M132" i="13"/>
  <c r="Y223" i="11"/>
  <c r="Y224" i="11" s="1"/>
  <c r="Y225" i="11" s="1"/>
  <c r="Y226" i="11" s="1"/>
  <c r="Y227" i="11" s="1"/>
  <c r="Y228" i="11" s="1"/>
  <c r="Y229" i="11" s="1"/>
  <c r="M223" i="13"/>
  <c r="X237" i="11"/>
  <c r="X238" i="11" s="1"/>
  <c r="X239" i="11" s="1"/>
  <c r="X240" i="11" s="1"/>
  <c r="X241" i="11" s="1"/>
  <c r="X242" i="11" s="1"/>
  <c r="X243" i="11" s="1"/>
  <c r="L237" i="13"/>
  <c r="Y146" i="11"/>
  <c r="Y147" i="11" s="1"/>
  <c r="Y148" i="11" s="1"/>
  <c r="Y149" i="11" s="1"/>
  <c r="Y150" i="11" s="1"/>
  <c r="Y151" i="11" s="1"/>
  <c r="Y152" i="11" s="1"/>
  <c r="M146" i="13"/>
  <c r="Y237" i="11"/>
  <c r="Y238" i="11" s="1"/>
  <c r="Y239" i="11" s="1"/>
  <c r="Y240" i="11" s="1"/>
  <c r="Y241" i="11" s="1"/>
  <c r="Y242" i="11" s="1"/>
  <c r="Y243" i="11" s="1"/>
  <c r="M237" i="13"/>
  <c r="X209" i="11"/>
  <c r="X210" i="11" s="1"/>
  <c r="X211" i="11" s="1"/>
  <c r="X212" i="11" s="1"/>
  <c r="X213" i="11" s="1"/>
  <c r="X214" i="11" s="1"/>
  <c r="X215" i="11" s="1"/>
  <c r="L209" i="13"/>
  <c r="W20" i="11"/>
  <c r="K20" i="13"/>
  <c r="W48" i="11"/>
  <c r="K48" i="13"/>
  <c r="W83" i="11"/>
  <c r="K83" i="13"/>
  <c r="W111" i="11"/>
  <c r="K111" i="13"/>
  <c r="W139" i="11"/>
  <c r="W140" i="11" s="1"/>
  <c r="W141" i="11" s="1"/>
  <c r="W142" i="11" s="1"/>
  <c r="K139" i="13"/>
  <c r="W167" i="11"/>
  <c r="W168" i="11" s="1"/>
  <c r="W169" i="11" s="1"/>
  <c r="K167" i="13"/>
  <c r="W195" i="11"/>
  <c r="W196" i="11" s="1"/>
  <c r="W197" i="11" s="1"/>
  <c r="K195" i="13"/>
  <c r="W230" i="11"/>
  <c r="W231" i="11" s="1"/>
  <c r="W232" i="11" s="1"/>
  <c r="W233" i="11" s="1"/>
  <c r="K230" i="13"/>
  <c r="W258" i="11"/>
  <c r="W259" i="11" s="1"/>
  <c r="K258" i="13"/>
  <c r="W286" i="11"/>
  <c r="W287" i="11" s="1"/>
  <c r="W288" i="11" s="1"/>
  <c r="W289" i="11" s="1"/>
  <c r="W290" i="11" s="1"/>
  <c r="W291" i="11" s="1"/>
  <c r="K286" i="13"/>
  <c r="Y195" i="11"/>
  <c r="Y196" i="11" s="1"/>
  <c r="Y197" i="11" s="1"/>
  <c r="Y198" i="11" s="1"/>
  <c r="Y199" i="11" s="1"/>
  <c r="Y200" i="11" s="1"/>
  <c r="Y201" i="11" s="1"/>
  <c r="M195" i="13"/>
  <c r="Y286" i="11"/>
  <c r="Y287" i="11" s="1"/>
  <c r="Y288" i="11" s="1"/>
  <c r="Y289" i="11" s="1"/>
  <c r="Y290" i="11" s="1"/>
  <c r="Y291" i="11" s="1"/>
  <c r="Y292" i="11" s="1"/>
  <c r="M286" i="13"/>
  <c r="X174" i="11"/>
  <c r="X175" i="11" s="1"/>
  <c r="X176" i="11" s="1"/>
  <c r="X177" i="11" s="1"/>
  <c r="X178" i="11" s="1"/>
  <c r="X179" i="11" s="1"/>
  <c r="X180" i="11" s="1"/>
  <c r="L174" i="13"/>
  <c r="X139" i="11"/>
  <c r="X140" i="11" s="1"/>
  <c r="X141" i="11" s="1"/>
  <c r="X142" i="11" s="1"/>
  <c r="X143" i="11" s="1"/>
  <c r="X144" i="11" s="1"/>
  <c r="X145" i="11" s="1"/>
  <c r="L139" i="13"/>
  <c r="X167" i="11"/>
  <c r="X168" i="11" s="1"/>
  <c r="X169" i="11" s="1"/>
  <c r="X170" i="11" s="1"/>
  <c r="X171" i="11" s="1"/>
  <c r="X172" i="11" s="1"/>
  <c r="X173" i="11" s="1"/>
  <c r="L167" i="13"/>
  <c r="X195" i="11"/>
  <c r="X196" i="11" s="1"/>
  <c r="X197" i="11" s="1"/>
  <c r="X198" i="11" s="1"/>
  <c r="X199" i="11" s="1"/>
  <c r="X200" i="11" s="1"/>
  <c r="X201" i="11" s="1"/>
  <c r="L195" i="13"/>
  <c r="X230" i="11"/>
  <c r="X231" i="11" s="1"/>
  <c r="X232" i="11" s="1"/>
  <c r="X233" i="11" s="1"/>
  <c r="X234" i="11" s="1"/>
  <c r="X235" i="11" s="1"/>
  <c r="X236" i="11" s="1"/>
  <c r="L230" i="13"/>
  <c r="X258" i="11"/>
  <c r="X259" i="11" s="1"/>
  <c r="X260" i="11" s="1"/>
  <c r="X261" i="11" s="1"/>
  <c r="X262" i="11" s="1"/>
  <c r="X263" i="11" s="1"/>
  <c r="X264" i="11" s="1"/>
  <c r="L258" i="13"/>
  <c r="X286" i="11"/>
  <c r="X287" i="11" s="1"/>
  <c r="X288" i="11" s="1"/>
  <c r="X289" i="11" s="1"/>
  <c r="X290" i="11" s="1"/>
  <c r="X291" i="11" s="1"/>
  <c r="X292" i="11" s="1"/>
  <c r="L286" i="13"/>
  <c r="Y118" i="11"/>
  <c r="Y119" i="11" s="1"/>
  <c r="Y120" i="11" s="1"/>
  <c r="Y121" i="11" s="1"/>
  <c r="Y122" i="11" s="1"/>
  <c r="Y123" i="11" s="1"/>
  <c r="Y124" i="11" s="1"/>
  <c r="M118" i="13"/>
  <c r="Y160" i="11"/>
  <c r="Y161" i="11" s="1"/>
  <c r="Y162" i="11" s="1"/>
  <c r="Y163" i="11" s="1"/>
  <c r="Y164" i="11" s="1"/>
  <c r="Y165" i="11" s="1"/>
  <c r="Y166" i="11" s="1"/>
  <c r="M160" i="13"/>
  <c r="Y251" i="11"/>
  <c r="Y252" i="11" s="1"/>
  <c r="Y253" i="11" s="1"/>
  <c r="Y254" i="11" s="1"/>
  <c r="Y255" i="11" s="1"/>
  <c r="Y256" i="11" s="1"/>
  <c r="Y257" i="11" s="1"/>
  <c r="M251" i="13"/>
  <c r="X293" i="11"/>
  <c r="X294" i="11" s="1"/>
  <c r="X295" i="11" s="1"/>
  <c r="X296" i="11" s="1"/>
  <c r="X297" i="11" s="1"/>
  <c r="X298" i="11" s="1"/>
  <c r="X299" i="11" s="1"/>
  <c r="L293" i="13"/>
  <c r="Y125" i="11"/>
  <c r="Y126" i="11" s="1"/>
  <c r="Y127" i="11" s="1"/>
  <c r="Y128" i="11" s="1"/>
  <c r="Y129" i="11" s="1"/>
  <c r="Y130" i="11" s="1"/>
  <c r="Y131" i="11" s="1"/>
  <c r="M125" i="13"/>
  <c r="Y216" i="11"/>
  <c r="Y217" i="11" s="1"/>
  <c r="Y218" i="11" s="1"/>
  <c r="Y219" i="11" s="1"/>
  <c r="Y220" i="11" s="1"/>
  <c r="Y221" i="11" s="1"/>
  <c r="Y222" i="11" s="1"/>
  <c r="M216" i="13"/>
  <c r="W27" i="11"/>
  <c r="K27" i="13"/>
  <c r="W55" i="11"/>
  <c r="K55" i="13"/>
  <c r="W90" i="11"/>
  <c r="K90" i="13"/>
  <c r="W118" i="11"/>
  <c r="K118" i="13"/>
  <c r="W132" i="11"/>
  <c r="W133" i="11" s="1"/>
  <c r="W134" i="11" s="1"/>
  <c r="K132" i="13"/>
  <c r="W160" i="11"/>
  <c r="W161" i="11" s="1"/>
  <c r="W162" i="11" s="1"/>
  <c r="W163" i="11" s="1"/>
  <c r="K160" i="13"/>
  <c r="W188" i="11"/>
  <c r="W189" i="11" s="1"/>
  <c r="W190" i="11" s="1"/>
  <c r="W191" i="11" s="1"/>
  <c r="K188" i="13"/>
  <c r="W223" i="11"/>
  <c r="W224" i="11" s="1"/>
  <c r="W225" i="11" s="1"/>
  <c r="K223" i="13"/>
  <c r="W251" i="11"/>
  <c r="W252" i="11" s="1"/>
  <c r="W253" i="11" s="1"/>
  <c r="K251" i="13"/>
  <c r="W279" i="11"/>
  <c r="W280" i="11" s="1"/>
  <c r="W281" i="11" s="1"/>
  <c r="K279" i="13"/>
  <c r="Y174" i="11"/>
  <c r="Y175" i="11" s="1"/>
  <c r="Y176" i="11" s="1"/>
  <c r="Y177" i="11" s="1"/>
  <c r="Y178" i="11" s="1"/>
  <c r="Y179" i="11" s="1"/>
  <c r="Y180" i="11" s="1"/>
  <c r="M174" i="13"/>
  <c r="Y265" i="11"/>
  <c r="Y266" i="11" s="1"/>
  <c r="Y267" i="11" s="1"/>
  <c r="Y268" i="11" s="1"/>
  <c r="Y269" i="11" s="1"/>
  <c r="Y270" i="11" s="1"/>
  <c r="Y271" i="11" s="1"/>
  <c r="M265" i="13"/>
  <c r="X132" i="11"/>
  <c r="X133" i="11" s="1"/>
  <c r="X134" i="11" s="1"/>
  <c r="X135" i="11" s="1"/>
  <c r="X136" i="11" s="1"/>
  <c r="X137" i="11" s="1"/>
  <c r="X138" i="11" s="1"/>
  <c r="L132" i="13"/>
  <c r="X160" i="11"/>
  <c r="X161" i="11" s="1"/>
  <c r="X162" i="11" s="1"/>
  <c r="X163" i="11" s="1"/>
  <c r="X164" i="11" s="1"/>
  <c r="X165" i="11" s="1"/>
  <c r="X166" i="11" s="1"/>
  <c r="L160" i="13"/>
  <c r="X188" i="11"/>
  <c r="X189" i="11" s="1"/>
  <c r="X190" i="11" s="1"/>
  <c r="X191" i="11" s="1"/>
  <c r="X192" i="11" s="1"/>
  <c r="X193" i="11" s="1"/>
  <c r="X194" i="11" s="1"/>
  <c r="L188" i="13"/>
  <c r="X223" i="11"/>
  <c r="X224" i="11" s="1"/>
  <c r="X225" i="11" s="1"/>
  <c r="X226" i="11" s="1"/>
  <c r="X227" i="11" s="1"/>
  <c r="X228" i="11" s="1"/>
  <c r="X229" i="11" s="1"/>
  <c r="L223" i="13"/>
  <c r="X251" i="11"/>
  <c r="X252" i="11" s="1"/>
  <c r="X253" i="11" s="1"/>
  <c r="X254" i="11" s="1"/>
  <c r="X255" i="11" s="1"/>
  <c r="X256" i="11" s="1"/>
  <c r="X257" i="11" s="1"/>
  <c r="L251" i="13"/>
  <c r="X279" i="11"/>
  <c r="X280" i="11" s="1"/>
  <c r="X281" i="11" s="1"/>
  <c r="X282" i="11" s="1"/>
  <c r="X283" i="11" s="1"/>
  <c r="X284" i="11" s="1"/>
  <c r="X285" i="11" s="1"/>
  <c r="L279" i="13"/>
  <c r="Y139" i="11"/>
  <c r="Y140" i="11" s="1"/>
  <c r="Y141" i="11" s="1"/>
  <c r="Y142" i="11" s="1"/>
  <c r="Y143" i="11" s="1"/>
  <c r="Y144" i="11" s="1"/>
  <c r="Y145" i="11" s="1"/>
  <c r="M139" i="13"/>
  <c r="Y230" i="11"/>
  <c r="Y231" i="11" s="1"/>
  <c r="Y232" i="11" s="1"/>
  <c r="Y233" i="11" s="1"/>
  <c r="Y234" i="11" s="1"/>
  <c r="Y235" i="11" s="1"/>
  <c r="Y236" i="11" s="1"/>
  <c r="M230" i="13"/>
  <c r="Y188" i="11"/>
  <c r="Y189" i="11" s="1"/>
  <c r="Y190" i="11" s="1"/>
  <c r="Y191" i="11" s="1"/>
  <c r="Y192" i="11" s="1"/>
  <c r="Y193" i="11" s="1"/>
  <c r="Y194" i="11" s="1"/>
  <c r="M188" i="13"/>
  <c r="Y279" i="11"/>
  <c r="Y280" i="11" s="1"/>
  <c r="Y281" i="11" s="1"/>
  <c r="Y282" i="11" s="1"/>
  <c r="Y283" i="11" s="1"/>
  <c r="Y284" i="11" s="1"/>
  <c r="Y285" i="11" s="1"/>
  <c r="M279" i="13"/>
  <c r="W34" i="11"/>
  <c r="K34" i="13"/>
  <c r="W69" i="11"/>
  <c r="K69" i="13"/>
  <c r="W97" i="11"/>
  <c r="K97" i="13"/>
  <c r="W125" i="11"/>
  <c r="W126" i="11" s="1"/>
  <c r="W127" i="11" s="1"/>
  <c r="W128" i="11" s="1"/>
  <c r="K125" i="13"/>
  <c r="W153" i="11"/>
  <c r="W154" i="11" s="1"/>
  <c r="W155" i="11" s="1"/>
  <c r="K153" i="13"/>
  <c r="W181" i="11"/>
  <c r="W182" i="11" s="1"/>
  <c r="W183" i="11" s="1"/>
  <c r="K181" i="13"/>
  <c r="W216" i="11"/>
  <c r="W217" i="11" s="1"/>
  <c r="W218" i="11" s="1"/>
  <c r="K216" i="13"/>
  <c r="W244" i="11"/>
  <c r="W245" i="11" s="1"/>
  <c r="W246" i="11" s="1"/>
  <c r="K244" i="13"/>
  <c r="W272" i="11"/>
  <c r="W273" i="11" s="1"/>
  <c r="W274" i="11" s="1"/>
  <c r="W275" i="11" s="1"/>
  <c r="K272" i="13"/>
  <c r="Y153" i="11"/>
  <c r="Y154" i="11" s="1"/>
  <c r="Y155" i="11" s="1"/>
  <c r="Y156" i="11" s="1"/>
  <c r="Y157" i="11" s="1"/>
  <c r="Y158" i="11" s="1"/>
  <c r="Y159" i="11" s="1"/>
  <c r="M153" i="13"/>
  <c r="Y244" i="11"/>
  <c r="Y245" i="11" s="1"/>
  <c r="Y246" i="11" s="1"/>
  <c r="Y247" i="11" s="1"/>
  <c r="Y248" i="11" s="1"/>
  <c r="Y249" i="11" s="1"/>
  <c r="Y250" i="11" s="1"/>
  <c r="M244" i="13"/>
  <c r="M6" i="13"/>
  <c r="Y7" i="11"/>
  <c r="Y8" i="11" s="1"/>
  <c r="Y9" i="11" s="1"/>
  <c r="Y10" i="11" s="1"/>
  <c r="Y11" i="11" s="1"/>
  <c r="Y12" i="11" s="1"/>
  <c r="U290" i="11"/>
  <c r="AA290" i="13" s="1"/>
  <c r="U8" i="11"/>
  <c r="U255" i="11"/>
  <c r="AA255" i="13" s="1"/>
  <c r="U269" i="11"/>
  <c r="AA269" i="13" s="1"/>
  <c r="B25" i="11"/>
  <c r="B18" i="13"/>
  <c r="B26" i="11"/>
  <c r="B19" i="13"/>
  <c r="B24" i="11"/>
  <c r="B17" i="13"/>
  <c r="B21" i="11"/>
  <c r="B14" i="13"/>
  <c r="B22" i="11"/>
  <c r="B15" i="13"/>
  <c r="B23" i="11"/>
  <c r="B16" i="13"/>
  <c r="W7" i="11"/>
  <c r="W8" i="11" s="1"/>
  <c r="X6" i="11"/>
  <c r="Y6" i="11"/>
  <c r="W6" i="11"/>
  <c r="C34" i="13" l="1"/>
  <c r="C38" i="13"/>
  <c r="C36" i="13"/>
  <c r="C35" i="13"/>
  <c r="C40" i="13"/>
  <c r="C39" i="13"/>
  <c r="C37" i="13"/>
  <c r="C48" i="13"/>
  <c r="C50" i="13"/>
  <c r="C54" i="13"/>
  <c r="C53" i="13"/>
  <c r="C52" i="13"/>
  <c r="C51" i="13"/>
  <c r="C49" i="13"/>
  <c r="C70" i="13"/>
  <c r="C71" i="13"/>
  <c r="C69" i="13"/>
  <c r="C74" i="13"/>
  <c r="C72" i="13"/>
  <c r="C75" i="13"/>
  <c r="C73" i="13"/>
  <c r="C12" i="13"/>
  <c r="C11" i="13"/>
  <c r="C10" i="13"/>
  <c r="C7" i="13"/>
  <c r="C9" i="13"/>
  <c r="C8" i="13"/>
  <c r="C6" i="13"/>
  <c r="C46" i="13"/>
  <c r="C45" i="13"/>
  <c r="C44" i="13"/>
  <c r="C43" i="13"/>
  <c r="C42" i="13"/>
  <c r="C47" i="13"/>
  <c r="C41" i="13"/>
  <c r="C58" i="13"/>
  <c r="C59" i="13"/>
  <c r="C57" i="13"/>
  <c r="C56" i="13"/>
  <c r="C55" i="13"/>
  <c r="C60" i="13"/>
  <c r="C61" i="13"/>
  <c r="C26" i="13"/>
  <c r="C25" i="13"/>
  <c r="C24" i="13"/>
  <c r="C23" i="13"/>
  <c r="C22" i="13"/>
  <c r="C21" i="13"/>
  <c r="C20" i="13"/>
  <c r="C93" i="13"/>
  <c r="C90" i="13"/>
  <c r="C96" i="13"/>
  <c r="C95" i="13"/>
  <c r="C91" i="13"/>
  <c r="C94" i="13"/>
  <c r="C92" i="13"/>
  <c r="C15" i="13"/>
  <c r="C16" i="13"/>
  <c r="C14" i="13"/>
  <c r="C13" i="13"/>
  <c r="C19" i="13"/>
  <c r="C17" i="13"/>
  <c r="C18" i="13"/>
  <c r="C101" i="13"/>
  <c r="C102" i="13"/>
  <c r="C100" i="13"/>
  <c r="C99" i="13"/>
  <c r="C98" i="13"/>
  <c r="C97" i="13"/>
  <c r="C103" i="13"/>
  <c r="C215" i="13"/>
  <c r="C214" i="13"/>
  <c r="C213" i="13"/>
  <c r="C212" i="13"/>
  <c r="C211" i="13"/>
  <c r="C210" i="13"/>
  <c r="C209" i="13"/>
  <c r="C89" i="13"/>
  <c r="C88" i="13"/>
  <c r="C87" i="13"/>
  <c r="C86" i="13"/>
  <c r="C85" i="13"/>
  <c r="C84" i="13"/>
  <c r="C83" i="13"/>
  <c r="C250" i="13"/>
  <c r="C249" i="13"/>
  <c r="C248" i="13"/>
  <c r="C247" i="13"/>
  <c r="C246" i="13"/>
  <c r="C245" i="13"/>
  <c r="C244" i="13"/>
  <c r="C275" i="13"/>
  <c r="C274" i="13"/>
  <c r="C273" i="13"/>
  <c r="C272" i="13"/>
  <c r="C278" i="13"/>
  <c r="C277" i="13"/>
  <c r="C276" i="13"/>
  <c r="C239" i="13"/>
  <c r="C238" i="13"/>
  <c r="C237" i="13"/>
  <c r="C243" i="13"/>
  <c r="C242" i="13"/>
  <c r="C241" i="13"/>
  <c r="C240" i="13"/>
  <c r="C107" i="13"/>
  <c r="C106" i="13"/>
  <c r="C105" i="13"/>
  <c r="C104" i="13"/>
  <c r="C110" i="13"/>
  <c r="C109" i="13"/>
  <c r="C108" i="13"/>
  <c r="C152" i="13"/>
  <c r="C151" i="13"/>
  <c r="C150" i="13"/>
  <c r="C149" i="13"/>
  <c r="C148" i="13"/>
  <c r="C147" i="13"/>
  <c r="C146" i="13"/>
  <c r="C263" i="13"/>
  <c r="C262" i="13"/>
  <c r="C261" i="13"/>
  <c r="C260" i="13"/>
  <c r="C259" i="13"/>
  <c r="C258" i="13"/>
  <c r="C264" i="13"/>
  <c r="C187" i="13"/>
  <c r="C186" i="13"/>
  <c r="C185" i="13"/>
  <c r="C184" i="13"/>
  <c r="C183" i="13"/>
  <c r="C182" i="13"/>
  <c r="C181" i="13"/>
  <c r="C131" i="13"/>
  <c r="C130" i="13"/>
  <c r="C129" i="13"/>
  <c r="C128" i="13"/>
  <c r="C127" i="13"/>
  <c r="C126" i="13"/>
  <c r="C125" i="13"/>
  <c r="C236" i="13"/>
  <c r="C235" i="13"/>
  <c r="C234" i="13"/>
  <c r="C233" i="13"/>
  <c r="C232" i="13"/>
  <c r="C231" i="13"/>
  <c r="C230" i="13"/>
  <c r="C33" i="13"/>
  <c r="C32" i="13"/>
  <c r="C31" i="13"/>
  <c r="C30" i="13"/>
  <c r="C29" i="13"/>
  <c r="C28" i="13"/>
  <c r="C27" i="13"/>
  <c r="C155" i="13"/>
  <c r="C154" i="13"/>
  <c r="C153" i="13"/>
  <c r="C159" i="13"/>
  <c r="C158" i="13"/>
  <c r="C157" i="13"/>
  <c r="C156" i="13"/>
  <c r="C191" i="13"/>
  <c r="C190" i="13"/>
  <c r="C189" i="13"/>
  <c r="C188" i="13"/>
  <c r="C194" i="13"/>
  <c r="C193" i="13"/>
  <c r="C192" i="13"/>
  <c r="C201" i="13"/>
  <c r="C200" i="13"/>
  <c r="C199" i="13"/>
  <c r="C198" i="13"/>
  <c r="C197" i="13"/>
  <c r="C196" i="13"/>
  <c r="C195" i="13"/>
  <c r="C287" i="13"/>
  <c r="C286" i="13"/>
  <c r="C292" i="13"/>
  <c r="C291" i="13"/>
  <c r="C289" i="13"/>
  <c r="C290" i="13"/>
  <c r="C288" i="13"/>
  <c r="C138" i="13"/>
  <c r="C137" i="13"/>
  <c r="C136" i="13"/>
  <c r="C135" i="13"/>
  <c r="C134" i="13"/>
  <c r="C133" i="13"/>
  <c r="C132" i="13"/>
  <c r="C167" i="13"/>
  <c r="C173" i="13"/>
  <c r="C172" i="13"/>
  <c r="C171" i="13"/>
  <c r="C170" i="13"/>
  <c r="C169" i="13"/>
  <c r="C168" i="13"/>
  <c r="C82" i="13"/>
  <c r="C81" i="13"/>
  <c r="C80" i="13"/>
  <c r="C79" i="13"/>
  <c r="C78" i="13"/>
  <c r="C77" i="13"/>
  <c r="C76" i="13"/>
  <c r="C143" i="13"/>
  <c r="C142" i="13"/>
  <c r="C141" i="13"/>
  <c r="C139" i="13"/>
  <c r="C140" i="13"/>
  <c r="C145" i="13"/>
  <c r="C144" i="13"/>
  <c r="C271" i="13"/>
  <c r="C270" i="13"/>
  <c r="C269" i="13"/>
  <c r="C268" i="13"/>
  <c r="C265" i="13"/>
  <c r="C267" i="13"/>
  <c r="C266" i="13"/>
  <c r="C179" i="13"/>
  <c r="C178" i="13"/>
  <c r="C177" i="13"/>
  <c r="C176" i="13"/>
  <c r="C175" i="13"/>
  <c r="C174" i="13"/>
  <c r="C180" i="13"/>
  <c r="C117" i="13"/>
  <c r="C116" i="13"/>
  <c r="C115" i="13"/>
  <c r="C114" i="13"/>
  <c r="C113" i="13"/>
  <c r="C112" i="13"/>
  <c r="C111" i="13"/>
  <c r="C222" i="13"/>
  <c r="C221" i="13"/>
  <c r="C220" i="13"/>
  <c r="C219" i="13"/>
  <c r="C218" i="13"/>
  <c r="C217" i="13"/>
  <c r="C216" i="13"/>
  <c r="C285" i="13"/>
  <c r="C283" i="13"/>
  <c r="C284" i="13"/>
  <c r="C282" i="13"/>
  <c r="C281" i="13"/>
  <c r="C280" i="13"/>
  <c r="C279" i="13"/>
  <c r="C227" i="13"/>
  <c r="C226" i="13"/>
  <c r="C225" i="13"/>
  <c r="C224" i="13"/>
  <c r="C223" i="13"/>
  <c r="C229" i="13"/>
  <c r="C228" i="13"/>
  <c r="C166" i="13"/>
  <c r="C165" i="13"/>
  <c r="C164" i="13"/>
  <c r="C163" i="13"/>
  <c r="C162" i="13"/>
  <c r="C161" i="13"/>
  <c r="C160" i="13"/>
  <c r="C299" i="13"/>
  <c r="C298" i="13"/>
  <c r="C297" i="13"/>
  <c r="C296" i="13"/>
  <c r="C295" i="13"/>
  <c r="C294" i="13"/>
  <c r="C293" i="13"/>
  <c r="C251" i="13"/>
  <c r="C253" i="13"/>
  <c r="C257" i="13"/>
  <c r="C256" i="13"/>
  <c r="C255" i="13"/>
  <c r="C254" i="13"/>
  <c r="C252" i="13"/>
  <c r="U283" i="11"/>
  <c r="AA283" i="13" s="1"/>
  <c r="U129" i="11"/>
  <c r="AA129" i="13" s="1"/>
  <c r="U164" i="11"/>
  <c r="AA164" i="13" s="1"/>
  <c r="U199" i="11"/>
  <c r="AA199" i="13" s="1"/>
  <c r="U220" i="11"/>
  <c r="AA220" i="13" s="1"/>
  <c r="U94" i="11"/>
  <c r="AA93" i="13"/>
  <c r="U108" i="11"/>
  <c r="AA107" i="13"/>
  <c r="U101" i="11"/>
  <c r="AA100" i="13"/>
  <c r="AA226" i="13"/>
  <c r="U227" i="11"/>
  <c r="U9" i="11"/>
  <c r="AA8" i="13"/>
  <c r="U122" i="11"/>
  <c r="AA121" i="13"/>
  <c r="AA184" i="13"/>
  <c r="U185" i="11"/>
  <c r="U192" i="11"/>
  <c r="AA191" i="13"/>
  <c r="U52" i="11"/>
  <c r="AA51" i="13"/>
  <c r="AA233" i="13"/>
  <c r="U234" i="11"/>
  <c r="AA212" i="13"/>
  <c r="U213" i="11"/>
  <c r="AA240" i="13"/>
  <c r="U241" i="11"/>
  <c r="U73" i="11"/>
  <c r="AA72" i="13"/>
  <c r="U17" i="11"/>
  <c r="AA16" i="13"/>
  <c r="U221" i="11"/>
  <c r="AA221" i="13" s="1"/>
  <c r="U115" i="11"/>
  <c r="AA114" i="13"/>
  <c r="AA247" i="13"/>
  <c r="U248" i="11"/>
  <c r="U59" i="11"/>
  <c r="AA58" i="13"/>
  <c r="U297" i="11"/>
  <c r="AA296" i="13"/>
  <c r="AA177" i="13"/>
  <c r="U178" i="11"/>
  <c r="U31" i="11"/>
  <c r="AA30" i="13"/>
  <c r="AA261" i="13"/>
  <c r="U262" i="11"/>
  <c r="U87" i="11"/>
  <c r="AA86" i="13"/>
  <c r="U80" i="11"/>
  <c r="AA79" i="13"/>
  <c r="AA275" i="13"/>
  <c r="U276" i="11"/>
  <c r="AA135" i="13"/>
  <c r="U136" i="11"/>
  <c r="AA142" i="13"/>
  <c r="U143" i="11"/>
  <c r="AA149" i="13"/>
  <c r="U150" i="11"/>
  <c r="U45" i="11"/>
  <c r="AA44" i="13"/>
  <c r="AA170" i="13"/>
  <c r="U171" i="11"/>
  <c r="U24" i="11"/>
  <c r="AA23" i="13"/>
  <c r="AA156" i="13"/>
  <c r="U157" i="11"/>
  <c r="U38" i="11"/>
  <c r="AA37" i="13"/>
  <c r="U9" i="13"/>
  <c r="Y9" i="13" s="1"/>
  <c r="N8" i="13"/>
  <c r="D203" i="11"/>
  <c r="K203" i="13" s="1"/>
  <c r="D208" i="11"/>
  <c r="K208" i="13" s="1"/>
  <c r="AJ202" i="13"/>
  <c r="D67" i="11"/>
  <c r="K67" i="13" s="1"/>
  <c r="D63" i="11"/>
  <c r="K63" i="13" s="1"/>
  <c r="D66" i="11"/>
  <c r="K66" i="13" s="1"/>
  <c r="N172" i="11"/>
  <c r="N173" i="11" s="1"/>
  <c r="N60" i="11"/>
  <c r="N61" i="11" s="1"/>
  <c r="N186" i="11"/>
  <c r="N187" i="11" s="1"/>
  <c r="O89" i="11"/>
  <c r="N179" i="11"/>
  <c r="N180" i="11" s="1"/>
  <c r="N39" i="11"/>
  <c r="N40" i="11" s="1"/>
  <c r="N25" i="11"/>
  <c r="N26" i="11" s="1"/>
  <c r="O82" i="11"/>
  <c r="N151" i="11"/>
  <c r="N152" i="11" s="1"/>
  <c r="N116" i="11"/>
  <c r="N117" i="11" s="1"/>
  <c r="N46" i="11"/>
  <c r="N47" i="11" s="1"/>
  <c r="O166" i="11"/>
  <c r="O26" i="11"/>
  <c r="O47" i="11"/>
  <c r="O201" i="11"/>
  <c r="O61" i="11"/>
  <c r="N158" i="11"/>
  <c r="N159" i="11" s="1"/>
  <c r="N18" i="11"/>
  <c r="N19" i="11" s="1"/>
  <c r="O194" i="11"/>
  <c r="O54" i="11"/>
  <c r="N130" i="11"/>
  <c r="N131" i="11" s="1"/>
  <c r="O145" i="11"/>
  <c r="N95" i="11"/>
  <c r="N96" i="11" s="1"/>
  <c r="O110" i="11"/>
  <c r="N200" i="11"/>
  <c r="N201" i="11" s="1"/>
  <c r="O103" i="11"/>
  <c r="O180" i="11"/>
  <c r="O40" i="11"/>
  <c r="N137" i="11"/>
  <c r="N138" i="11" s="1"/>
  <c r="O173" i="11"/>
  <c r="O33" i="11"/>
  <c r="N102" i="11"/>
  <c r="N103" i="11" s="1"/>
  <c r="O117" i="11"/>
  <c r="O187" i="11"/>
  <c r="O159" i="11"/>
  <c r="O19" i="11"/>
  <c r="N109" i="11"/>
  <c r="N110" i="11" s="1"/>
  <c r="N74" i="11"/>
  <c r="N75" i="11" s="1"/>
  <c r="O152" i="11"/>
  <c r="N165" i="11"/>
  <c r="N166" i="11" s="1"/>
  <c r="N81" i="11"/>
  <c r="N82" i="11" s="1"/>
  <c r="O96" i="11"/>
  <c r="N32" i="11"/>
  <c r="N33" i="11" s="1"/>
  <c r="O138" i="11"/>
  <c r="N144" i="11"/>
  <c r="N145" i="11" s="1"/>
  <c r="N88" i="11"/>
  <c r="N89" i="11" s="1"/>
  <c r="O131" i="11"/>
  <c r="N193" i="11"/>
  <c r="N194" i="11" s="1"/>
  <c r="N53" i="11"/>
  <c r="N54" i="11" s="1"/>
  <c r="O75" i="11"/>
  <c r="N18" i="13"/>
  <c r="O18" i="13"/>
  <c r="N16" i="13"/>
  <c r="O16" i="13"/>
  <c r="O15" i="13"/>
  <c r="N15" i="13"/>
  <c r="N14" i="13"/>
  <c r="O14" i="13"/>
  <c r="O17" i="13"/>
  <c r="N17" i="13"/>
  <c r="N19" i="13"/>
  <c r="O19" i="13"/>
  <c r="D275" i="11"/>
  <c r="K275" i="13" s="1"/>
  <c r="D175" i="11"/>
  <c r="K175" i="13" s="1"/>
  <c r="D128" i="11"/>
  <c r="K128" i="13" s="1"/>
  <c r="W176" i="11"/>
  <c r="W177" i="11" s="1"/>
  <c r="D177" i="11" s="1"/>
  <c r="K177" i="13" s="1"/>
  <c r="D140" i="11"/>
  <c r="K140" i="13" s="1"/>
  <c r="D133" i="11"/>
  <c r="K133" i="13" s="1"/>
  <c r="D238" i="11"/>
  <c r="K238" i="13" s="1"/>
  <c r="W239" i="11"/>
  <c r="W240" i="11" s="1"/>
  <c r="D240" i="11" s="1"/>
  <c r="K240" i="13" s="1"/>
  <c r="D126" i="11"/>
  <c r="K126" i="13" s="1"/>
  <c r="D287" i="11"/>
  <c r="K287" i="13" s="1"/>
  <c r="D252" i="11"/>
  <c r="K252" i="13" s="1"/>
  <c r="D259" i="11"/>
  <c r="K259" i="13" s="1"/>
  <c r="D210" i="11"/>
  <c r="K210" i="13" s="1"/>
  <c r="D290" i="11"/>
  <c r="K290" i="13" s="1"/>
  <c r="D273" i="11"/>
  <c r="K273" i="13" s="1"/>
  <c r="D147" i="11"/>
  <c r="K147" i="13" s="1"/>
  <c r="D289" i="11"/>
  <c r="K289" i="13" s="1"/>
  <c r="W260" i="11"/>
  <c r="W261" i="11" s="1"/>
  <c r="D261" i="11" s="1"/>
  <c r="K261" i="13" s="1"/>
  <c r="D161" i="11"/>
  <c r="K161" i="13" s="1"/>
  <c r="W211" i="11"/>
  <c r="W212" i="11" s="1"/>
  <c r="D212" i="11" s="1"/>
  <c r="K212" i="13" s="1"/>
  <c r="D168" i="11"/>
  <c r="K168" i="13" s="1"/>
  <c r="D154" i="11"/>
  <c r="K154" i="13" s="1"/>
  <c r="D280" i="11"/>
  <c r="K280" i="13" s="1"/>
  <c r="D142" i="11"/>
  <c r="K142" i="13" s="1"/>
  <c r="D266" i="11"/>
  <c r="K266" i="13" s="1"/>
  <c r="D196" i="11"/>
  <c r="K196" i="13" s="1"/>
  <c r="D245" i="11"/>
  <c r="K245" i="13" s="1"/>
  <c r="D233" i="11"/>
  <c r="K233" i="13" s="1"/>
  <c r="D224" i="11"/>
  <c r="K224" i="13" s="1"/>
  <c r="D231" i="11"/>
  <c r="K231" i="13" s="1"/>
  <c r="D189" i="11"/>
  <c r="K189" i="13" s="1"/>
  <c r="D217" i="11"/>
  <c r="K217" i="13" s="1"/>
  <c r="W267" i="11"/>
  <c r="W268" i="11" s="1"/>
  <c r="D268" i="11" s="1"/>
  <c r="K268" i="13" s="1"/>
  <c r="D294" i="11"/>
  <c r="K294" i="13" s="1"/>
  <c r="D182" i="11"/>
  <c r="K182" i="13" s="1"/>
  <c r="D7" i="11"/>
  <c r="K7" i="13" s="1"/>
  <c r="U291" i="11"/>
  <c r="AA291" i="13" s="1"/>
  <c r="U284" i="11"/>
  <c r="AA284" i="13" s="1"/>
  <c r="U270" i="11"/>
  <c r="AA270" i="13" s="1"/>
  <c r="U256" i="11"/>
  <c r="AA256" i="13" s="1"/>
  <c r="B30" i="11"/>
  <c r="B23" i="13"/>
  <c r="B31" i="11"/>
  <c r="B24" i="13"/>
  <c r="B29" i="11"/>
  <c r="B22" i="13"/>
  <c r="B28" i="11"/>
  <c r="B21" i="13"/>
  <c r="B33" i="11"/>
  <c r="B26" i="13"/>
  <c r="B32" i="11"/>
  <c r="B25" i="13"/>
  <c r="W296" i="11"/>
  <c r="W192" i="11"/>
  <c r="D192" i="11" s="1"/>
  <c r="K192" i="13" s="1"/>
  <c r="D191" i="11"/>
  <c r="K191" i="13" s="1"/>
  <c r="W170" i="11"/>
  <c r="D170" i="11" s="1"/>
  <c r="K170" i="13" s="1"/>
  <c r="W292" i="11"/>
  <c r="D292" i="11" s="1"/>
  <c r="K292" i="13" s="1"/>
  <c r="D291" i="11"/>
  <c r="K291" i="13" s="1"/>
  <c r="W164" i="11"/>
  <c r="D164" i="11" s="1"/>
  <c r="K164" i="13" s="1"/>
  <c r="D163" i="11"/>
  <c r="K163" i="13" s="1"/>
  <c r="W198" i="11"/>
  <c r="D198" i="11" s="1"/>
  <c r="K198" i="13" s="1"/>
  <c r="W254" i="11"/>
  <c r="W219" i="11"/>
  <c r="D219" i="11" s="1"/>
  <c r="K219" i="13" s="1"/>
  <c r="X8" i="11"/>
  <c r="W184" i="11"/>
  <c r="W247" i="11"/>
  <c r="D247" i="11" s="1"/>
  <c r="K247" i="13" s="1"/>
  <c r="W135" i="11"/>
  <c r="D135" i="11" s="1"/>
  <c r="K135" i="13" s="1"/>
  <c r="W156" i="11"/>
  <c r="D156" i="11" s="1"/>
  <c r="K156" i="13" s="1"/>
  <c r="W282" i="11"/>
  <c r="D282" i="11" s="1"/>
  <c r="K282" i="13" s="1"/>
  <c r="W226" i="11"/>
  <c r="D226" i="11" s="1"/>
  <c r="K226" i="13" s="1"/>
  <c r="W149" i="11"/>
  <c r="D149" i="11" s="1"/>
  <c r="K149" i="13" s="1"/>
  <c r="W276" i="11"/>
  <c r="D276" i="11" s="1"/>
  <c r="K276" i="13" s="1"/>
  <c r="W129" i="11"/>
  <c r="D129" i="11" s="1"/>
  <c r="K129" i="13" s="1"/>
  <c r="W234" i="11"/>
  <c r="D234" i="11" s="1"/>
  <c r="K234" i="13" s="1"/>
  <c r="W143" i="11"/>
  <c r="D143" i="11" s="1"/>
  <c r="K143" i="13" s="1"/>
  <c r="U130" i="11" l="1"/>
  <c r="AA130" i="13" s="1"/>
  <c r="U165" i="11"/>
  <c r="AA165" i="13" s="1"/>
  <c r="U200" i="11"/>
  <c r="AA200" i="13" s="1"/>
  <c r="U201" i="11"/>
  <c r="AA201" i="13" s="1"/>
  <c r="U88" i="11"/>
  <c r="AA87" i="13"/>
  <c r="U123" i="11"/>
  <c r="AA122" i="13"/>
  <c r="AA143" i="13"/>
  <c r="U144" i="11"/>
  <c r="AA213" i="13"/>
  <c r="U214" i="11"/>
  <c r="U39" i="11"/>
  <c r="AA38" i="13"/>
  <c r="U10" i="11"/>
  <c r="AA9" i="13"/>
  <c r="AA262" i="13"/>
  <c r="U263" i="11"/>
  <c r="AA157" i="13"/>
  <c r="U158" i="11"/>
  <c r="U32" i="11"/>
  <c r="AA31" i="13"/>
  <c r="U116" i="11"/>
  <c r="AA115" i="13"/>
  <c r="AA234" i="13"/>
  <c r="U235" i="11"/>
  <c r="AA227" i="13"/>
  <c r="U228" i="11"/>
  <c r="U222" i="11"/>
  <c r="AA222" i="13" s="1"/>
  <c r="AA136" i="13"/>
  <c r="U137" i="11"/>
  <c r="AA178" i="13"/>
  <c r="U179" i="11"/>
  <c r="U25" i="11"/>
  <c r="AA24" i="13"/>
  <c r="AA276" i="13"/>
  <c r="U277" i="11"/>
  <c r="AA150" i="13"/>
  <c r="U151" i="11"/>
  <c r="U102" i="11"/>
  <c r="AA101" i="13"/>
  <c r="AA171" i="13"/>
  <c r="U172" i="11"/>
  <c r="AA297" i="13"/>
  <c r="U298" i="11"/>
  <c r="U53" i="11"/>
  <c r="AA52" i="13"/>
  <c r="U18" i="11"/>
  <c r="AA17" i="13"/>
  <c r="AA192" i="13"/>
  <c r="U193" i="11"/>
  <c r="U109" i="11"/>
  <c r="AA108" i="13"/>
  <c r="U242" i="11"/>
  <c r="AA241" i="13"/>
  <c r="U81" i="11"/>
  <c r="AA80" i="13"/>
  <c r="U60" i="11"/>
  <c r="AA59" i="13"/>
  <c r="AA185" i="13"/>
  <c r="U186" i="11"/>
  <c r="U46" i="11"/>
  <c r="AA45" i="13"/>
  <c r="U249" i="11"/>
  <c r="AA248" i="13"/>
  <c r="U74" i="11"/>
  <c r="AA73" i="13"/>
  <c r="U95" i="11"/>
  <c r="AA94" i="13"/>
  <c r="U10" i="13"/>
  <c r="Y10" i="13" s="1"/>
  <c r="D207" i="11"/>
  <c r="K207" i="13" s="1"/>
  <c r="D206" i="11"/>
  <c r="K206" i="13" s="1"/>
  <c r="O22" i="13"/>
  <c r="N22" i="13"/>
  <c r="O24" i="13"/>
  <c r="N24" i="13"/>
  <c r="O23" i="13"/>
  <c r="N23" i="13"/>
  <c r="O25" i="13"/>
  <c r="N25" i="13"/>
  <c r="O26" i="13"/>
  <c r="N26" i="13"/>
  <c r="N21" i="13"/>
  <c r="O21" i="13"/>
  <c r="U166" i="11"/>
  <c r="AA166" i="13" s="1"/>
  <c r="U292" i="11"/>
  <c r="AA292" i="13" s="1"/>
  <c r="U285" i="11"/>
  <c r="AA285" i="13" s="1"/>
  <c r="U271" i="11"/>
  <c r="AA271" i="13" s="1"/>
  <c r="U257" i="11"/>
  <c r="AA257" i="13" s="1"/>
  <c r="U131" i="11"/>
  <c r="AA131" i="13" s="1"/>
  <c r="B40" i="11"/>
  <c r="B33" i="13"/>
  <c r="B36" i="11"/>
  <c r="B29" i="13"/>
  <c r="B35" i="11"/>
  <c r="B28" i="13"/>
  <c r="B38" i="11"/>
  <c r="B31" i="13"/>
  <c r="B39" i="11"/>
  <c r="B32" i="13"/>
  <c r="B37" i="11"/>
  <c r="B30" i="13"/>
  <c r="W165" i="11"/>
  <c r="D165" i="11" s="1"/>
  <c r="K165" i="13" s="1"/>
  <c r="W171" i="11"/>
  <c r="D171" i="11" s="1"/>
  <c r="K171" i="13" s="1"/>
  <c r="W199" i="11"/>
  <c r="D199" i="11" s="1"/>
  <c r="K199" i="13" s="1"/>
  <c r="W262" i="11"/>
  <c r="D262" i="11" s="1"/>
  <c r="K262" i="13" s="1"/>
  <c r="W185" i="11"/>
  <c r="D185" i="11" s="1"/>
  <c r="K185" i="13" s="1"/>
  <c r="D184" i="11"/>
  <c r="K184" i="13" s="1"/>
  <c r="W193" i="11"/>
  <c r="D193" i="11" s="1"/>
  <c r="K193" i="13" s="1"/>
  <c r="W178" i="11"/>
  <c r="D178" i="11" s="1"/>
  <c r="K178" i="13" s="1"/>
  <c r="D254" i="11"/>
  <c r="K254" i="13" s="1"/>
  <c r="W255" i="11"/>
  <c r="W297" i="11"/>
  <c r="D296" i="11"/>
  <c r="K296" i="13" s="1"/>
  <c r="W220" i="11"/>
  <c r="D220" i="11" s="1"/>
  <c r="K220" i="13" s="1"/>
  <c r="W248" i="11"/>
  <c r="D248" i="11" s="1"/>
  <c r="K248" i="13" s="1"/>
  <c r="W157" i="11"/>
  <c r="W227" i="11"/>
  <c r="D227" i="11" s="1"/>
  <c r="K227" i="13" s="1"/>
  <c r="W283" i="11"/>
  <c r="W241" i="11"/>
  <c r="D241" i="11" s="1"/>
  <c r="K241" i="13" s="1"/>
  <c r="W136" i="11"/>
  <c r="D136" i="11" s="1"/>
  <c r="K136" i="13" s="1"/>
  <c r="W150" i="11"/>
  <c r="D150" i="11" s="1"/>
  <c r="K150" i="13" s="1"/>
  <c r="W213" i="11"/>
  <c r="D213" i="11" s="1"/>
  <c r="K213" i="13" s="1"/>
  <c r="W269" i="11"/>
  <c r="D269" i="11" s="1"/>
  <c r="K269" i="13" s="1"/>
  <c r="W277" i="11"/>
  <c r="D277" i="11" s="1"/>
  <c r="K277" i="13" s="1"/>
  <c r="W144" i="11"/>
  <c r="D144" i="11" s="1"/>
  <c r="K144" i="13" s="1"/>
  <c r="W235" i="11"/>
  <c r="D235" i="11" s="1"/>
  <c r="K235" i="13" s="1"/>
  <c r="W130" i="11"/>
  <c r="D130" i="11" s="1"/>
  <c r="K130" i="13" s="1"/>
  <c r="Y76" i="11"/>
  <c r="Y77" i="11" s="1"/>
  <c r="Y78" i="11" s="1"/>
  <c r="Y79" i="11" s="1"/>
  <c r="Y80" i="11" s="1"/>
  <c r="Y81" i="11" s="1"/>
  <c r="Y82"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9" i="11"/>
  <c r="X70" i="11" s="1"/>
  <c r="X71" i="11" s="1"/>
  <c r="X72" i="11" s="1"/>
  <c r="X73" i="11" s="1"/>
  <c r="X74" i="11" s="1"/>
  <c r="X75" i="11" s="1"/>
  <c r="Y69" i="11"/>
  <c r="Y70" i="11" s="1"/>
  <c r="Y71" i="11" s="1"/>
  <c r="Y72" i="11" s="1"/>
  <c r="Y73" i="11" s="1"/>
  <c r="Y74" i="11" s="1"/>
  <c r="Y75" i="11" s="1"/>
  <c r="X76" i="11"/>
  <c r="X77" i="11" s="1"/>
  <c r="X78" i="11" s="1"/>
  <c r="X79" i="11" s="1"/>
  <c r="X80" i="11" s="1"/>
  <c r="X81" i="11" s="1"/>
  <c r="X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Y104" i="11"/>
  <c r="Y105" i="11" s="1"/>
  <c r="Y106" i="11" s="1"/>
  <c r="Y107" i="11" s="1"/>
  <c r="Y108" i="11" s="1"/>
  <c r="Y109" i="11" s="1"/>
  <c r="Y110" i="11" s="1"/>
  <c r="X111" i="11"/>
  <c r="X112" i="11" s="1"/>
  <c r="X113" i="11" s="1"/>
  <c r="X114" i="11" s="1"/>
  <c r="X115" i="11" s="1"/>
  <c r="X116" i="11" s="1"/>
  <c r="X117" i="11" s="1"/>
  <c r="Y111" i="11"/>
  <c r="Y112" i="11" s="1"/>
  <c r="Y113" i="11" s="1"/>
  <c r="Y114" i="11" s="1"/>
  <c r="Y115" i="11" s="1"/>
  <c r="Y116" i="11" s="1"/>
  <c r="Y117" i="11" s="1"/>
  <c r="W35" i="11"/>
  <c r="W42" i="11"/>
  <c r="W70" i="11"/>
  <c r="W77" i="11"/>
  <c r="W84" i="11"/>
  <c r="W98" i="11"/>
  <c r="Y13" i="11"/>
  <c r="Y14" i="11" s="1"/>
  <c r="Y15" i="11" s="1"/>
  <c r="Y16" i="11" s="1"/>
  <c r="Y17" i="11" s="1"/>
  <c r="Y18" i="11" s="1"/>
  <c r="Y19" i="11" s="1"/>
  <c r="X118" i="11"/>
  <c r="X119" i="11" s="1"/>
  <c r="X120" i="11" s="1"/>
  <c r="X121" i="11" s="1"/>
  <c r="X122" i="11" s="1"/>
  <c r="X123" i="11" s="1"/>
  <c r="X124" i="11" s="1"/>
  <c r="W91" i="11"/>
  <c r="W49" i="11"/>
  <c r="W28" i="11"/>
  <c r="W21" i="11"/>
  <c r="X13" i="11"/>
  <c r="X14" i="11" s="1"/>
  <c r="X15" i="11" s="1"/>
  <c r="X16" i="11" s="1"/>
  <c r="X17" i="11" s="1"/>
  <c r="X18" i="11" s="1"/>
  <c r="X19" i="11" s="1"/>
  <c r="W119" i="11"/>
  <c r="W112" i="11"/>
  <c r="W105" i="11"/>
  <c r="W56" i="11"/>
  <c r="U47" i="11" l="1"/>
  <c r="AA47" i="13" s="1"/>
  <c r="AA46" i="13"/>
  <c r="AA193" i="13"/>
  <c r="U194" i="11"/>
  <c r="AA194" i="13" s="1"/>
  <c r="AA151" i="13"/>
  <c r="U152" i="11"/>
  <c r="AA152" i="13" s="1"/>
  <c r="U11" i="11"/>
  <c r="AA10" i="13"/>
  <c r="AA228" i="13"/>
  <c r="U229" i="11"/>
  <c r="AA229" i="13" s="1"/>
  <c r="AA186" i="13"/>
  <c r="U187" i="11"/>
  <c r="AA187" i="13" s="1"/>
  <c r="AA235" i="13"/>
  <c r="U236" i="11"/>
  <c r="AA236" i="13" s="1"/>
  <c r="AA277" i="13"/>
  <c r="U278" i="11"/>
  <c r="AA278" i="13" s="1"/>
  <c r="U40" i="11"/>
  <c r="AA40" i="13" s="1"/>
  <c r="AA39" i="13"/>
  <c r="U19" i="11"/>
  <c r="AA19" i="13" s="1"/>
  <c r="AA18" i="13"/>
  <c r="U215" i="11"/>
  <c r="AA215" i="13" s="1"/>
  <c r="AA214" i="13"/>
  <c r="U103" i="11"/>
  <c r="AA103" i="13" s="1"/>
  <c r="AA102" i="13"/>
  <c r="U61" i="11"/>
  <c r="AA61" i="13" s="1"/>
  <c r="AA60" i="13"/>
  <c r="U117" i="11"/>
  <c r="AA117" i="13" s="1"/>
  <c r="AA116" i="13"/>
  <c r="U110" i="11"/>
  <c r="AA110" i="13" s="1"/>
  <c r="AA109" i="13"/>
  <c r="U54" i="11"/>
  <c r="AA54" i="13" s="1"/>
  <c r="AA53" i="13"/>
  <c r="U26" i="11"/>
  <c r="AA26" i="13" s="1"/>
  <c r="AA25" i="13"/>
  <c r="AA144" i="13"/>
  <c r="U145" i="11"/>
  <c r="AA145" i="13" s="1"/>
  <c r="U96" i="11"/>
  <c r="AA96" i="13" s="1"/>
  <c r="AA95" i="13"/>
  <c r="U82" i="11"/>
  <c r="AA82" i="13" s="1"/>
  <c r="AA81" i="13"/>
  <c r="U299" i="11"/>
  <c r="AA299" i="13" s="1"/>
  <c r="AA298" i="13"/>
  <c r="AA179" i="13"/>
  <c r="U180" i="11"/>
  <c r="AA180" i="13" s="1"/>
  <c r="U33" i="11"/>
  <c r="AA33" i="13" s="1"/>
  <c r="AA32" i="13"/>
  <c r="AA158" i="13"/>
  <c r="U159" i="11"/>
  <c r="AA159" i="13" s="1"/>
  <c r="U75" i="11"/>
  <c r="AA75" i="13" s="1"/>
  <c r="AA74" i="13"/>
  <c r="AA172" i="13"/>
  <c r="U173" i="11"/>
  <c r="AA173" i="13" s="1"/>
  <c r="AA137" i="13"/>
  <c r="U138" i="11"/>
  <c r="AA138" i="13" s="1"/>
  <c r="U124" i="11"/>
  <c r="AA124" i="13" s="1"/>
  <c r="AA123" i="13"/>
  <c r="U243" i="11"/>
  <c r="AA243" i="13" s="1"/>
  <c r="AA242" i="13"/>
  <c r="U264" i="11"/>
  <c r="AA264" i="13" s="1"/>
  <c r="AA263" i="13"/>
  <c r="AA249" i="13"/>
  <c r="U250" i="11"/>
  <c r="AA250" i="13" s="1"/>
  <c r="U89" i="11"/>
  <c r="AA89" i="13" s="1"/>
  <c r="AA88" i="13"/>
  <c r="U11" i="13"/>
  <c r="Y11" i="13" s="1"/>
  <c r="D64" i="11"/>
  <c r="K64" i="13" s="1"/>
  <c r="O30" i="13"/>
  <c r="N30" i="13"/>
  <c r="N32" i="13"/>
  <c r="O32" i="13"/>
  <c r="O31" i="13"/>
  <c r="N31" i="13"/>
  <c r="N28" i="13"/>
  <c r="O28" i="13"/>
  <c r="N29" i="13"/>
  <c r="O29" i="13"/>
  <c r="N33" i="13"/>
  <c r="O33" i="13"/>
  <c r="W200" i="11"/>
  <c r="D200" i="11" s="1"/>
  <c r="K200" i="13" s="1"/>
  <c r="W186" i="11"/>
  <c r="D186" i="11" s="1"/>
  <c r="K186" i="13" s="1"/>
  <c r="W172" i="11"/>
  <c r="D172" i="11" s="1"/>
  <c r="K172" i="13" s="1"/>
  <c r="W263" i="11"/>
  <c r="D263" i="11" s="1"/>
  <c r="K263" i="13" s="1"/>
  <c r="W179" i="11"/>
  <c r="W180" i="11" s="1"/>
  <c r="D180" i="11" s="1"/>
  <c r="K180" i="13" s="1"/>
  <c r="B45" i="11"/>
  <c r="B38" i="13"/>
  <c r="B46" i="11"/>
  <c r="B39" i="13"/>
  <c r="B42" i="11"/>
  <c r="B35" i="13"/>
  <c r="B43" i="11"/>
  <c r="B36" i="13"/>
  <c r="B44" i="11"/>
  <c r="B37" i="13"/>
  <c r="B47" i="11"/>
  <c r="B40" i="13"/>
  <c r="W221" i="11"/>
  <c r="D221" i="11" s="1"/>
  <c r="K221" i="13" s="1"/>
  <c r="W166" i="11"/>
  <c r="D166" i="11" s="1"/>
  <c r="K166" i="13" s="1"/>
  <c r="W194" i="11"/>
  <c r="D194" i="11" s="1"/>
  <c r="K194" i="13" s="1"/>
  <c r="W36" i="11"/>
  <c r="D35" i="11"/>
  <c r="K35" i="13" s="1"/>
  <c r="W120" i="11"/>
  <c r="D119" i="11"/>
  <c r="K119" i="13" s="1"/>
  <c r="W43" i="11"/>
  <c r="D42" i="11"/>
  <c r="K42" i="13" s="1"/>
  <c r="W22" i="11"/>
  <c r="D21" i="11"/>
  <c r="K21" i="13" s="1"/>
  <c r="W29" i="11"/>
  <c r="D28" i="11"/>
  <c r="K28" i="13" s="1"/>
  <c r="W284" i="11"/>
  <c r="D283" i="11"/>
  <c r="K283" i="13" s="1"/>
  <c r="W50" i="11"/>
  <c r="D49" i="11"/>
  <c r="K49" i="13" s="1"/>
  <c r="W92" i="11"/>
  <c r="D91" i="11"/>
  <c r="K91" i="13" s="1"/>
  <c r="W298" i="11"/>
  <c r="D297" i="11"/>
  <c r="K297" i="13" s="1"/>
  <c r="D255" i="11"/>
  <c r="K255" i="13" s="1"/>
  <c r="W256" i="11"/>
  <c r="W99" i="11"/>
  <c r="D98" i="11"/>
  <c r="K98" i="13" s="1"/>
  <c r="W57" i="11"/>
  <c r="W85" i="11"/>
  <c r="D84" i="11"/>
  <c r="K84" i="13" s="1"/>
  <c r="W106" i="11"/>
  <c r="D105" i="11"/>
  <c r="K105" i="13" s="1"/>
  <c r="W78" i="11"/>
  <c r="D77" i="11"/>
  <c r="K77" i="13" s="1"/>
  <c r="W113" i="11"/>
  <c r="D112" i="11"/>
  <c r="K112" i="13" s="1"/>
  <c r="W71" i="11"/>
  <c r="D70" i="11"/>
  <c r="K70" i="13" s="1"/>
  <c r="W249" i="11"/>
  <c r="D249" i="11" s="1"/>
  <c r="K249" i="13" s="1"/>
  <c r="W158" i="11"/>
  <c r="D158" i="11" s="1"/>
  <c r="K158" i="13" s="1"/>
  <c r="D157" i="11"/>
  <c r="K157" i="13" s="1"/>
  <c r="D8" i="11"/>
  <c r="K8" i="13" s="1"/>
  <c r="W137" i="11"/>
  <c r="D137" i="11" s="1"/>
  <c r="K137" i="13" s="1"/>
  <c r="W242" i="11"/>
  <c r="D242" i="11" s="1"/>
  <c r="K242" i="13" s="1"/>
  <c r="W228" i="11"/>
  <c r="D228" i="11" s="1"/>
  <c r="K228" i="13" s="1"/>
  <c r="W270" i="11"/>
  <c r="D270" i="11" s="1"/>
  <c r="K270" i="13" s="1"/>
  <c r="W214" i="11"/>
  <c r="D214" i="11" s="1"/>
  <c r="K214" i="13" s="1"/>
  <c r="W151" i="11"/>
  <c r="D151" i="11" s="1"/>
  <c r="K151" i="13" s="1"/>
  <c r="W131" i="11"/>
  <c r="D131" i="11" s="1"/>
  <c r="K131" i="13" s="1"/>
  <c r="W236" i="11"/>
  <c r="D236" i="11" s="1"/>
  <c r="K236" i="13" s="1"/>
  <c r="W145" i="11"/>
  <c r="D145" i="11" s="1"/>
  <c r="K145" i="13" s="1"/>
  <c r="W278" i="11"/>
  <c r="D278" i="11" s="1"/>
  <c r="K278" i="13" s="1"/>
  <c r="W9" i="11"/>
  <c r="Y55" i="11"/>
  <c r="Y56" i="11" s="1"/>
  <c r="Y57" i="11" s="1"/>
  <c r="Y58" i="11" s="1"/>
  <c r="Y59" i="11" s="1"/>
  <c r="Y60" i="11" s="1"/>
  <c r="Y61" i="11" s="1"/>
  <c r="W14" i="11"/>
  <c r="X9" i="11"/>
  <c r="X10" i="11" s="1"/>
  <c r="X11" i="11" s="1"/>
  <c r="X12" i="11" s="1"/>
  <c r="U12" i="11" l="1"/>
  <c r="AA12" i="13" s="1"/>
  <c r="AA11" i="13"/>
  <c r="U12" i="13"/>
  <c r="Y12" i="13" s="1"/>
  <c r="N11" i="13"/>
  <c r="D127" i="11"/>
  <c r="K127" i="13" s="1"/>
  <c r="W264" i="11"/>
  <c r="D264" i="11" s="1"/>
  <c r="K264" i="13" s="1"/>
  <c r="N39" i="13"/>
  <c r="O39" i="13"/>
  <c r="O38" i="13"/>
  <c r="N38" i="13"/>
  <c r="O40" i="13"/>
  <c r="N40" i="13"/>
  <c r="O37" i="13"/>
  <c r="N37" i="13"/>
  <c r="O36" i="13"/>
  <c r="N36" i="13"/>
  <c r="N35" i="13"/>
  <c r="O35" i="13"/>
  <c r="W173" i="11"/>
  <c r="D173" i="11" s="1"/>
  <c r="K173" i="13" s="1"/>
  <c r="W187" i="11"/>
  <c r="D187" i="11" s="1"/>
  <c r="K187" i="13" s="1"/>
  <c r="W222" i="11"/>
  <c r="D222" i="11" s="1"/>
  <c r="K222" i="13" s="1"/>
  <c r="W201" i="11"/>
  <c r="D201" i="11" s="1"/>
  <c r="K201" i="13" s="1"/>
  <c r="D179" i="11"/>
  <c r="K179" i="13" s="1"/>
  <c r="B53" i="11"/>
  <c r="B46" i="13"/>
  <c r="B52" i="11"/>
  <c r="B45" i="13"/>
  <c r="B54" i="11"/>
  <c r="B47" i="13"/>
  <c r="B50" i="11"/>
  <c r="B43" i="13"/>
  <c r="B51" i="11"/>
  <c r="B44" i="13"/>
  <c r="B49" i="11"/>
  <c r="B42" i="13"/>
  <c r="W159" i="11"/>
  <c r="D159" i="11" s="1"/>
  <c r="K159" i="13" s="1"/>
  <c r="W250" i="11"/>
  <c r="D250" i="11" s="1"/>
  <c r="K250" i="13" s="1"/>
  <c r="W100" i="11"/>
  <c r="D99" i="11"/>
  <c r="K99" i="13" s="1"/>
  <c r="W299" i="11"/>
  <c r="D299" i="11" s="1"/>
  <c r="K299" i="13" s="1"/>
  <c r="D298" i="11"/>
  <c r="K298" i="13" s="1"/>
  <c r="W51" i="11"/>
  <c r="D50" i="11"/>
  <c r="K50" i="13" s="1"/>
  <c r="D134" i="11"/>
  <c r="K134" i="13" s="1"/>
  <c r="W23" i="11"/>
  <c r="D22" i="11"/>
  <c r="K22" i="13" s="1"/>
  <c r="W72" i="11"/>
  <c r="D71" i="11"/>
  <c r="K71" i="13" s="1"/>
  <c r="W114" i="11"/>
  <c r="D113" i="11"/>
  <c r="K113" i="13" s="1"/>
  <c r="W79" i="11"/>
  <c r="D78" i="11"/>
  <c r="K78" i="13" s="1"/>
  <c r="W15" i="11"/>
  <c r="D14" i="11"/>
  <c r="K14" i="13" s="1"/>
  <c r="W107" i="11"/>
  <c r="D106" i="11"/>
  <c r="K106" i="13" s="1"/>
  <c r="W285" i="11"/>
  <c r="D285" i="11" s="1"/>
  <c r="K285" i="13" s="1"/>
  <c r="D284" i="11"/>
  <c r="K284" i="13" s="1"/>
  <c r="W44" i="11"/>
  <c r="D43" i="11"/>
  <c r="K43" i="13" s="1"/>
  <c r="W86" i="11"/>
  <c r="D85" i="11"/>
  <c r="K85" i="13" s="1"/>
  <c r="W30" i="11"/>
  <c r="D29" i="11"/>
  <c r="K29" i="13" s="1"/>
  <c r="W121" i="11"/>
  <c r="D120" i="11"/>
  <c r="K120" i="13" s="1"/>
  <c r="D56" i="11"/>
  <c r="K56" i="13" s="1"/>
  <c r="D256" i="11"/>
  <c r="K256" i="13" s="1"/>
  <c r="W257" i="11"/>
  <c r="D257" i="11" s="1"/>
  <c r="K257" i="13" s="1"/>
  <c r="W58" i="11"/>
  <c r="D57" i="11"/>
  <c r="K57" i="13" s="1"/>
  <c r="W93" i="11"/>
  <c r="D92" i="11"/>
  <c r="K92" i="13" s="1"/>
  <c r="W37" i="11"/>
  <c r="D36" i="11"/>
  <c r="K36" i="13" s="1"/>
  <c r="D9" i="11"/>
  <c r="K9" i="13" s="1"/>
  <c r="W229" i="11"/>
  <c r="D229" i="11" s="1"/>
  <c r="K229" i="13" s="1"/>
  <c r="W243" i="11"/>
  <c r="D243" i="11" s="1"/>
  <c r="K243" i="13" s="1"/>
  <c r="W138" i="11"/>
  <c r="D138" i="11" s="1"/>
  <c r="K138" i="13" s="1"/>
  <c r="W152" i="11"/>
  <c r="D152" i="11" s="1"/>
  <c r="K152" i="13" s="1"/>
  <c r="W215" i="11"/>
  <c r="D215" i="11" s="1"/>
  <c r="K215" i="13" s="1"/>
  <c r="W271" i="11"/>
  <c r="D271" i="11" s="1"/>
  <c r="K271" i="13" s="1"/>
  <c r="W10" i="11"/>
  <c r="D10" i="11" s="1"/>
  <c r="K10" i="13" s="1"/>
  <c r="T7" i="13" l="1"/>
  <c r="X7" i="13" s="1"/>
  <c r="N43" i="13"/>
  <c r="O43" i="13"/>
  <c r="O44" i="13"/>
  <c r="N44" i="13"/>
  <c r="O45" i="13"/>
  <c r="N45" i="13"/>
  <c r="O46" i="13"/>
  <c r="N46" i="13"/>
  <c r="O42" i="13"/>
  <c r="N42" i="13"/>
  <c r="O47" i="13"/>
  <c r="N47" i="13"/>
  <c r="B61" i="11"/>
  <c r="B54" i="13"/>
  <c r="B57" i="11"/>
  <c r="B50" i="13"/>
  <c r="B59" i="11"/>
  <c r="B52" i="13"/>
  <c r="B60" i="11"/>
  <c r="B53" i="13"/>
  <c r="B56" i="11"/>
  <c r="B49" i="13"/>
  <c r="B58" i="11"/>
  <c r="B51" i="13"/>
  <c r="W24" i="11"/>
  <c r="D23" i="11"/>
  <c r="K23" i="13" s="1"/>
  <c r="W52" i="11"/>
  <c r="D51" i="11"/>
  <c r="K51" i="13" s="1"/>
  <c r="W38" i="11"/>
  <c r="D37" i="11"/>
  <c r="K37" i="13" s="1"/>
  <c r="W94" i="11"/>
  <c r="D93" i="11"/>
  <c r="K93" i="13" s="1"/>
  <c r="W59" i="11"/>
  <c r="D58" i="11"/>
  <c r="K58" i="13" s="1"/>
  <c r="W108" i="11"/>
  <c r="D107" i="11"/>
  <c r="K107" i="13" s="1"/>
  <c r="W80" i="11"/>
  <c r="D79" i="11"/>
  <c r="K79" i="13" s="1"/>
  <c r="W73" i="11"/>
  <c r="D72" i="11"/>
  <c r="K72" i="13" s="1"/>
  <c r="W31" i="11"/>
  <c r="D30" i="11"/>
  <c r="K30" i="13" s="1"/>
  <c r="W115" i="11"/>
  <c r="D114" i="11"/>
  <c r="K114" i="13" s="1"/>
  <c r="W101" i="11"/>
  <c r="D100" i="11"/>
  <c r="K100" i="13" s="1"/>
  <c r="W16" i="11"/>
  <c r="D15" i="11"/>
  <c r="K15" i="13" s="1"/>
  <c r="W122" i="11"/>
  <c r="D121" i="11"/>
  <c r="K121" i="13" s="1"/>
  <c r="W87" i="11"/>
  <c r="D86" i="11"/>
  <c r="K86" i="13" s="1"/>
  <c r="W45" i="11"/>
  <c r="D44" i="11"/>
  <c r="K44" i="13" s="1"/>
  <c r="D141" i="11"/>
  <c r="K141" i="13" s="1"/>
  <c r="W11" i="11"/>
  <c r="D11" i="11" s="1"/>
  <c r="K11" i="13" s="1"/>
  <c r="T8" i="13" l="1"/>
  <c r="X8" i="13" s="1"/>
  <c r="N7" i="13"/>
  <c r="V7" i="13"/>
  <c r="Z7" i="13" s="1"/>
  <c r="B68" i="11"/>
  <c r="B65" i="11"/>
  <c r="B66" i="11"/>
  <c r="B63" i="11"/>
  <c r="B67" i="11"/>
  <c r="B64" i="11"/>
  <c r="N52" i="13"/>
  <c r="O52" i="13"/>
  <c r="O53" i="13"/>
  <c r="N53" i="13"/>
  <c r="N50" i="13"/>
  <c r="O50" i="13"/>
  <c r="N54" i="13"/>
  <c r="O54" i="13"/>
  <c r="N51" i="13"/>
  <c r="O51" i="13"/>
  <c r="N49" i="13"/>
  <c r="O49" i="13"/>
  <c r="B71" i="11"/>
  <c r="B57" i="13"/>
  <c r="B75" i="11"/>
  <c r="B61" i="13"/>
  <c r="B74" i="11"/>
  <c r="B60" i="13"/>
  <c r="B72" i="11"/>
  <c r="B58" i="13"/>
  <c r="B73" i="11"/>
  <c r="B59" i="13"/>
  <c r="B70" i="11"/>
  <c r="B56" i="13"/>
  <c r="W17" i="11"/>
  <c r="D16" i="11"/>
  <c r="K16" i="13" s="1"/>
  <c r="W109" i="11"/>
  <c r="D108" i="11"/>
  <c r="K108" i="13" s="1"/>
  <c r="D148" i="11"/>
  <c r="K148" i="13" s="1"/>
  <c r="W102" i="11"/>
  <c r="D101" i="11"/>
  <c r="K101" i="13" s="1"/>
  <c r="W60" i="11"/>
  <c r="D59" i="11"/>
  <c r="K59" i="13" s="1"/>
  <c r="W46" i="11"/>
  <c r="D45" i="11"/>
  <c r="K45" i="13" s="1"/>
  <c r="W116" i="11"/>
  <c r="D115" i="11"/>
  <c r="K115" i="13" s="1"/>
  <c r="W95" i="11"/>
  <c r="D94" i="11"/>
  <c r="K94" i="13" s="1"/>
  <c r="W88" i="11"/>
  <c r="D87" i="11"/>
  <c r="K87" i="13" s="1"/>
  <c r="W32" i="11"/>
  <c r="D31" i="11"/>
  <c r="K31" i="13" s="1"/>
  <c r="W39" i="11"/>
  <c r="D38" i="11"/>
  <c r="K38" i="13" s="1"/>
  <c r="W123" i="11"/>
  <c r="D122" i="11"/>
  <c r="K122" i="13" s="1"/>
  <c r="W74" i="11"/>
  <c r="D73" i="11"/>
  <c r="K73" i="13" s="1"/>
  <c r="W53" i="11"/>
  <c r="D52" i="11"/>
  <c r="K52" i="13" s="1"/>
  <c r="W81" i="11"/>
  <c r="D80" i="11"/>
  <c r="K80" i="13" s="1"/>
  <c r="W25" i="11"/>
  <c r="D24" i="11"/>
  <c r="K24" i="13" s="1"/>
  <c r="W12" i="11"/>
  <c r="D12" i="11" s="1"/>
  <c r="K12" i="13" s="1"/>
  <c r="V8" i="13" l="1"/>
  <c r="Z8" i="13" s="1"/>
  <c r="T9" i="13"/>
  <c r="X9" i="13" s="1"/>
  <c r="B67" i="13"/>
  <c r="O67" i="13" s="1"/>
  <c r="B63" i="13"/>
  <c r="N63" i="13" s="1"/>
  <c r="B66" i="13"/>
  <c r="B68" i="13"/>
  <c r="B64" i="13"/>
  <c r="O64" i="13" s="1"/>
  <c r="B65" i="13"/>
  <c r="O65" i="13" s="1"/>
  <c r="N58" i="13"/>
  <c r="O58" i="13"/>
  <c r="N60" i="13"/>
  <c r="O60" i="13"/>
  <c r="N56" i="13"/>
  <c r="O56" i="13"/>
  <c r="O61" i="13"/>
  <c r="N61" i="13"/>
  <c r="O59" i="13"/>
  <c r="N59" i="13"/>
  <c r="N57" i="13"/>
  <c r="O57" i="13"/>
  <c r="B81" i="11"/>
  <c r="B74" i="13"/>
  <c r="B78" i="11"/>
  <c r="B71" i="13"/>
  <c r="B77" i="11"/>
  <c r="B70" i="13"/>
  <c r="B82" i="11"/>
  <c r="B75" i="13"/>
  <c r="B79" i="11"/>
  <c r="B72" i="13"/>
  <c r="B80" i="11"/>
  <c r="B73" i="13"/>
  <c r="W40" i="11"/>
  <c r="D40" i="11" s="1"/>
  <c r="K40" i="13" s="1"/>
  <c r="D39" i="11"/>
  <c r="K39" i="13" s="1"/>
  <c r="W61" i="11"/>
  <c r="D61" i="11" s="1"/>
  <c r="K61" i="13" s="1"/>
  <c r="D60" i="11"/>
  <c r="K60" i="13" s="1"/>
  <c r="W26" i="11"/>
  <c r="D26" i="11" s="1"/>
  <c r="K26" i="13" s="1"/>
  <c r="D25" i="11"/>
  <c r="K25" i="13" s="1"/>
  <c r="W33" i="11"/>
  <c r="D33" i="11" s="1"/>
  <c r="K33" i="13" s="1"/>
  <c r="D32" i="11"/>
  <c r="K32" i="13" s="1"/>
  <c r="W103" i="11"/>
  <c r="D103" i="11" s="1"/>
  <c r="K103" i="13" s="1"/>
  <c r="D102" i="11"/>
  <c r="K102" i="13" s="1"/>
  <c r="W82" i="11"/>
  <c r="D82" i="11" s="1"/>
  <c r="K82" i="13" s="1"/>
  <c r="D81" i="11"/>
  <c r="K81" i="13" s="1"/>
  <c r="W89" i="11"/>
  <c r="D89" i="11" s="1"/>
  <c r="K89" i="13" s="1"/>
  <c r="D88" i="11"/>
  <c r="K88" i="13" s="1"/>
  <c r="D155" i="11"/>
  <c r="K155" i="13" s="1"/>
  <c r="W54" i="11"/>
  <c r="D54" i="11" s="1"/>
  <c r="K54" i="13" s="1"/>
  <c r="D53" i="11"/>
  <c r="K53" i="13" s="1"/>
  <c r="W96" i="11"/>
  <c r="D96" i="11" s="1"/>
  <c r="K96" i="13" s="1"/>
  <c r="D95" i="11"/>
  <c r="K95" i="13" s="1"/>
  <c r="W110" i="11"/>
  <c r="D110" i="11" s="1"/>
  <c r="K110" i="13" s="1"/>
  <c r="D109" i="11"/>
  <c r="K109" i="13" s="1"/>
  <c r="W124" i="11"/>
  <c r="D124" i="11" s="1"/>
  <c r="K124" i="13" s="1"/>
  <c r="D123" i="11"/>
  <c r="K123" i="13" s="1"/>
  <c r="W47" i="11"/>
  <c r="D47" i="11" s="1"/>
  <c r="K47" i="13" s="1"/>
  <c r="D46" i="11"/>
  <c r="K46" i="13" s="1"/>
  <c r="W75" i="11"/>
  <c r="D75" i="11" s="1"/>
  <c r="K75" i="13" s="1"/>
  <c r="D74" i="11"/>
  <c r="K74" i="13" s="1"/>
  <c r="W117" i="11"/>
  <c r="D117" i="11" s="1"/>
  <c r="K117" i="13" s="1"/>
  <c r="D116" i="11"/>
  <c r="K116" i="13" s="1"/>
  <c r="W18" i="11"/>
  <c r="D17" i="11"/>
  <c r="K17" i="13" s="1"/>
  <c r="N68" i="13" l="1"/>
  <c r="O68" i="13"/>
  <c r="T10" i="13"/>
  <c r="X10" i="13" s="1"/>
  <c r="V9" i="13"/>
  <c r="Z9" i="13" s="1"/>
  <c r="N67" i="13"/>
  <c r="N65" i="13"/>
  <c r="O63" i="13"/>
  <c r="N66" i="13"/>
  <c r="O66" i="13"/>
  <c r="N64" i="13"/>
  <c r="AJ68" i="13"/>
  <c r="N74" i="13"/>
  <c r="O74" i="13"/>
  <c r="N71" i="13"/>
  <c r="O71" i="13"/>
  <c r="O75" i="13"/>
  <c r="N75" i="13"/>
  <c r="N73" i="13"/>
  <c r="O73" i="13"/>
  <c r="O70" i="13"/>
  <c r="N70" i="13"/>
  <c r="O72" i="13"/>
  <c r="N72" i="13"/>
  <c r="B87" i="11"/>
  <c r="B80" i="13"/>
  <c r="B85" i="11"/>
  <c r="B78" i="13"/>
  <c r="B89" i="11"/>
  <c r="B82" i="13"/>
  <c r="B86" i="11"/>
  <c r="B79" i="13"/>
  <c r="B84" i="11"/>
  <c r="B77" i="13"/>
  <c r="B88" i="11"/>
  <c r="B81" i="13"/>
  <c r="W19" i="11"/>
  <c r="D19" i="11" s="1"/>
  <c r="K19" i="13" s="1"/>
  <c r="D18" i="11"/>
  <c r="K18" i="13" s="1"/>
  <c r="D162" i="11"/>
  <c r="K162" i="13" s="1"/>
  <c r="V10" i="13" l="1"/>
  <c r="Z10" i="13" s="1"/>
  <c r="N9" i="13"/>
  <c r="N10" i="13"/>
  <c r="T11" i="13"/>
  <c r="X11" i="13" s="1"/>
  <c r="AJ67" i="13"/>
  <c r="AJ64" i="13"/>
  <c r="AJ66" i="13"/>
  <c r="AJ63" i="13"/>
  <c r="AJ65" i="13"/>
  <c r="N79" i="13"/>
  <c r="O79" i="13"/>
  <c r="N82" i="13"/>
  <c r="O82" i="13"/>
  <c r="N77" i="13"/>
  <c r="O77" i="13"/>
  <c r="N78" i="13"/>
  <c r="O78" i="13"/>
  <c r="O80" i="13"/>
  <c r="N80" i="13"/>
  <c r="O81" i="13"/>
  <c r="N81" i="13"/>
  <c r="B93" i="11"/>
  <c r="B86" i="13"/>
  <c r="B95" i="11"/>
  <c r="B88" i="13"/>
  <c r="B92" i="11"/>
  <c r="B85" i="13"/>
  <c r="B91" i="11"/>
  <c r="B84" i="13"/>
  <c r="B96" i="11"/>
  <c r="B89" i="13"/>
  <c r="B94" i="11"/>
  <c r="B87" i="13"/>
  <c r="D169" i="11"/>
  <c r="K169" i="13" s="1"/>
  <c r="T12" i="13" l="1"/>
  <c r="X12" i="13" s="1"/>
  <c r="V11" i="13"/>
  <c r="Z11" i="13" s="1"/>
  <c r="O89" i="13"/>
  <c r="N89" i="13"/>
  <c r="O84" i="13"/>
  <c r="N84" i="13"/>
  <c r="N85" i="13"/>
  <c r="O85" i="13"/>
  <c r="O88" i="13"/>
  <c r="N88" i="13"/>
  <c r="O87" i="13"/>
  <c r="N87" i="13"/>
  <c r="N86" i="13"/>
  <c r="O86" i="13"/>
  <c r="B102" i="11"/>
  <c r="B95" i="13"/>
  <c r="B99" i="11"/>
  <c r="B92" i="13"/>
  <c r="B101" i="11"/>
  <c r="B94" i="13"/>
  <c r="B103" i="11"/>
  <c r="B96" i="13"/>
  <c r="B98" i="11"/>
  <c r="B91" i="13"/>
  <c r="B100" i="11"/>
  <c r="B93" i="13"/>
  <c r="D176" i="11"/>
  <c r="K176" i="13" s="1"/>
  <c r="V12" i="13" l="1"/>
  <c r="Z12" i="13" s="1"/>
  <c r="O91" i="13"/>
  <c r="N91" i="13"/>
  <c r="O94" i="13"/>
  <c r="N94" i="13"/>
  <c r="O96" i="13"/>
  <c r="N96" i="13"/>
  <c r="N95" i="13"/>
  <c r="O95" i="13"/>
  <c r="N92" i="13"/>
  <c r="O92" i="13"/>
  <c r="O93" i="13"/>
  <c r="N93" i="13"/>
  <c r="B106" i="11"/>
  <c r="B99" i="13"/>
  <c r="B108" i="11"/>
  <c r="B101" i="13"/>
  <c r="B109" i="11"/>
  <c r="B102" i="13"/>
  <c r="B105" i="11"/>
  <c r="B98" i="13"/>
  <c r="B107" i="11"/>
  <c r="B100" i="13"/>
  <c r="B110" i="11"/>
  <c r="B103" i="13"/>
  <c r="D183" i="11"/>
  <c r="K183" i="13" s="1"/>
  <c r="N12" i="13" l="1"/>
  <c r="N98" i="13"/>
  <c r="O98" i="13"/>
  <c r="O102" i="13"/>
  <c r="N102" i="13"/>
  <c r="N101" i="13"/>
  <c r="O101" i="13"/>
  <c r="N99" i="13"/>
  <c r="O99" i="13"/>
  <c r="O103" i="13"/>
  <c r="N103" i="13"/>
  <c r="N100" i="13"/>
  <c r="O100" i="13"/>
  <c r="B115" i="11"/>
  <c r="B108" i="13"/>
  <c r="B112" i="11"/>
  <c r="B105" i="13"/>
  <c r="B116" i="11"/>
  <c r="B109" i="13"/>
  <c r="B117" i="11"/>
  <c r="B110" i="13"/>
  <c r="B114" i="11"/>
  <c r="B107" i="13"/>
  <c r="B113" i="11"/>
  <c r="B106" i="13"/>
  <c r="D204" i="11"/>
  <c r="K204" i="13" s="1"/>
  <c r="D190" i="11"/>
  <c r="K190" i="13" s="1"/>
  <c r="N107" i="13" l="1"/>
  <c r="O107" i="13"/>
  <c r="O109" i="13"/>
  <c r="N109" i="13"/>
  <c r="O106" i="13"/>
  <c r="N106" i="13"/>
  <c r="O110" i="13"/>
  <c r="N110" i="13"/>
  <c r="N105" i="13"/>
  <c r="O105" i="13"/>
  <c r="O108" i="13"/>
  <c r="N108" i="13"/>
  <c r="B124" i="11"/>
  <c r="B117" i="13"/>
  <c r="B119" i="11"/>
  <c r="B112" i="13"/>
  <c r="B123" i="11"/>
  <c r="B116" i="13"/>
  <c r="B121" i="11"/>
  <c r="B114" i="13"/>
  <c r="B120" i="11"/>
  <c r="B113" i="13"/>
  <c r="B115" i="13"/>
  <c r="B122" i="11"/>
  <c r="D197" i="11"/>
  <c r="K197" i="13" s="1"/>
  <c r="N116" i="13" l="1"/>
  <c r="O116" i="13"/>
  <c r="O112" i="13"/>
  <c r="N112" i="13"/>
  <c r="O115" i="13"/>
  <c r="N115" i="13"/>
  <c r="N113" i="13"/>
  <c r="O113" i="13"/>
  <c r="N114" i="13"/>
  <c r="O114" i="13"/>
  <c r="O117" i="13"/>
  <c r="N117" i="13"/>
  <c r="B126" i="11"/>
  <c r="B119" i="13"/>
  <c r="B127" i="11"/>
  <c r="B120" i="13"/>
  <c r="B128" i="11"/>
  <c r="B121" i="13"/>
  <c r="B131" i="11"/>
  <c r="B124" i="13"/>
  <c r="B130" i="11"/>
  <c r="B123" i="13"/>
  <c r="B129" i="11"/>
  <c r="B122" i="13"/>
  <c r="D211" i="11"/>
  <c r="K211" i="13" s="1"/>
  <c r="N122" i="13" l="1"/>
  <c r="O122" i="13"/>
  <c r="O123" i="13"/>
  <c r="N123" i="13"/>
  <c r="N124" i="13"/>
  <c r="O124" i="13"/>
  <c r="N120" i="13"/>
  <c r="O120" i="13"/>
  <c r="O119" i="13"/>
  <c r="N119" i="13"/>
  <c r="N121" i="13"/>
  <c r="O121" i="13"/>
  <c r="B126" i="13"/>
  <c r="B133" i="11"/>
  <c r="B128" i="13"/>
  <c r="B135" i="11"/>
  <c r="B131" i="13"/>
  <c r="B138" i="11"/>
  <c r="B130" i="13"/>
  <c r="B137" i="11"/>
  <c r="B127" i="13"/>
  <c r="B134" i="11"/>
  <c r="B129" i="13"/>
  <c r="B136" i="11"/>
  <c r="D218" i="11"/>
  <c r="K218" i="13" s="1"/>
  <c r="O130" i="13" l="1"/>
  <c r="N130" i="13"/>
  <c r="O131" i="13"/>
  <c r="N131" i="13"/>
  <c r="N126" i="13"/>
  <c r="O126" i="13"/>
  <c r="N129" i="13"/>
  <c r="O129" i="13"/>
  <c r="N127" i="13"/>
  <c r="O127" i="13"/>
  <c r="O128" i="13"/>
  <c r="N128" i="13"/>
  <c r="B133" i="13"/>
  <c r="B140" i="11"/>
  <c r="B136" i="13"/>
  <c r="B143" i="11"/>
  <c r="B137" i="13"/>
  <c r="B144" i="11"/>
  <c r="B134" i="13"/>
  <c r="B141" i="11"/>
  <c r="B135" i="13"/>
  <c r="B142" i="11"/>
  <c r="B138" i="13"/>
  <c r="B145" i="11"/>
  <c r="D225" i="11"/>
  <c r="K225" i="13" s="1"/>
  <c r="N138" i="13" l="1"/>
  <c r="O138" i="13"/>
  <c r="N135" i="13"/>
  <c r="O135" i="13"/>
  <c r="N134" i="13"/>
  <c r="O134" i="13"/>
  <c r="N137" i="13"/>
  <c r="O137" i="13"/>
  <c r="N136" i="13"/>
  <c r="O136" i="13"/>
  <c r="N133" i="13"/>
  <c r="O133" i="13"/>
  <c r="B141" i="13"/>
  <c r="B148" i="11"/>
  <c r="B140" i="13"/>
  <c r="B147" i="11"/>
  <c r="B145" i="13"/>
  <c r="B152" i="11"/>
  <c r="B144" i="13"/>
  <c r="B151" i="11"/>
  <c r="B143" i="13"/>
  <c r="B150" i="11"/>
  <c r="B142" i="13"/>
  <c r="B149" i="11"/>
  <c r="D232" i="11"/>
  <c r="K232" i="13" s="1"/>
  <c r="O142" i="13" l="1"/>
  <c r="N142" i="13"/>
  <c r="O143" i="13"/>
  <c r="N143" i="13"/>
  <c r="O144" i="13"/>
  <c r="N144" i="13"/>
  <c r="N145" i="13"/>
  <c r="O145" i="13"/>
  <c r="O140" i="13"/>
  <c r="N140" i="13"/>
  <c r="N141" i="13"/>
  <c r="O141" i="13"/>
  <c r="B148" i="13"/>
  <c r="B155" i="11"/>
  <c r="B151" i="13"/>
  <c r="B158" i="11"/>
  <c r="B150" i="13"/>
  <c r="B157" i="11"/>
  <c r="B147" i="13"/>
  <c r="B154" i="11"/>
  <c r="B149" i="13"/>
  <c r="B156" i="11"/>
  <c r="B152" i="13"/>
  <c r="B159" i="11"/>
  <c r="D239" i="11"/>
  <c r="K239" i="13" s="1"/>
  <c r="O149" i="13" l="1"/>
  <c r="N149" i="13"/>
  <c r="N147" i="13"/>
  <c r="O147" i="13"/>
  <c r="N150" i="13"/>
  <c r="O150" i="13"/>
  <c r="N151" i="13"/>
  <c r="O151" i="13"/>
  <c r="N148" i="13"/>
  <c r="O148" i="13"/>
  <c r="N152" i="13"/>
  <c r="O152" i="13"/>
  <c r="B157" i="13"/>
  <c r="B164" i="11"/>
  <c r="B154" i="13"/>
  <c r="B161" i="11"/>
  <c r="B159" i="13"/>
  <c r="B166" i="11"/>
  <c r="B158" i="13"/>
  <c r="B165" i="11"/>
  <c r="B155" i="13"/>
  <c r="B162" i="11"/>
  <c r="B156" i="13"/>
  <c r="B163" i="11"/>
  <c r="D246" i="11"/>
  <c r="K246" i="13" s="1"/>
  <c r="O158" i="13" l="1"/>
  <c r="N158" i="13"/>
  <c r="O154" i="13"/>
  <c r="N154" i="13"/>
  <c r="N156" i="13"/>
  <c r="O156" i="13"/>
  <c r="N159" i="13"/>
  <c r="O159" i="13"/>
  <c r="N157" i="13"/>
  <c r="O157" i="13"/>
  <c r="N155" i="13"/>
  <c r="O155" i="13"/>
  <c r="B161" i="13"/>
  <c r="B168" i="11"/>
  <c r="B162" i="13"/>
  <c r="B169" i="11"/>
  <c r="B164" i="13"/>
  <c r="B171" i="11"/>
  <c r="B163" i="13"/>
  <c r="B170" i="11"/>
  <c r="B165" i="13"/>
  <c r="B172" i="11"/>
  <c r="B166" i="13"/>
  <c r="B173" i="11"/>
  <c r="D253" i="11"/>
  <c r="K253" i="13" s="1"/>
  <c r="N164" i="13" l="1"/>
  <c r="O164" i="13"/>
  <c r="N162" i="13"/>
  <c r="O162" i="13"/>
  <c r="N163" i="13"/>
  <c r="O163" i="13"/>
  <c r="O161" i="13"/>
  <c r="N161" i="13"/>
  <c r="O166" i="13"/>
  <c r="N166" i="13"/>
  <c r="N165" i="13"/>
  <c r="O165" i="13"/>
  <c r="B171" i="13"/>
  <c r="B178" i="11"/>
  <c r="B173" i="13"/>
  <c r="B180" i="11"/>
  <c r="B169" i="13"/>
  <c r="B176" i="11"/>
  <c r="B172" i="13"/>
  <c r="B179" i="11"/>
  <c r="B168" i="13"/>
  <c r="B175" i="11"/>
  <c r="B170" i="13"/>
  <c r="B177" i="11"/>
  <c r="D260" i="11"/>
  <c r="K260" i="13" s="1"/>
  <c r="O171" i="13" l="1"/>
  <c r="N171" i="13"/>
  <c r="N168" i="13"/>
  <c r="O168" i="13"/>
  <c r="N172" i="13"/>
  <c r="O172" i="13"/>
  <c r="N169" i="13"/>
  <c r="O169" i="13"/>
  <c r="O170" i="13"/>
  <c r="N170" i="13"/>
  <c r="O173" i="13"/>
  <c r="N173" i="13"/>
  <c r="B176" i="13"/>
  <c r="B183" i="11"/>
  <c r="B180" i="13"/>
  <c r="B187" i="11"/>
  <c r="B178" i="13"/>
  <c r="B185" i="11"/>
  <c r="B177" i="13"/>
  <c r="B184" i="11"/>
  <c r="B179" i="13"/>
  <c r="B186" i="11"/>
  <c r="B175" i="13"/>
  <c r="B182" i="11"/>
  <c r="D267" i="11"/>
  <c r="K267" i="13" s="1"/>
  <c r="O180" i="13" l="1"/>
  <c r="N180" i="13"/>
  <c r="N177" i="13"/>
  <c r="O177" i="13"/>
  <c r="N178" i="13"/>
  <c r="O178" i="13"/>
  <c r="O176" i="13"/>
  <c r="N176" i="13"/>
  <c r="O175" i="13"/>
  <c r="N175" i="13"/>
  <c r="N179" i="13"/>
  <c r="O179" i="13"/>
  <c r="B185" i="13"/>
  <c r="B192" i="11"/>
  <c r="B187" i="13"/>
  <c r="B194" i="11"/>
  <c r="B184" i="13"/>
  <c r="B191" i="11"/>
  <c r="B186" i="13"/>
  <c r="B193" i="11"/>
  <c r="B183" i="13"/>
  <c r="B190" i="11"/>
  <c r="B182" i="13"/>
  <c r="B189" i="11"/>
  <c r="D274" i="11"/>
  <c r="K274" i="13" s="1"/>
  <c r="N186" i="13" l="1"/>
  <c r="O186" i="13"/>
  <c r="O182" i="13"/>
  <c r="N182" i="13"/>
  <c r="N183" i="13"/>
  <c r="O183" i="13"/>
  <c r="O184" i="13"/>
  <c r="N184" i="13"/>
  <c r="O185" i="13"/>
  <c r="N185" i="13"/>
  <c r="N187" i="13"/>
  <c r="O187" i="13"/>
  <c r="B193" i="13"/>
  <c r="B200" i="11"/>
  <c r="B189" i="13"/>
  <c r="B196" i="11"/>
  <c r="B191" i="13"/>
  <c r="B198" i="11"/>
  <c r="B190" i="13"/>
  <c r="B197" i="11"/>
  <c r="B192" i="13"/>
  <c r="B199" i="11"/>
  <c r="B194" i="13"/>
  <c r="B201" i="11"/>
  <c r="D281" i="11"/>
  <c r="K281" i="13" s="1"/>
  <c r="N192" i="13" l="1"/>
  <c r="O192" i="13"/>
  <c r="O191" i="13"/>
  <c r="N191" i="13"/>
  <c r="N194" i="13"/>
  <c r="O194" i="13"/>
  <c r="N190" i="13"/>
  <c r="O190" i="13"/>
  <c r="N189" i="13"/>
  <c r="O189" i="13"/>
  <c r="O193" i="13"/>
  <c r="N193" i="13"/>
  <c r="B208" i="11"/>
  <c r="B207" i="11"/>
  <c r="B206" i="11"/>
  <c r="B204" i="11"/>
  <c r="B203" i="11"/>
  <c r="B205" i="11"/>
  <c r="B198" i="13"/>
  <c r="B212" i="11"/>
  <c r="B196" i="13"/>
  <c r="B210" i="11"/>
  <c r="B200" i="13"/>
  <c r="B214" i="11"/>
  <c r="B201" i="13"/>
  <c r="B215" i="11"/>
  <c r="B197" i="13"/>
  <c r="B211" i="11"/>
  <c r="B199" i="13"/>
  <c r="B213" i="11"/>
  <c r="D288" i="11"/>
  <c r="K288" i="13" s="1"/>
  <c r="B208" i="13" l="1"/>
  <c r="B207" i="13"/>
  <c r="N207" i="13" s="1"/>
  <c r="O198" i="13"/>
  <c r="N198" i="13"/>
  <c r="O199" i="13"/>
  <c r="N199" i="13"/>
  <c r="O197" i="13"/>
  <c r="N197" i="13"/>
  <c r="O201" i="13"/>
  <c r="N201" i="13"/>
  <c r="O196" i="13"/>
  <c r="N196" i="13"/>
  <c r="N200" i="13"/>
  <c r="O200" i="13"/>
  <c r="B203" i="13"/>
  <c r="B204" i="13"/>
  <c r="B205" i="13"/>
  <c r="B206" i="13"/>
  <c r="B214" i="13"/>
  <c r="B221" i="11"/>
  <c r="B215" i="13"/>
  <c r="B222" i="11"/>
  <c r="B211" i="13"/>
  <c r="B218" i="11"/>
  <c r="B212" i="13"/>
  <c r="B219" i="11"/>
  <c r="B213" i="13"/>
  <c r="B220" i="11"/>
  <c r="B210" i="13"/>
  <c r="B217" i="11"/>
  <c r="D295" i="11"/>
  <c r="K295" i="13" s="1"/>
  <c r="O208" i="13" l="1"/>
  <c r="N208" i="13"/>
  <c r="O207" i="13"/>
  <c r="O214" i="13"/>
  <c r="N214" i="13"/>
  <c r="O205" i="13"/>
  <c r="N205" i="13"/>
  <c r="N213" i="13"/>
  <c r="O213" i="13"/>
  <c r="N212" i="13"/>
  <c r="O212" i="13"/>
  <c r="O211" i="13"/>
  <c r="N211" i="13"/>
  <c r="O204" i="13"/>
  <c r="N204" i="13"/>
  <c r="N203" i="13"/>
  <c r="O203" i="13"/>
  <c r="O210" i="13"/>
  <c r="N210" i="13"/>
  <c r="O215" i="13"/>
  <c r="N215" i="13"/>
  <c r="O206" i="13"/>
  <c r="N206" i="13"/>
  <c r="B219" i="13"/>
  <c r="B226" i="11"/>
  <c r="B218" i="13"/>
  <c r="B225" i="11"/>
  <c r="B222" i="13"/>
  <c r="B229" i="11"/>
  <c r="B217" i="13"/>
  <c r="B224" i="11"/>
  <c r="B220" i="13"/>
  <c r="B227" i="11"/>
  <c r="B221" i="13"/>
  <c r="B228" i="11"/>
  <c r="AJ203" i="13" l="1"/>
  <c r="AJ205" i="13"/>
  <c r="AJ207" i="13"/>
  <c r="AJ206" i="13"/>
  <c r="AJ208" i="13"/>
  <c r="AJ204" i="13"/>
  <c r="O217" i="13"/>
  <c r="N217" i="13"/>
  <c r="N222" i="13"/>
  <c r="O222" i="13"/>
  <c r="N221" i="13"/>
  <c r="O221" i="13"/>
  <c r="O220" i="13"/>
  <c r="N220" i="13"/>
  <c r="N218" i="13"/>
  <c r="O218" i="13"/>
  <c r="O219" i="13"/>
  <c r="N219" i="13"/>
  <c r="B229" i="13"/>
  <c r="B236" i="11"/>
  <c r="B225" i="13"/>
  <c r="B232" i="11"/>
  <c r="B224" i="13"/>
  <c r="B231" i="11"/>
  <c r="B228" i="13"/>
  <c r="B235" i="11"/>
  <c r="B226" i="13"/>
  <c r="B233" i="11"/>
  <c r="B227" i="13"/>
  <c r="B234" i="11"/>
  <c r="N224" i="13" l="1"/>
  <c r="O224" i="13"/>
  <c r="N228" i="13"/>
  <c r="O228" i="13"/>
  <c r="N225" i="13"/>
  <c r="O225" i="13"/>
  <c r="N229" i="13"/>
  <c r="O229" i="13"/>
  <c r="N227" i="13"/>
  <c r="O227" i="13"/>
  <c r="N226" i="13"/>
  <c r="O226" i="13"/>
  <c r="B235" i="13"/>
  <c r="B242" i="11"/>
  <c r="B232" i="13"/>
  <c r="B239" i="11"/>
  <c r="B234" i="13"/>
  <c r="B241" i="11"/>
  <c r="B233" i="13"/>
  <c r="B240" i="11"/>
  <c r="B236" i="13"/>
  <c r="B243" i="11"/>
  <c r="B231" i="13"/>
  <c r="B238" i="11"/>
  <c r="O235" i="13" l="1"/>
  <c r="N235" i="13"/>
  <c r="N233" i="13"/>
  <c r="O233" i="13"/>
  <c r="N234" i="13"/>
  <c r="O234" i="13"/>
  <c r="O232" i="13"/>
  <c r="N232" i="13"/>
  <c r="O231" i="13"/>
  <c r="N231" i="13"/>
  <c r="O236" i="13"/>
  <c r="N236" i="13"/>
  <c r="B240" i="13"/>
  <c r="B247" i="11"/>
  <c r="B239" i="13"/>
  <c r="B246" i="11"/>
  <c r="B241" i="13"/>
  <c r="B248" i="11"/>
  <c r="B238" i="13"/>
  <c r="B245" i="11"/>
  <c r="B243" i="13"/>
  <c r="B250" i="11"/>
  <c r="B242" i="13"/>
  <c r="B249" i="11"/>
  <c r="O238" i="13" l="1"/>
  <c r="N238" i="13"/>
  <c r="N241" i="13"/>
  <c r="O241" i="13"/>
  <c r="N239" i="13"/>
  <c r="O239" i="13"/>
  <c r="O242" i="13"/>
  <c r="N242" i="13"/>
  <c r="O243" i="13"/>
  <c r="N243" i="13"/>
  <c r="N240" i="13"/>
  <c r="O240" i="13"/>
  <c r="B245" i="13"/>
  <c r="B252" i="11"/>
  <c r="B246" i="13"/>
  <c r="B253" i="11"/>
  <c r="B248" i="13"/>
  <c r="B255" i="11"/>
  <c r="B250" i="13"/>
  <c r="B257" i="11"/>
  <c r="B247" i="13"/>
  <c r="B254" i="11"/>
  <c r="B249" i="13"/>
  <c r="B256" i="11"/>
  <c r="N247" i="13" l="1"/>
  <c r="O247" i="13"/>
  <c r="N249" i="13"/>
  <c r="O249" i="13"/>
  <c r="O250" i="13"/>
  <c r="N250" i="13"/>
  <c r="O248" i="13"/>
  <c r="N248" i="13"/>
  <c r="N246" i="13"/>
  <c r="O246" i="13"/>
  <c r="N245" i="13"/>
  <c r="O245" i="13"/>
  <c r="B255" i="13"/>
  <c r="B262" i="11"/>
  <c r="B257" i="13"/>
  <c r="B264" i="11"/>
  <c r="B256" i="13"/>
  <c r="B263" i="11"/>
  <c r="B254" i="13"/>
  <c r="B261" i="11"/>
  <c r="B252" i="13"/>
  <c r="B259" i="11"/>
  <c r="B253" i="13"/>
  <c r="B260" i="11"/>
  <c r="O255" i="13" l="1"/>
  <c r="N255" i="13"/>
  <c r="O252" i="13"/>
  <c r="N252" i="13"/>
  <c r="N253" i="13"/>
  <c r="O253" i="13"/>
  <c r="N254" i="13"/>
  <c r="O254" i="13"/>
  <c r="O256" i="13"/>
  <c r="N256" i="13"/>
  <c r="O257" i="13"/>
  <c r="N257" i="13"/>
  <c r="B264" i="13"/>
  <c r="B271" i="11"/>
  <c r="B261" i="13"/>
  <c r="B268" i="11"/>
  <c r="B260" i="13"/>
  <c r="B267" i="11"/>
  <c r="B259" i="13"/>
  <c r="B266" i="11"/>
  <c r="B262" i="13"/>
  <c r="B269" i="11"/>
  <c r="B263" i="13"/>
  <c r="B270" i="11"/>
  <c r="O259" i="13" l="1"/>
  <c r="N259" i="13"/>
  <c r="O260" i="13"/>
  <c r="N260" i="13"/>
  <c r="N261" i="13"/>
  <c r="O261" i="13"/>
  <c r="N264" i="13"/>
  <c r="O264" i="13"/>
  <c r="N262" i="13"/>
  <c r="O262" i="13"/>
  <c r="O263" i="13"/>
  <c r="N263" i="13"/>
  <c r="B266" i="13"/>
  <c r="B273" i="11"/>
  <c r="B267" i="13"/>
  <c r="B274" i="11"/>
  <c r="B269" i="13"/>
  <c r="B276" i="11"/>
  <c r="B271" i="13"/>
  <c r="B278" i="11"/>
  <c r="B270" i="13"/>
  <c r="B277" i="11"/>
  <c r="B268" i="13"/>
  <c r="B275" i="11"/>
  <c r="O270" i="13" l="1"/>
  <c r="N270" i="13"/>
  <c r="N271" i="13"/>
  <c r="O271" i="13"/>
  <c r="N267" i="13"/>
  <c r="O267" i="13"/>
  <c r="O266" i="13"/>
  <c r="N266" i="13"/>
  <c r="O268" i="13"/>
  <c r="N268" i="13"/>
  <c r="O269" i="13"/>
  <c r="N269" i="13"/>
  <c r="B278" i="13"/>
  <c r="B285" i="11"/>
  <c r="B273" i="13"/>
  <c r="B280" i="11"/>
  <c r="B276" i="13"/>
  <c r="B283" i="11"/>
  <c r="B275" i="13"/>
  <c r="B282" i="11"/>
  <c r="B274" i="13"/>
  <c r="B281" i="11"/>
  <c r="B277" i="13"/>
  <c r="B284" i="11"/>
  <c r="N276" i="13" l="1"/>
  <c r="O276" i="13"/>
  <c r="O277" i="13"/>
  <c r="N277" i="13"/>
  <c r="O274" i="13"/>
  <c r="N274" i="13"/>
  <c r="O275" i="13"/>
  <c r="N275" i="13"/>
  <c r="O273" i="13"/>
  <c r="N273" i="13"/>
  <c r="O278" i="13"/>
  <c r="N278" i="13"/>
  <c r="B282" i="13"/>
  <c r="B289" i="11"/>
  <c r="B280" i="13"/>
  <c r="B287" i="11"/>
  <c r="B283" i="13"/>
  <c r="B290" i="11"/>
  <c r="B281" i="13"/>
  <c r="B288" i="11"/>
  <c r="B285" i="13"/>
  <c r="B292" i="11"/>
  <c r="B284" i="13"/>
  <c r="B291" i="11"/>
  <c r="N281" i="13" l="1"/>
  <c r="O281" i="13"/>
  <c r="N285" i="13"/>
  <c r="O285" i="13"/>
  <c r="O280" i="13"/>
  <c r="N280" i="13"/>
  <c r="O283" i="13"/>
  <c r="N283" i="13"/>
  <c r="N282" i="13"/>
  <c r="O282" i="13"/>
  <c r="O284" i="13"/>
  <c r="N284" i="13"/>
  <c r="B290" i="13"/>
  <c r="B297" i="11"/>
  <c r="B291" i="13"/>
  <c r="B298" i="11"/>
  <c r="B292" i="13"/>
  <c r="B299" i="11"/>
  <c r="B289" i="13"/>
  <c r="B296" i="11"/>
  <c r="B288" i="13"/>
  <c r="B295" i="11"/>
  <c r="B287" i="13"/>
  <c r="B294" i="11"/>
  <c r="N289" i="13" l="1"/>
  <c r="O289" i="13"/>
  <c r="N288" i="13"/>
  <c r="O288" i="13"/>
  <c r="N290" i="13"/>
  <c r="O290" i="13"/>
  <c r="O287" i="13"/>
  <c r="N287" i="13"/>
  <c r="O292" i="13"/>
  <c r="N292" i="13"/>
  <c r="N291" i="13"/>
  <c r="O291" i="13"/>
  <c r="B294" i="13"/>
  <c r="B295" i="13"/>
  <c r="B297" i="13"/>
  <c r="B299" i="13"/>
  <c r="B298" i="13"/>
  <c r="B296" i="13"/>
  <c r="O296" i="13" l="1"/>
  <c r="N296" i="13"/>
  <c r="O299" i="13"/>
  <c r="N299" i="13"/>
  <c r="N298" i="13"/>
  <c r="O298" i="13"/>
  <c r="O297" i="13"/>
  <c r="N297" i="13"/>
  <c r="N295" i="13"/>
  <c r="O295" i="13"/>
  <c r="O294" i="13"/>
  <c r="N294" i="13"/>
  <c r="Q111" i="11" l="1"/>
  <c r="R111" i="11"/>
  <c r="R112" i="11" s="1"/>
  <c r="T111" i="11"/>
  <c r="T112" i="11" s="1"/>
  <c r="T113" i="11" s="1"/>
  <c r="T114" i="11" s="1"/>
  <c r="S111" i="11"/>
  <c r="S112" i="11" s="1"/>
  <c r="S113" i="11" s="1"/>
  <c r="Q188" i="11"/>
  <c r="R188" i="11"/>
  <c r="R189" i="11" s="1"/>
  <c r="T188" i="11"/>
  <c r="T189" i="11" s="1"/>
  <c r="T190" i="11" s="1"/>
  <c r="T191" i="11" s="1"/>
  <c r="S188" i="11"/>
  <c r="S189" i="11" s="1"/>
  <c r="S190" i="11" s="1"/>
  <c r="S55" i="11"/>
  <c r="S56" i="11" s="1"/>
  <c r="S57" i="11" s="1"/>
  <c r="Q55" i="11"/>
  <c r="T55" i="11"/>
  <c r="T56" i="11" s="1"/>
  <c r="T57" i="11" s="1"/>
  <c r="T58" i="11" s="1"/>
  <c r="R55" i="11"/>
  <c r="R56" i="11" s="1"/>
  <c r="Q118" i="11"/>
  <c r="R118" i="11"/>
  <c r="R119" i="11" s="1"/>
  <c r="T118" i="11"/>
  <c r="T119" i="11" s="1"/>
  <c r="T120" i="11" s="1"/>
  <c r="T121" i="11" s="1"/>
  <c r="S118" i="11"/>
  <c r="S119" i="11" s="1"/>
  <c r="S120" i="11" s="1"/>
  <c r="R76" i="11"/>
  <c r="R77" i="11" s="1"/>
  <c r="Q76" i="11"/>
  <c r="T76" i="11"/>
  <c r="T77" i="11" s="1"/>
  <c r="T78" i="11" s="1"/>
  <c r="T79" i="11" s="1"/>
  <c r="S76" i="11"/>
  <c r="S77" i="11" s="1"/>
  <c r="S78" i="11" s="1"/>
  <c r="T90" i="11"/>
  <c r="T91" i="11" s="1"/>
  <c r="T92" i="11" s="1"/>
  <c r="T93" i="11" s="1"/>
  <c r="Q90" i="11"/>
  <c r="S90" i="11"/>
  <c r="S91" i="11" s="1"/>
  <c r="S92" i="11" s="1"/>
  <c r="R90" i="11"/>
  <c r="R91" i="11" s="1"/>
  <c r="R97" i="11"/>
  <c r="R98" i="11" s="1"/>
  <c r="Q97" i="11"/>
  <c r="S97" i="11"/>
  <c r="S98" i="11" s="1"/>
  <c r="S99" i="11" s="1"/>
  <c r="T97" i="11"/>
  <c r="T98" i="11" s="1"/>
  <c r="T99" i="11" s="1"/>
  <c r="T100" i="11" s="1"/>
  <c r="Q83" i="11"/>
  <c r="T83" i="11"/>
  <c r="T84" i="11" s="1"/>
  <c r="T85" i="11" s="1"/>
  <c r="T86" i="11" s="1"/>
  <c r="S83" i="11"/>
  <c r="S84" i="11" s="1"/>
  <c r="S85" i="11" s="1"/>
  <c r="R83" i="11"/>
  <c r="R84" i="11" s="1"/>
  <c r="Q237" i="11"/>
  <c r="T237" i="11"/>
  <c r="T238" i="11" s="1"/>
  <c r="T239" i="11" s="1"/>
  <c r="T240" i="11" s="1"/>
  <c r="S237" i="11"/>
  <c r="S238" i="11" s="1"/>
  <c r="S239" i="11" s="1"/>
  <c r="R237" i="11"/>
  <c r="R238" i="11" s="1"/>
  <c r="Q125" i="11"/>
  <c r="R125" i="11"/>
  <c r="R126" i="11" s="1"/>
  <c r="T125" i="11"/>
  <c r="T126" i="11" s="1"/>
  <c r="T127" i="11" s="1"/>
  <c r="T128" i="11" s="1"/>
  <c r="S125" i="11"/>
  <c r="S126" i="11" s="1"/>
  <c r="S127" i="11" s="1"/>
  <c r="Q251" i="11"/>
  <c r="T251" i="11"/>
  <c r="T252" i="11" s="1"/>
  <c r="T253" i="11" s="1"/>
  <c r="T254" i="11" s="1"/>
  <c r="S251" i="11"/>
  <c r="S252" i="11" s="1"/>
  <c r="S253" i="11" s="1"/>
  <c r="R251" i="11"/>
  <c r="R252" i="11" s="1"/>
  <c r="Q104" i="11"/>
  <c r="T104" i="11"/>
  <c r="T105" i="11" s="1"/>
  <c r="T106" i="11" s="1"/>
  <c r="T107" i="11" s="1"/>
  <c r="S104" i="11"/>
  <c r="S105" i="11" s="1"/>
  <c r="S106" i="11" s="1"/>
  <c r="R104" i="11"/>
  <c r="R105" i="11" s="1"/>
  <c r="Q167" i="11"/>
  <c r="T167" i="11"/>
  <c r="T168" i="11" s="1"/>
  <c r="T169" i="11" s="1"/>
  <c r="T170" i="11" s="1"/>
  <c r="S167" i="11"/>
  <c r="S168" i="11" s="1"/>
  <c r="S169" i="11" s="1"/>
  <c r="R167" i="11"/>
  <c r="R168" i="11" s="1"/>
  <c r="Q223" i="11"/>
  <c r="S223" i="11"/>
  <c r="S224" i="11" s="1"/>
  <c r="S225" i="11" s="1"/>
  <c r="T223" i="11"/>
  <c r="T224" i="11" s="1"/>
  <c r="T225" i="11" s="1"/>
  <c r="T226" i="11" s="1"/>
  <c r="R223" i="11"/>
  <c r="R224" i="11" s="1"/>
  <c r="Q244" i="11"/>
  <c r="T244" i="11"/>
  <c r="T245" i="11" s="1"/>
  <c r="T246" i="11" s="1"/>
  <c r="T247" i="11" s="1"/>
  <c r="R244" i="11"/>
  <c r="R245" i="11" s="1"/>
  <c r="S244" i="11"/>
  <c r="S245" i="11" s="1"/>
  <c r="S246" i="11" s="1"/>
  <c r="R69" i="11"/>
  <c r="R70" i="11" s="1"/>
  <c r="Q69" i="11"/>
  <c r="T69" i="11"/>
  <c r="T70" i="11" s="1"/>
  <c r="T71" i="11" s="1"/>
  <c r="T72" i="11" s="1"/>
  <c r="S69" i="11"/>
  <c r="S70" i="11" s="1"/>
  <c r="S71" i="11" s="1"/>
  <c r="Q132" i="11"/>
  <c r="S132" i="11"/>
  <c r="S133" i="11" s="1"/>
  <c r="S134" i="11" s="1"/>
  <c r="R132" i="11"/>
  <c r="R133" i="11" s="1"/>
  <c r="T132" i="11"/>
  <c r="T133" i="11" s="1"/>
  <c r="T134" i="11" s="1"/>
  <c r="T135" i="11" s="1"/>
  <c r="Q272" i="11"/>
  <c r="T272" i="11"/>
  <c r="T273" i="11" s="1"/>
  <c r="T274" i="11" s="1"/>
  <c r="T275" i="11" s="1"/>
  <c r="S272" i="11"/>
  <c r="S273" i="11" s="1"/>
  <c r="S274" i="11" s="1"/>
  <c r="R272" i="11"/>
  <c r="R273" i="11" s="1"/>
  <c r="T139" i="11"/>
  <c r="T140" i="11" s="1"/>
  <c r="T141" i="11" s="1"/>
  <c r="T142" i="11" s="1"/>
  <c r="Q139" i="11"/>
  <c r="S139" i="11"/>
  <c r="S140" i="11" s="1"/>
  <c r="S141" i="11" s="1"/>
  <c r="R139" i="11"/>
  <c r="R140" i="11" s="1"/>
  <c r="Q258" i="11"/>
  <c r="R258" i="11"/>
  <c r="R259" i="11" s="1"/>
  <c r="T258" i="11"/>
  <c r="T259" i="11" s="1"/>
  <c r="T260" i="11" s="1"/>
  <c r="T261" i="11" s="1"/>
  <c r="S258" i="11"/>
  <c r="S259" i="11" s="1"/>
  <c r="S260" i="11" s="1"/>
  <c r="Q160" i="11"/>
  <c r="T160" i="11"/>
  <c r="T161" i="11" s="1"/>
  <c r="T162" i="11" s="1"/>
  <c r="T163" i="11" s="1"/>
  <c r="R160" i="11"/>
  <c r="R161" i="11" s="1"/>
  <c r="S160" i="11"/>
  <c r="S161" i="11" s="1"/>
  <c r="S162" i="11" s="1"/>
  <c r="T48" i="11"/>
  <c r="T49" i="11" s="1"/>
  <c r="T50" i="11" s="1"/>
  <c r="T51" i="11" s="1"/>
  <c r="Q48" i="11"/>
  <c r="R48" i="11"/>
  <c r="R49" i="11" s="1"/>
  <c r="S48" i="11"/>
  <c r="S49" i="11" s="1"/>
  <c r="S50" i="11" s="1"/>
  <c r="Q279" i="11"/>
  <c r="T279" i="11"/>
  <c r="T280" i="11" s="1"/>
  <c r="T281" i="11" s="1"/>
  <c r="T282" i="11" s="1"/>
  <c r="S279" i="11"/>
  <c r="S280" i="11" s="1"/>
  <c r="S281" i="11" s="1"/>
  <c r="R279" i="11"/>
  <c r="R280" i="11" s="1"/>
  <c r="Q286" i="11"/>
  <c r="T286" i="11"/>
  <c r="T287" i="11" s="1"/>
  <c r="T288" i="11" s="1"/>
  <c r="T289" i="11" s="1"/>
  <c r="S286" i="11"/>
  <c r="S287" i="11" s="1"/>
  <c r="S288" i="11" s="1"/>
  <c r="R286" i="11"/>
  <c r="R287" i="11" s="1"/>
  <c r="Q216" i="11"/>
  <c r="T216" i="11"/>
  <c r="T217" i="11" s="1"/>
  <c r="T218" i="11" s="1"/>
  <c r="T219" i="11" s="1"/>
  <c r="S216" i="11"/>
  <c r="S217" i="11" s="1"/>
  <c r="S218" i="11" s="1"/>
  <c r="R216" i="11"/>
  <c r="R217" i="11" s="1"/>
  <c r="Q195" i="11"/>
  <c r="T195" i="11"/>
  <c r="T196" i="11" s="1"/>
  <c r="T197" i="11" s="1"/>
  <c r="T198" i="11" s="1"/>
  <c r="R195" i="11"/>
  <c r="R196" i="11" s="1"/>
  <c r="S195" i="11"/>
  <c r="S196" i="11" s="1"/>
  <c r="S197" i="11" s="1"/>
  <c r="Q146" i="11"/>
  <c r="S146" i="11"/>
  <c r="S147" i="11" s="1"/>
  <c r="S148" i="11" s="1"/>
  <c r="R146" i="11"/>
  <c r="R147" i="11" s="1"/>
  <c r="T146" i="11"/>
  <c r="T147" i="11" s="1"/>
  <c r="T148" i="11" s="1"/>
  <c r="T149" i="11" s="1"/>
  <c r="Q153" i="11"/>
  <c r="T153" i="11"/>
  <c r="T154" i="11" s="1"/>
  <c r="T155" i="11" s="1"/>
  <c r="T156" i="11" s="1"/>
  <c r="R153" i="11"/>
  <c r="R154" i="11" s="1"/>
  <c r="S153" i="11"/>
  <c r="S154" i="11" s="1"/>
  <c r="S155" i="11" s="1"/>
  <c r="T230" i="11"/>
  <c r="T231" i="11" s="1"/>
  <c r="T232" i="11" s="1"/>
  <c r="T233" i="11" s="1"/>
  <c r="Q230" i="11"/>
  <c r="S230" i="11"/>
  <c r="S231" i="11" s="1"/>
  <c r="S232" i="11" s="1"/>
  <c r="R230" i="11"/>
  <c r="R231" i="11" s="1"/>
  <c r="Q209" i="11"/>
  <c r="R209" i="11"/>
  <c r="R210" i="11" s="1"/>
  <c r="T209" i="11"/>
  <c r="T210" i="11" s="1"/>
  <c r="T211" i="11" s="1"/>
  <c r="T212" i="11" s="1"/>
  <c r="S209" i="11"/>
  <c r="S210" i="11" s="1"/>
  <c r="S211" i="11" s="1"/>
  <c r="Q265" i="11"/>
  <c r="T265" i="11"/>
  <c r="T266" i="11" s="1"/>
  <c r="T267" i="11" s="1"/>
  <c r="T268" i="11" s="1"/>
  <c r="S265" i="11"/>
  <c r="S266" i="11" s="1"/>
  <c r="S267" i="11" s="1"/>
  <c r="R265" i="11"/>
  <c r="R266" i="11" s="1"/>
  <c r="T293" i="11"/>
  <c r="T294" i="11" s="1"/>
  <c r="T295" i="11" s="1"/>
  <c r="T296" i="11" s="1"/>
  <c r="Q293" i="11"/>
  <c r="R293" i="11"/>
  <c r="R294" i="11" s="1"/>
  <c r="S293" i="11"/>
  <c r="S294" i="11" s="1"/>
  <c r="S295" i="11" s="1"/>
  <c r="Q181" i="11"/>
  <c r="T181" i="11"/>
  <c r="T182" i="11" s="1"/>
  <c r="T183" i="11" s="1"/>
  <c r="T184" i="11" s="1"/>
  <c r="S181" i="11"/>
  <c r="S182" i="11" s="1"/>
  <c r="S183" i="11" s="1"/>
  <c r="R181" i="11"/>
  <c r="R182" i="11" s="1"/>
  <c r="Q174" i="11"/>
  <c r="T175" i="11"/>
  <c r="T176" i="11" s="1"/>
  <c r="T177" i="11" s="1"/>
  <c r="S175" i="11"/>
  <c r="S176" i="11" s="1"/>
  <c r="R175" i="11"/>
  <c r="T150" i="11" l="1"/>
  <c r="T151" i="11" s="1"/>
  <c r="T152" i="11" s="1"/>
  <c r="S247" i="11"/>
  <c r="S248" i="11" s="1"/>
  <c r="S249" i="11" s="1"/>
  <c r="R57" i="11"/>
  <c r="R58" i="11" s="1"/>
  <c r="R59" i="11" s="1"/>
  <c r="R148" i="11"/>
  <c r="R149" i="11" s="1"/>
  <c r="R150" i="11" s="1"/>
  <c r="R162" i="11"/>
  <c r="R163" i="11" s="1"/>
  <c r="R164" i="11" s="1"/>
  <c r="T59" i="11"/>
  <c r="T60" i="11" s="1"/>
  <c r="T61" i="11" s="1"/>
  <c r="S149" i="11"/>
  <c r="S150" i="11" s="1"/>
  <c r="S151" i="11" s="1"/>
  <c r="T164" i="11"/>
  <c r="T165" i="11" s="1"/>
  <c r="T166" i="11" s="1"/>
  <c r="Q56" i="11"/>
  <c r="Q57" i="11" s="1"/>
  <c r="Q58" i="11" s="1"/>
  <c r="Q59" i="11" s="1"/>
  <c r="Q60" i="11" s="1"/>
  <c r="Q61" i="11" s="1"/>
  <c r="Q287" i="11"/>
  <c r="Q288" i="11" s="1"/>
  <c r="Q289" i="11" s="1"/>
  <c r="Q290" i="11" s="1"/>
  <c r="Q291" i="11" s="1"/>
  <c r="Q292" i="11" s="1"/>
  <c r="Q273" i="11"/>
  <c r="Q274" i="11" s="1"/>
  <c r="Q275" i="11" s="1"/>
  <c r="Q276" i="11" s="1"/>
  <c r="Q277" i="11" s="1"/>
  <c r="Q278" i="11" s="1"/>
  <c r="Q105" i="11"/>
  <c r="Q106" i="11" s="1"/>
  <c r="Q107" i="11" s="1"/>
  <c r="Q108" i="11" s="1"/>
  <c r="Q109" i="11" s="1"/>
  <c r="Q110" i="11" s="1"/>
  <c r="R281" i="11"/>
  <c r="R282" i="11" s="1"/>
  <c r="R283" i="11" s="1"/>
  <c r="T136" i="11"/>
  <c r="T137" i="11" s="1"/>
  <c r="T138" i="11" s="1"/>
  <c r="S79" i="11"/>
  <c r="S80" i="11" s="1"/>
  <c r="S81" i="11" s="1"/>
  <c r="R197" i="11"/>
  <c r="R198" i="11" s="1"/>
  <c r="R199" i="11" s="1"/>
  <c r="T262" i="11"/>
  <c r="T263" i="11" s="1"/>
  <c r="T264" i="11" s="1"/>
  <c r="S86" i="11"/>
  <c r="S87" i="11" s="1"/>
  <c r="S88" i="11" s="1"/>
  <c r="T199" i="11"/>
  <c r="T200" i="11" s="1"/>
  <c r="T201" i="11" s="1"/>
  <c r="S135" i="11"/>
  <c r="S136" i="11" s="1"/>
  <c r="S137" i="11" s="1"/>
  <c r="R190" i="11"/>
  <c r="R191" i="11" s="1"/>
  <c r="R192" i="11" s="1"/>
  <c r="T297" i="11"/>
  <c r="T298" i="11" s="1"/>
  <c r="T299" i="11" s="1"/>
  <c r="T234" i="11"/>
  <c r="T235" i="11" s="1"/>
  <c r="T236" i="11" s="1"/>
  <c r="Q196" i="11"/>
  <c r="Q197" i="11" s="1"/>
  <c r="Q198" i="11" s="1"/>
  <c r="Q199" i="11" s="1"/>
  <c r="Q200" i="11" s="1"/>
  <c r="Q201" i="11" s="1"/>
  <c r="Q280" i="11"/>
  <c r="Q281" i="11" s="1"/>
  <c r="Q282" i="11" s="1"/>
  <c r="Q283" i="11" s="1"/>
  <c r="Q284" i="11" s="1"/>
  <c r="Q285" i="11" s="1"/>
  <c r="Q259" i="11"/>
  <c r="Q260" i="11" s="1"/>
  <c r="Q261" i="11" s="1"/>
  <c r="Q262" i="11" s="1"/>
  <c r="Q263" i="11" s="1"/>
  <c r="Q264" i="11" s="1"/>
  <c r="Q133" i="11"/>
  <c r="Q134" i="11" s="1"/>
  <c r="Q135" i="11" s="1"/>
  <c r="Q136" i="11" s="1"/>
  <c r="Q137" i="11" s="1"/>
  <c r="Q138" i="11" s="1"/>
  <c r="Q224" i="11"/>
  <c r="Q225" i="11" s="1"/>
  <c r="Q226" i="11" s="1"/>
  <c r="Q227" i="11" s="1"/>
  <c r="Q228" i="11" s="1"/>
  <c r="Q229" i="11" s="1"/>
  <c r="Q252" i="11"/>
  <c r="Q253" i="11" s="1"/>
  <c r="Q254" i="11" s="1"/>
  <c r="Q255" i="11" s="1"/>
  <c r="Q256" i="11" s="1"/>
  <c r="Q257" i="11" s="1"/>
  <c r="Q84" i="11"/>
  <c r="Q85" i="11" s="1"/>
  <c r="Q86" i="11" s="1"/>
  <c r="Q87" i="11" s="1"/>
  <c r="Q88" i="11" s="1"/>
  <c r="Q89" i="11" s="1"/>
  <c r="R78" i="11"/>
  <c r="R79" i="11" s="1"/>
  <c r="R80" i="11" s="1"/>
  <c r="Q189" i="11"/>
  <c r="Q190" i="11" s="1"/>
  <c r="Q191" i="11" s="1"/>
  <c r="Q192" i="11" s="1"/>
  <c r="Q193" i="11" s="1"/>
  <c r="Q194" i="11" s="1"/>
  <c r="S212" i="11"/>
  <c r="S213" i="11" s="1"/>
  <c r="S214" i="11" s="1"/>
  <c r="R106" i="11"/>
  <c r="R107" i="11" s="1"/>
  <c r="R108" i="11" s="1"/>
  <c r="R246" i="11"/>
  <c r="R247" i="11" s="1"/>
  <c r="R248" i="11" s="1"/>
  <c r="T185" i="11"/>
  <c r="T186" i="11" s="1"/>
  <c r="T187" i="11" s="1"/>
  <c r="T108" i="11"/>
  <c r="T109" i="11" s="1"/>
  <c r="T110" i="11" s="1"/>
  <c r="Q210" i="11"/>
  <c r="Q211" i="11" s="1"/>
  <c r="Q212" i="11" s="1"/>
  <c r="Q213" i="11" s="1"/>
  <c r="Q214" i="11" s="1"/>
  <c r="Q215" i="11" s="1"/>
  <c r="Q245" i="11"/>
  <c r="Q246" i="11" s="1"/>
  <c r="Q247" i="11" s="1"/>
  <c r="Q248" i="11" s="1"/>
  <c r="Q249" i="11" s="1"/>
  <c r="Q250" i="11" s="1"/>
  <c r="S296" i="11"/>
  <c r="S297" i="11" s="1"/>
  <c r="S298" i="11" s="1"/>
  <c r="R253" i="11"/>
  <c r="R254" i="11" s="1"/>
  <c r="R255" i="11" s="1"/>
  <c r="T227" i="11"/>
  <c r="T228" i="11" s="1"/>
  <c r="T229" i="11" s="1"/>
  <c r="S226" i="11"/>
  <c r="S227" i="11" s="1"/>
  <c r="S228" i="11" s="1"/>
  <c r="S156" i="11"/>
  <c r="S157" i="11" s="1"/>
  <c r="S158" i="11" s="1"/>
  <c r="R218" i="11"/>
  <c r="R219" i="11" s="1"/>
  <c r="R220" i="11" s="1"/>
  <c r="S51" i="11"/>
  <c r="S52" i="11" s="1"/>
  <c r="S53" i="11" s="1"/>
  <c r="R141" i="11"/>
  <c r="R142" i="11" s="1"/>
  <c r="R143" i="11" s="1"/>
  <c r="S72" i="11"/>
  <c r="S73" i="11" s="1"/>
  <c r="S74" i="11" s="1"/>
  <c r="R169" i="11"/>
  <c r="R170" i="11" s="1"/>
  <c r="R171" i="11" s="1"/>
  <c r="S128" i="11"/>
  <c r="S129" i="11" s="1"/>
  <c r="S130" i="11" s="1"/>
  <c r="T101" i="11"/>
  <c r="T102" i="11" s="1"/>
  <c r="T103" i="11" s="1"/>
  <c r="S121" i="11"/>
  <c r="S122" i="11" s="1"/>
  <c r="S123" i="11" s="1"/>
  <c r="S114" i="11"/>
  <c r="S115" i="11" s="1"/>
  <c r="S116" i="11" s="1"/>
  <c r="S163" i="11"/>
  <c r="S164" i="11" s="1"/>
  <c r="S165" i="11" s="1"/>
  <c r="T213" i="11"/>
  <c r="T214" i="11" s="1"/>
  <c r="T215" i="11" s="1"/>
  <c r="S240" i="11"/>
  <c r="S241" i="11" s="1"/>
  <c r="S242" i="11" s="1"/>
  <c r="T248" i="11"/>
  <c r="T249" i="11" s="1"/>
  <c r="T250" i="11" s="1"/>
  <c r="Q182" i="11"/>
  <c r="Q183" i="11" s="1"/>
  <c r="Q184" i="11" s="1"/>
  <c r="Q185" i="11" s="1"/>
  <c r="Q186" i="11" s="1"/>
  <c r="Q187" i="11" s="1"/>
  <c r="T94" i="11"/>
  <c r="T95" i="11" s="1"/>
  <c r="T96" i="11" s="1"/>
  <c r="R225" i="11"/>
  <c r="R226" i="11" s="1"/>
  <c r="R227" i="11" s="1"/>
  <c r="R295" i="11"/>
  <c r="R296" i="11" s="1"/>
  <c r="R297" i="11" s="1"/>
  <c r="S254" i="11"/>
  <c r="S255" i="11" s="1"/>
  <c r="S256" i="11" s="1"/>
  <c r="Q231" i="11"/>
  <c r="Q232" i="11" s="1"/>
  <c r="Q233" i="11" s="1"/>
  <c r="Q234" i="11" s="1"/>
  <c r="Q235" i="11" s="1"/>
  <c r="Q236" i="11" s="1"/>
  <c r="T87" i="11"/>
  <c r="T88" i="11" s="1"/>
  <c r="T89" i="11" s="1"/>
  <c r="S177" i="11"/>
  <c r="S178" i="11" s="1"/>
  <c r="S179" i="11" s="1"/>
  <c r="R50" i="11"/>
  <c r="R51" i="11" s="1"/>
  <c r="R52" i="11" s="1"/>
  <c r="S142" i="11"/>
  <c r="S143" i="11" s="1"/>
  <c r="S144" i="11" s="1"/>
  <c r="T73" i="11"/>
  <c r="T74" i="11" s="1"/>
  <c r="T75" i="11" s="1"/>
  <c r="S170" i="11"/>
  <c r="S171" i="11" s="1"/>
  <c r="S172" i="11" s="1"/>
  <c r="T129" i="11"/>
  <c r="T130" i="11" s="1"/>
  <c r="T131" i="11" s="1"/>
  <c r="S100" i="11"/>
  <c r="S101" i="11" s="1"/>
  <c r="S102" i="11" s="1"/>
  <c r="T122" i="11"/>
  <c r="T123" i="11" s="1"/>
  <c r="T124" i="11" s="1"/>
  <c r="T115" i="11"/>
  <c r="T116" i="11" s="1"/>
  <c r="T117" i="11" s="1"/>
  <c r="R239" i="11"/>
  <c r="R240" i="11" s="1"/>
  <c r="R241" i="11" s="1"/>
  <c r="S107" i="11"/>
  <c r="S108" i="11" s="1"/>
  <c r="S109" i="11" s="1"/>
  <c r="R211" i="11"/>
  <c r="R212" i="11" s="1"/>
  <c r="R213" i="11" s="1"/>
  <c r="T241" i="11"/>
  <c r="T242" i="11" s="1"/>
  <c r="T243" i="11" s="1"/>
  <c r="S58" i="11"/>
  <c r="S59" i="11" s="1"/>
  <c r="S60" i="11" s="1"/>
  <c r="R232" i="11"/>
  <c r="R233" i="11" s="1"/>
  <c r="R234" i="11" s="1"/>
  <c r="S191" i="11"/>
  <c r="S192" i="11" s="1"/>
  <c r="S193" i="11" s="1"/>
  <c r="S233" i="11"/>
  <c r="S234" i="11" s="1"/>
  <c r="S235" i="11" s="1"/>
  <c r="T80" i="11"/>
  <c r="T81" i="11" s="1"/>
  <c r="T82" i="11" s="1"/>
  <c r="T283" i="11"/>
  <c r="T284" i="11" s="1"/>
  <c r="T285" i="11" s="1"/>
  <c r="Q77" i="11"/>
  <c r="Q78" i="11" s="1"/>
  <c r="Q79" i="11" s="1"/>
  <c r="Q80" i="11" s="1"/>
  <c r="Q81" i="11" s="1"/>
  <c r="Q82" i="11" s="1"/>
  <c r="R267" i="11"/>
  <c r="R268" i="11" s="1"/>
  <c r="R269" i="11" s="1"/>
  <c r="T178" i="11"/>
  <c r="T179" i="11" s="1"/>
  <c r="T180" i="11" s="1"/>
  <c r="T157" i="11"/>
  <c r="T158" i="11" s="1"/>
  <c r="T159" i="11" s="1"/>
  <c r="Q140" i="11"/>
  <c r="Q141" i="11" s="1"/>
  <c r="Q142" i="11" s="1"/>
  <c r="Q143" i="11" s="1"/>
  <c r="Q144" i="11" s="1"/>
  <c r="Q145" i="11" s="1"/>
  <c r="Q70" i="11"/>
  <c r="Q71" i="11" s="1"/>
  <c r="Q72" i="11" s="1"/>
  <c r="Q73" i="11" s="1"/>
  <c r="Q74" i="11" s="1"/>
  <c r="Q75" i="11" s="1"/>
  <c r="T171" i="11"/>
  <c r="T172" i="11" s="1"/>
  <c r="T173" i="11" s="1"/>
  <c r="R127" i="11"/>
  <c r="R128" i="11" s="1"/>
  <c r="R129" i="11" s="1"/>
  <c r="Q98" i="11"/>
  <c r="Q99" i="11" s="1"/>
  <c r="Q100" i="11" s="1"/>
  <c r="Q101" i="11" s="1"/>
  <c r="Q102" i="11" s="1"/>
  <c r="Q103" i="11" s="1"/>
  <c r="R120" i="11"/>
  <c r="R121" i="11" s="1"/>
  <c r="R122" i="11" s="1"/>
  <c r="R113" i="11"/>
  <c r="R114" i="11" s="1"/>
  <c r="R115" i="11" s="1"/>
  <c r="R183" i="11"/>
  <c r="R184" i="11" s="1"/>
  <c r="R185" i="11" s="1"/>
  <c r="R288" i="11"/>
  <c r="R289" i="11" s="1"/>
  <c r="R290" i="11" s="1"/>
  <c r="R274" i="11"/>
  <c r="R275" i="11" s="1"/>
  <c r="R276" i="11" s="1"/>
  <c r="R92" i="11"/>
  <c r="R93" i="11" s="1"/>
  <c r="R94" i="11" s="1"/>
  <c r="S184" i="11"/>
  <c r="S185" i="11" s="1"/>
  <c r="S186" i="11" s="1"/>
  <c r="S289" i="11"/>
  <c r="S290" i="11" s="1"/>
  <c r="S291" i="11" s="1"/>
  <c r="S275" i="11"/>
  <c r="S276" i="11" s="1"/>
  <c r="S277" i="11" s="1"/>
  <c r="S93" i="11"/>
  <c r="S94" i="11" s="1"/>
  <c r="S95" i="11" s="1"/>
  <c r="T290" i="11"/>
  <c r="T291" i="11" s="1"/>
  <c r="T292" i="11" s="1"/>
  <c r="T276" i="11"/>
  <c r="T277" i="11" s="1"/>
  <c r="T278" i="11" s="1"/>
  <c r="Q91" i="11"/>
  <c r="Q92" i="11" s="1"/>
  <c r="Q93" i="11" s="1"/>
  <c r="Q94" i="11" s="1"/>
  <c r="Q95" i="11" s="1"/>
  <c r="Q96" i="11" s="1"/>
  <c r="Q147" i="11"/>
  <c r="Q148" i="11" s="1"/>
  <c r="Q149" i="11" s="1"/>
  <c r="Q150" i="11" s="1"/>
  <c r="Q151" i="11" s="1"/>
  <c r="Q152" i="11" s="1"/>
  <c r="Q161" i="11"/>
  <c r="Q162" i="11" s="1"/>
  <c r="Q163" i="11" s="1"/>
  <c r="Q164" i="11" s="1"/>
  <c r="Q165" i="11" s="1"/>
  <c r="Q166" i="11" s="1"/>
  <c r="Q238" i="11"/>
  <c r="Q239" i="11" s="1"/>
  <c r="Q240" i="11" s="1"/>
  <c r="Q241" i="11" s="1"/>
  <c r="Q242" i="11" s="1"/>
  <c r="Q243" i="11" s="1"/>
  <c r="S198" i="11"/>
  <c r="S199" i="11" s="1"/>
  <c r="S200" i="11" s="1"/>
  <c r="S261" i="11"/>
  <c r="S262" i="11" s="1"/>
  <c r="S263" i="11" s="1"/>
  <c r="R85" i="11"/>
  <c r="R86" i="11" s="1"/>
  <c r="R87" i="11" s="1"/>
  <c r="S282" i="11"/>
  <c r="S283" i="11" s="1"/>
  <c r="S284" i="11" s="1"/>
  <c r="R134" i="11"/>
  <c r="R135" i="11" s="1"/>
  <c r="R136" i="11" s="1"/>
  <c r="T192" i="11"/>
  <c r="T193" i="11" s="1"/>
  <c r="T194" i="11" s="1"/>
  <c r="Q294" i="11"/>
  <c r="Q295" i="11" s="1"/>
  <c r="Q296" i="11" s="1"/>
  <c r="Q297" i="11" s="1"/>
  <c r="Q298" i="11" s="1"/>
  <c r="Q299" i="11" s="1"/>
  <c r="R260" i="11"/>
  <c r="R261" i="11" s="1"/>
  <c r="R262" i="11" s="1"/>
  <c r="T255" i="11"/>
  <c r="T256" i="11" s="1"/>
  <c r="T257" i="11" s="1"/>
  <c r="R176" i="11"/>
  <c r="R177" i="11" s="1"/>
  <c r="R178" i="11" s="1"/>
  <c r="S268" i="11"/>
  <c r="S269" i="11" s="1"/>
  <c r="S270" i="11" s="1"/>
  <c r="R155" i="11"/>
  <c r="R156" i="11" s="1"/>
  <c r="R157" i="11" s="1"/>
  <c r="S219" i="11"/>
  <c r="S220" i="11" s="1"/>
  <c r="S221" i="11" s="1"/>
  <c r="T269" i="11"/>
  <c r="T270" i="11" s="1"/>
  <c r="T271" i="11" s="1"/>
  <c r="T220" i="11"/>
  <c r="T221" i="11" s="1"/>
  <c r="T222" i="11" s="1"/>
  <c r="Q49" i="11"/>
  <c r="Q50" i="11" s="1"/>
  <c r="Q51" i="11" s="1"/>
  <c r="Q52" i="11" s="1"/>
  <c r="Q53" i="11" s="1"/>
  <c r="Q54" i="11" s="1"/>
  <c r="Q175" i="11"/>
  <c r="Q176" i="11" s="1"/>
  <c r="Q177" i="11" s="1"/>
  <c r="Q178" i="11" s="1"/>
  <c r="Q179" i="11" s="1"/>
  <c r="Q180" i="11" s="1"/>
  <c r="Q266" i="11"/>
  <c r="Q267" i="11" s="1"/>
  <c r="Q268" i="11" s="1"/>
  <c r="Q269" i="11" s="1"/>
  <c r="Q270" i="11" s="1"/>
  <c r="Q271" i="11" s="1"/>
  <c r="Q154" i="11"/>
  <c r="Q155" i="11" s="1"/>
  <c r="Q156" i="11" s="1"/>
  <c r="Q157" i="11" s="1"/>
  <c r="Q158" i="11" s="1"/>
  <c r="Q159" i="11" s="1"/>
  <c r="Q217" i="11"/>
  <c r="Q218" i="11" s="1"/>
  <c r="Q219" i="11" s="1"/>
  <c r="Q220" i="11" s="1"/>
  <c r="Q221" i="11" s="1"/>
  <c r="Q222" i="11" s="1"/>
  <c r="T52" i="11"/>
  <c r="T53" i="11" s="1"/>
  <c r="T54" i="11" s="1"/>
  <c r="T143" i="11"/>
  <c r="T144" i="11" s="1"/>
  <c r="T145" i="11" s="1"/>
  <c r="R71" i="11"/>
  <c r="R72" i="11" s="1"/>
  <c r="R73" i="11" s="1"/>
  <c r="Q168" i="11"/>
  <c r="Q169" i="11" s="1"/>
  <c r="Q170" i="11" s="1"/>
  <c r="Q171" i="11" s="1"/>
  <c r="Q172" i="11" s="1"/>
  <c r="Q173" i="11" s="1"/>
  <c r="Q126" i="11"/>
  <c r="Q127" i="11" s="1"/>
  <c r="Q128" i="11" s="1"/>
  <c r="Q129" i="11" s="1"/>
  <c r="Q130" i="11" s="1"/>
  <c r="Q131" i="11" s="1"/>
  <c r="R99" i="11"/>
  <c r="R100" i="11" s="1"/>
  <c r="R101" i="11" s="1"/>
  <c r="Q119" i="11"/>
  <c r="Q120" i="11" s="1"/>
  <c r="Q121" i="11" s="1"/>
  <c r="Q122" i="11" s="1"/>
  <c r="Q123" i="11" s="1"/>
  <c r="Q124" i="11" s="1"/>
  <c r="Q112" i="11"/>
  <c r="Q113" i="11" s="1"/>
  <c r="Q114" i="11" s="1"/>
  <c r="Q115" i="11" s="1"/>
  <c r="Q116" i="11" s="1"/>
  <c r="Q117" i="11" s="1"/>
  <c r="AJ248" i="13" l="1"/>
  <c r="AJ270" i="13"/>
  <c r="AJ193" i="13"/>
  <c r="AJ75" i="13"/>
  <c r="AJ187" i="13"/>
  <c r="AJ242" i="13"/>
  <c r="AJ158" i="13"/>
  <c r="AJ159" i="13"/>
  <c r="AJ213" i="13"/>
  <c r="AJ199" i="13"/>
  <c r="AJ186" i="13"/>
  <c r="AJ185" i="13"/>
  <c r="AJ255" i="13"/>
  <c r="AJ151" i="13"/>
  <c r="AJ262" i="13"/>
  <c r="AJ269" i="13"/>
  <c r="AJ241" i="13"/>
  <c r="AJ123" i="13"/>
  <c r="AJ201" i="13"/>
  <c r="AJ214" i="13"/>
  <c r="AJ194" i="13"/>
  <c r="AJ73" i="13"/>
  <c r="AJ122" i="13"/>
  <c r="AJ256" i="13"/>
  <c r="AJ257" i="13"/>
  <c r="AJ222" i="13"/>
  <c r="AJ124" i="13"/>
  <c r="AJ150" i="13"/>
  <c r="AJ220" i="13"/>
  <c r="AJ264" i="13"/>
  <c r="AJ271" i="13"/>
  <c r="AJ236" i="13"/>
  <c r="AJ234" i="13"/>
  <c r="AJ221" i="13"/>
  <c r="AJ263" i="13"/>
  <c r="AJ74" i="13"/>
  <c r="AJ249" i="13"/>
  <c r="AJ250" i="13"/>
  <c r="AJ157" i="13"/>
  <c r="AJ200" i="13"/>
  <c r="AJ235" i="13"/>
  <c r="AJ192" i="13"/>
  <c r="AJ152" i="13"/>
  <c r="AJ92" i="13"/>
  <c r="AJ224" i="13"/>
  <c r="AJ121" i="13"/>
  <c r="AJ49" i="13"/>
  <c r="AJ162" i="13"/>
  <c r="AJ229" i="13"/>
  <c r="AJ184" i="13"/>
  <c r="AJ85" i="13"/>
  <c r="AJ58" i="13"/>
  <c r="AJ61" i="13"/>
  <c r="AJ282" i="13"/>
  <c r="AJ240" i="13"/>
  <c r="AJ93" i="13"/>
  <c r="AJ252" i="13"/>
  <c r="AJ261" i="13"/>
  <c r="AJ265" i="13"/>
  <c r="AJ226" i="13"/>
  <c r="AJ182" i="13"/>
  <c r="AJ69" i="13"/>
  <c r="AJ285" i="13"/>
  <c r="AJ176" i="13"/>
  <c r="AJ140" i="13"/>
  <c r="AJ245" i="13"/>
  <c r="AJ233" i="13"/>
  <c r="AJ161" i="13"/>
  <c r="AJ154" i="13"/>
  <c r="AJ111" i="13"/>
  <c r="AJ175" i="13"/>
  <c r="AJ281" i="13"/>
  <c r="AJ139" i="13"/>
  <c r="AJ82" i="13"/>
  <c r="AJ210" i="13"/>
  <c r="AJ131" i="13"/>
  <c r="AJ86" i="13"/>
  <c r="AJ50" i="13"/>
  <c r="AJ295" i="13"/>
  <c r="AJ105" i="13"/>
  <c r="AJ296" i="13"/>
  <c r="AJ286" i="13"/>
  <c r="AJ76" i="13"/>
  <c r="AJ195" i="13"/>
  <c r="AJ89" i="13"/>
  <c r="AJ120" i="13"/>
  <c r="AJ223" i="13"/>
  <c r="AJ196" i="13"/>
  <c r="AJ147" i="13"/>
  <c r="AJ104" i="13"/>
  <c r="AJ133" i="13"/>
  <c r="AJ128" i="13"/>
  <c r="AJ219" i="13"/>
  <c r="AJ183" i="13"/>
  <c r="AJ156" i="13"/>
  <c r="AJ232" i="13"/>
  <c r="AJ106" i="13"/>
  <c r="AJ230" i="13"/>
  <c r="AJ247" i="13"/>
  <c r="AJ103" i="13"/>
  <c r="AJ211" i="13"/>
  <c r="AJ55" i="13"/>
  <c r="AJ145" i="13"/>
  <c r="AJ118" i="13"/>
  <c r="AJ51" i="13"/>
  <c r="AJ254" i="13"/>
  <c r="AJ84" i="13"/>
  <c r="AJ119" i="13"/>
  <c r="AJ100" i="13"/>
  <c r="AJ217" i="13"/>
  <c r="AJ244" i="13"/>
  <c r="AJ132" i="13"/>
  <c r="AJ78" i="13"/>
  <c r="AJ56" i="13"/>
  <c r="AJ48" i="13"/>
  <c r="AJ146" i="13"/>
  <c r="AJ216" i="13"/>
  <c r="AJ180" i="13"/>
  <c r="AJ190" i="13"/>
  <c r="AJ72" i="13"/>
  <c r="AJ239" i="13"/>
  <c r="AJ127" i="13"/>
  <c r="AJ209" i="13"/>
  <c r="AJ258" i="13"/>
  <c r="AJ138" i="13"/>
  <c r="AJ166" i="13"/>
  <c r="AJ287" i="13"/>
  <c r="AJ79" i="13"/>
  <c r="AJ259" i="13"/>
  <c r="AJ260" i="13"/>
  <c r="AJ278" i="13"/>
  <c r="AJ91" i="13"/>
  <c r="AJ177" i="13"/>
  <c r="AJ238" i="13"/>
  <c r="AJ188" i="13"/>
  <c r="AJ163" i="13"/>
  <c r="AJ246" i="13"/>
  <c r="AJ71" i="13"/>
  <c r="AJ288" i="13"/>
  <c r="AJ268" i="13"/>
  <c r="AJ231" i="13"/>
  <c r="AJ212" i="13"/>
  <c r="AJ110" i="13"/>
  <c r="AJ191" i="13"/>
  <c r="AJ70" i="13"/>
  <c r="AJ98" i="13"/>
  <c r="AJ293" i="13"/>
  <c r="AJ197" i="13"/>
  <c r="AJ125" i="13"/>
  <c r="AJ153" i="13"/>
  <c r="AJ218" i="13"/>
  <c r="AJ292" i="13"/>
  <c r="AJ126" i="13"/>
  <c r="AJ114" i="13"/>
  <c r="AJ225" i="13"/>
  <c r="AJ107" i="13"/>
  <c r="AJ279" i="13"/>
  <c r="AJ198" i="13"/>
  <c r="AJ280" i="13"/>
  <c r="AJ148" i="13"/>
  <c r="R158" i="11"/>
  <c r="R159" i="11" s="1"/>
  <c r="R116" i="11"/>
  <c r="R117" i="11" s="1"/>
  <c r="S292" i="11"/>
  <c r="R123" i="11"/>
  <c r="R124" i="11" s="1"/>
  <c r="S124" i="11"/>
  <c r="R137" i="11"/>
  <c r="R138" i="11" s="1"/>
  <c r="S257" i="11"/>
  <c r="S54" i="11"/>
  <c r="S299" i="11"/>
  <c r="R109" i="11"/>
  <c r="R110" i="11" s="1"/>
  <c r="S243" i="11"/>
  <c r="R221" i="11"/>
  <c r="R222" i="11" s="1"/>
  <c r="S145" i="11"/>
  <c r="R179" i="11"/>
  <c r="R180" i="11" s="1"/>
  <c r="S285" i="11"/>
  <c r="R130" i="11"/>
  <c r="R131" i="11" s="1"/>
  <c r="R270" i="11"/>
  <c r="R271" i="11" s="1"/>
  <c r="R298" i="11"/>
  <c r="R299" i="11" s="1"/>
  <c r="S82" i="11"/>
  <c r="R214" i="11"/>
  <c r="R215" i="11" s="1"/>
  <c r="R53" i="11"/>
  <c r="R54" i="11" s="1"/>
  <c r="S131" i="11"/>
  <c r="S159" i="11"/>
  <c r="R60" i="11"/>
  <c r="R61" i="11" s="1"/>
  <c r="S194" i="11"/>
  <c r="R228" i="11"/>
  <c r="R229" i="11" s="1"/>
  <c r="R172" i="11"/>
  <c r="R173" i="11" s="1"/>
  <c r="S229" i="11"/>
  <c r="R81" i="11"/>
  <c r="R82" i="11" s="1"/>
  <c r="R263" i="11"/>
  <c r="R264" i="11" s="1"/>
  <c r="R277" i="11"/>
  <c r="R278" i="11" s="1"/>
  <c r="S110" i="11"/>
  <c r="S180" i="11"/>
  <c r="S250" i="11"/>
  <c r="R95" i="11"/>
  <c r="R96" i="11" s="1"/>
  <c r="S152" i="11"/>
  <c r="R102" i="11"/>
  <c r="R103" i="11" s="1"/>
  <c r="R88" i="11"/>
  <c r="R89" i="11" s="1"/>
  <c r="R291" i="11"/>
  <c r="R292" i="11" s="1"/>
  <c r="R235" i="11"/>
  <c r="R236" i="11" s="1"/>
  <c r="R242" i="11"/>
  <c r="R243" i="11" s="1"/>
  <c r="S103" i="11"/>
  <c r="S166" i="11"/>
  <c r="R284" i="11"/>
  <c r="R285" i="11" s="1"/>
  <c r="R256" i="11"/>
  <c r="R257" i="11" s="1"/>
  <c r="R165" i="11"/>
  <c r="R166" i="11" s="1"/>
  <c r="S173" i="11"/>
  <c r="R74" i="11"/>
  <c r="R75" i="11" s="1"/>
  <c r="S271" i="11"/>
  <c r="S201" i="11"/>
  <c r="S236" i="11"/>
  <c r="R151" i="11"/>
  <c r="R152" i="11" s="1"/>
  <c r="R193" i="11"/>
  <c r="R194" i="11" s="1"/>
  <c r="R200" i="11"/>
  <c r="R201" i="11" s="1"/>
  <c r="S187" i="11"/>
  <c r="S215" i="11"/>
  <c r="S138" i="11"/>
  <c r="S222" i="11"/>
  <c r="S96" i="11"/>
  <c r="S61" i="11"/>
  <c r="S75" i="11"/>
  <c r="S264" i="11"/>
  <c r="S278" i="11"/>
  <c r="R186" i="11"/>
  <c r="R187" i="11" s="1"/>
  <c r="S117" i="11"/>
  <c r="R144" i="11"/>
  <c r="R145" i="11" s="1"/>
  <c r="R249" i="11"/>
  <c r="R250" i="11" s="1"/>
  <c r="S89" i="11"/>
  <c r="AJ266" i="13" l="1"/>
  <c r="AJ169" i="13"/>
  <c r="AJ294" i="13"/>
  <c r="AJ142" i="13"/>
  <c r="AJ135" i="13"/>
  <c r="AJ113" i="13"/>
  <c r="AJ243" i="13"/>
  <c r="AJ97" i="13"/>
  <c r="AJ267" i="13"/>
  <c r="AJ275" i="13"/>
  <c r="AJ189" i="13"/>
  <c r="AJ274" i="13"/>
  <c r="AJ99" i="13"/>
  <c r="AJ83" i="13"/>
  <c r="AJ57" i="13"/>
  <c r="AJ170" i="13"/>
  <c r="AJ117" i="13"/>
  <c r="AJ160" i="13"/>
  <c r="AJ134" i="13"/>
  <c r="AJ272" i="13"/>
  <c r="AJ96" i="13"/>
  <c r="AJ215" i="13"/>
  <c r="AJ273" i="13"/>
  <c r="AJ173" i="13"/>
  <c r="AJ299" i="13"/>
  <c r="AJ112" i="13"/>
  <c r="AJ149" i="13"/>
  <c r="AJ289" i="13"/>
  <c r="AJ237" i="13"/>
  <c r="AJ253" i="13"/>
  <c r="AJ251" i="13"/>
  <c r="AJ90" i="13"/>
  <c r="AJ168" i="13"/>
  <c r="AJ155" i="13"/>
  <c r="AJ77" i="13"/>
  <c r="AJ54" i="13"/>
  <c r="AJ141" i="13"/>
  <c r="AJ181" i="13"/>
  <c r="AJ167" i="13"/>
  <c r="AJ174" i="13"/>
  <c r="AJ171" i="13"/>
  <c r="AJ277" i="13"/>
  <c r="AJ137" i="13"/>
  <c r="AJ94" i="13"/>
  <c r="AJ87" i="13"/>
  <c r="AJ59" i="13"/>
  <c r="AJ60" i="13"/>
  <c r="AJ95" i="13"/>
  <c r="AJ108" i="13"/>
  <c r="AJ80" i="13"/>
  <c r="AJ130" i="13"/>
  <c r="AJ144" i="13"/>
  <c r="AJ165" i="13"/>
  <c r="AJ179" i="13"/>
  <c r="AJ81" i="13"/>
  <c r="AJ298" i="13"/>
  <c r="AJ116" i="13"/>
  <c r="AJ172" i="13"/>
  <c r="AJ109" i="13"/>
  <c r="AJ52" i="13"/>
  <c r="AJ297" i="13"/>
  <c r="AJ129" i="13"/>
  <c r="AJ276" i="13" l="1"/>
  <c r="AJ88" i="13"/>
  <c r="AJ228" i="13"/>
  <c r="AJ53" i="13"/>
  <c r="AJ178" i="13"/>
  <c r="AJ143" i="13"/>
  <c r="AJ284" i="13"/>
  <c r="AJ102" i="13"/>
  <c r="AJ291" i="13"/>
  <c r="AJ101" i="13"/>
  <c r="AJ290" i="13"/>
  <c r="AJ115" i="13"/>
  <c r="AJ283" i="13"/>
  <c r="AJ227" i="13"/>
  <c r="AJ164" i="13"/>
  <c r="AJ136" i="13"/>
  <c r="S20" i="11"/>
  <c r="S21" i="11" s="1"/>
  <c r="S22" i="11" s="1"/>
  <c r="Q20" i="11"/>
  <c r="T20" i="11"/>
  <c r="T21" i="11" s="1"/>
  <c r="T22" i="11" s="1"/>
  <c r="T23" i="11" s="1"/>
  <c r="R20" i="11"/>
  <c r="R21" i="11" s="1"/>
  <c r="T34" i="11"/>
  <c r="T35" i="11" s="1"/>
  <c r="T36" i="11" s="1"/>
  <c r="T37" i="11" s="1"/>
  <c r="Q34" i="11"/>
  <c r="S34" i="11"/>
  <c r="S35" i="11" s="1"/>
  <c r="S36" i="11" s="1"/>
  <c r="R34" i="11"/>
  <c r="R35" i="11" s="1"/>
  <c r="T27" i="11"/>
  <c r="T28" i="11" s="1"/>
  <c r="T29" i="11" s="1"/>
  <c r="T30" i="11" s="1"/>
  <c r="Q27" i="11"/>
  <c r="R27" i="11"/>
  <c r="R28" i="11" s="1"/>
  <c r="S27" i="11"/>
  <c r="S28" i="11" s="1"/>
  <c r="S29" i="11" s="1"/>
  <c r="S6" i="11"/>
  <c r="S7" i="11" s="1"/>
  <c r="S8" i="11" s="1"/>
  <c r="T6" i="11"/>
  <c r="T7" i="11" s="1"/>
  <c r="T8" i="11" s="1"/>
  <c r="T9" i="11" s="1"/>
  <c r="R6" i="11"/>
  <c r="R7" i="11" s="1"/>
  <c r="T41" i="11"/>
  <c r="T42" i="11" s="1"/>
  <c r="T43" i="11" s="1"/>
  <c r="T44" i="11" s="1"/>
  <c r="Q41" i="11"/>
  <c r="R41" i="11"/>
  <c r="R42" i="11" s="1"/>
  <c r="S41" i="11"/>
  <c r="S42" i="11" s="1"/>
  <c r="S43" i="11" s="1"/>
  <c r="S13" i="11"/>
  <c r="S14" i="11" s="1"/>
  <c r="S15" i="11" s="1"/>
  <c r="Q13" i="11"/>
  <c r="T13" i="11"/>
  <c r="T14" i="11" s="1"/>
  <c r="T15" i="11" s="1"/>
  <c r="T16" i="11" s="1"/>
  <c r="R13" i="11"/>
  <c r="R14" i="11" s="1"/>
  <c r="S30" i="11" l="1"/>
  <c r="S31" i="11" s="1"/>
  <c r="S32" i="11" s="1"/>
  <c r="Q28" i="11"/>
  <c r="Q29" i="11" s="1"/>
  <c r="Q30" i="11" s="1"/>
  <c r="Q31" i="11" s="1"/>
  <c r="Q32" i="11" s="1"/>
  <c r="Q33" i="11" s="1"/>
  <c r="T38" i="11"/>
  <c r="T39" i="11" s="1"/>
  <c r="T40" i="11" s="1"/>
  <c r="Q42" i="11"/>
  <c r="Q43" i="11" s="1"/>
  <c r="Q44" i="11" s="1"/>
  <c r="Q45" i="11" s="1"/>
  <c r="Q46" i="11" s="1"/>
  <c r="Q47" i="11" s="1"/>
  <c r="T45" i="11"/>
  <c r="T46" i="11" s="1"/>
  <c r="T47" i="11" s="1"/>
  <c r="S37" i="11"/>
  <c r="S38" i="11" s="1"/>
  <c r="S39" i="11" s="1"/>
  <c r="S44" i="11"/>
  <c r="S45" i="11" s="1"/>
  <c r="S46" i="11" s="1"/>
  <c r="R15" i="11"/>
  <c r="R16" i="11" s="1"/>
  <c r="R17" i="11" s="1"/>
  <c r="R8" i="11"/>
  <c r="R9" i="11" s="1"/>
  <c r="R10" i="11" s="1"/>
  <c r="R22" i="11"/>
  <c r="R23" i="11" s="1"/>
  <c r="R24" i="11" s="1"/>
  <c r="T31" i="11"/>
  <c r="T32" i="11" s="1"/>
  <c r="T33" i="11" s="1"/>
  <c r="R43" i="11"/>
  <c r="R44" i="11" s="1"/>
  <c r="R45" i="11" s="1"/>
  <c r="T10" i="11"/>
  <c r="T11" i="11" s="1"/>
  <c r="T12" i="11" s="1"/>
  <c r="T24" i="11"/>
  <c r="T25" i="11" s="1"/>
  <c r="T26" i="11" s="1"/>
  <c r="R29" i="11"/>
  <c r="R30" i="11" s="1"/>
  <c r="R31" i="11" s="1"/>
  <c r="Q14" i="11"/>
  <c r="Q15" i="11" s="1"/>
  <c r="Q16" i="11" s="1"/>
  <c r="Q17" i="11" s="1"/>
  <c r="Q18" i="11" s="1"/>
  <c r="Q19" i="11" s="1"/>
  <c r="Q7" i="11"/>
  <c r="Q8" i="11" s="1"/>
  <c r="Q9" i="11" s="1"/>
  <c r="Q10" i="11" s="1"/>
  <c r="Q11" i="11" s="1"/>
  <c r="Q12" i="11" s="1"/>
  <c r="Q21" i="11"/>
  <c r="Q22" i="11" s="1"/>
  <c r="Q23" i="11" s="1"/>
  <c r="Q24" i="11" s="1"/>
  <c r="Q25" i="11" s="1"/>
  <c r="Q26" i="11" s="1"/>
  <c r="R36" i="11"/>
  <c r="R37" i="11" s="1"/>
  <c r="R38" i="11" s="1"/>
  <c r="Q35" i="11"/>
  <c r="Q36" i="11" s="1"/>
  <c r="Q37" i="11" s="1"/>
  <c r="Q38" i="11" s="1"/>
  <c r="Q39" i="11" s="1"/>
  <c r="Q40" i="11" s="1"/>
  <c r="T17" i="11"/>
  <c r="T18" i="11" s="1"/>
  <c r="T19" i="11" s="1"/>
  <c r="S16" i="11"/>
  <c r="S17" i="11" s="1"/>
  <c r="S18" i="11" s="1"/>
  <c r="S9" i="11"/>
  <c r="S10" i="11" s="1"/>
  <c r="S11" i="11" s="1"/>
  <c r="S23" i="11"/>
  <c r="S24" i="11" s="1"/>
  <c r="S25" i="11" s="1"/>
  <c r="AJ24" i="13" l="1"/>
  <c r="AJ25" i="13"/>
  <c r="AJ11" i="13"/>
  <c r="AJ40" i="13"/>
  <c r="AJ38" i="13"/>
  <c r="AJ18" i="13"/>
  <c r="AJ12" i="13"/>
  <c r="AJ10" i="13"/>
  <c r="AJ17" i="13"/>
  <c r="AJ36" i="13"/>
  <c r="AJ21" i="13"/>
  <c r="AJ41" i="13"/>
  <c r="AJ34" i="13"/>
  <c r="AJ22" i="13"/>
  <c r="AJ43" i="13"/>
  <c r="S12" i="11"/>
  <c r="R25" i="11"/>
  <c r="R26" i="11" s="1"/>
  <c r="R11" i="11"/>
  <c r="R12" i="11" s="1"/>
  <c r="R46" i="11"/>
  <c r="R47" i="11" s="1"/>
  <c r="R18" i="11"/>
  <c r="R19" i="11" s="1"/>
  <c r="S26" i="11"/>
  <c r="S19" i="11"/>
  <c r="R32" i="11"/>
  <c r="R33" i="11" s="1"/>
  <c r="S47" i="11"/>
  <c r="S40" i="11"/>
  <c r="R39" i="11"/>
  <c r="R40" i="11" s="1"/>
  <c r="S33" i="11"/>
  <c r="AJ27" i="13" l="1"/>
  <c r="AJ7" i="13"/>
  <c r="AJ20" i="13"/>
  <c r="AJ8" i="13"/>
  <c r="AJ19" i="13"/>
  <c r="AJ33" i="13"/>
  <c r="AJ16" i="13"/>
  <c r="AJ14" i="13"/>
  <c r="AJ13" i="13"/>
  <c r="AJ15" i="13"/>
  <c r="AJ26" i="13"/>
  <c r="AJ9" i="13"/>
  <c r="AJ30" i="13"/>
  <c r="AJ23" i="13"/>
  <c r="AJ44" i="13"/>
  <c r="AJ37" i="13"/>
  <c r="AJ42" i="13"/>
  <c r="AJ35" i="13"/>
  <c r="AJ6" i="13"/>
  <c r="AJ29" i="13"/>
  <c r="AJ47" i="13"/>
  <c r="AJ28" i="13"/>
  <c r="AJ45" i="13"/>
  <c r="AJ39" i="13" l="1"/>
  <c r="AJ31" i="13"/>
  <c r="AJ32" i="13"/>
  <c r="AJ46" i="13"/>
  <c r="J189" i="11" l="1"/>
  <c r="J192" i="11"/>
  <c r="J194" i="11"/>
  <c r="J193" i="11"/>
  <c r="J191" i="11"/>
  <c r="J188" i="11"/>
  <c r="J190" i="11"/>
  <c r="J171" i="11"/>
  <c r="J167" i="11"/>
  <c r="J168" i="11"/>
  <c r="J169" i="11"/>
  <c r="J170" i="11"/>
  <c r="J173" i="11"/>
  <c r="J172" i="11"/>
  <c r="J164" i="11"/>
  <c r="J162" i="11"/>
  <c r="J163" i="11"/>
  <c r="J165" i="11"/>
  <c r="J160" i="11"/>
  <c r="J161" i="11"/>
  <c r="J166" i="11"/>
  <c r="J121" i="11"/>
  <c r="J124" i="11"/>
  <c r="J123" i="11"/>
  <c r="J122" i="11"/>
  <c r="J120" i="11"/>
  <c r="J118" i="11"/>
  <c r="J119" i="11"/>
  <c r="J155" i="11"/>
  <c r="J159" i="11"/>
  <c r="J154" i="11"/>
  <c r="J158" i="11"/>
  <c r="J156" i="11"/>
  <c r="J153" i="11"/>
  <c r="J157" i="11"/>
  <c r="J186" i="11"/>
  <c r="J187" i="11"/>
  <c r="J181" i="11"/>
  <c r="J183" i="11"/>
  <c r="J185" i="11"/>
  <c r="J182" i="11"/>
  <c r="J184" i="11"/>
  <c r="J204" i="11"/>
  <c r="J206" i="11"/>
  <c r="J207" i="11"/>
  <c r="J205" i="11"/>
  <c r="J203" i="11"/>
  <c r="J202" i="11"/>
  <c r="J208" i="11"/>
  <c r="L202" i="11" l="1"/>
  <c r="K202" i="11"/>
  <c r="L186" i="11"/>
  <c r="K186" i="11"/>
  <c r="K123" i="11"/>
  <c r="L123" i="11"/>
  <c r="K170" i="11"/>
  <c r="L170" i="11"/>
  <c r="K169" i="11"/>
  <c r="L169" i="11"/>
  <c r="L205" i="11"/>
  <c r="K205" i="11"/>
  <c r="K153" i="11"/>
  <c r="L153" i="11"/>
  <c r="K121" i="11"/>
  <c r="L121" i="11"/>
  <c r="K168" i="11"/>
  <c r="L168" i="11"/>
  <c r="L124" i="11"/>
  <c r="K124" i="11"/>
  <c r="K207" i="11"/>
  <c r="L207" i="11"/>
  <c r="L156" i="11"/>
  <c r="K156" i="11"/>
  <c r="K166" i="11"/>
  <c r="L166" i="11"/>
  <c r="K167" i="11"/>
  <c r="L167" i="11"/>
  <c r="L206" i="11"/>
  <c r="K206" i="11"/>
  <c r="K158" i="11"/>
  <c r="L158" i="11"/>
  <c r="L161" i="11"/>
  <c r="K161" i="11"/>
  <c r="L171" i="11"/>
  <c r="K171" i="11"/>
  <c r="K203" i="11"/>
  <c r="L203" i="11"/>
  <c r="L204" i="11"/>
  <c r="K204" i="11"/>
  <c r="K154" i="11"/>
  <c r="L154" i="11"/>
  <c r="K160" i="11"/>
  <c r="L160" i="11"/>
  <c r="L190" i="11"/>
  <c r="K190" i="11"/>
  <c r="L184" i="11"/>
  <c r="K184" i="11"/>
  <c r="K159" i="11"/>
  <c r="L159" i="11"/>
  <c r="L165" i="11"/>
  <c r="K165" i="11"/>
  <c r="K188" i="11"/>
  <c r="L188" i="11"/>
  <c r="K157" i="11"/>
  <c r="L157" i="11"/>
  <c r="K182" i="11"/>
  <c r="L182" i="11"/>
  <c r="K155" i="11"/>
  <c r="L155" i="11"/>
  <c r="K163" i="11"/>
  <c r="L163" i="11"/>
  <c r="L191" i="11"/>
  <c r="K191" i="11"/>
  <c r="K185" i="11"/>
  <c r="L185" i="11"/>
  <c r="L119" i="11"/>
  <c r="K119" i="11"/>
  <c r="K162" i="11"/>
  <c r="L162" i="11"/>
  <c r="L193" i="11"/>
  <c r="K193" i="11"/>
  <c r="K183" i="11"/>
  <c r="L183" i="11"/>
  <c r="L118" i="11"/>
  <c r="K118" i="11"/>
  <c r="K164" i="11"/>
  <c r="L164" i="11"/>
  <c r="L194" i="11"/>
  <c r="K194" i="11"/>
  <c r="L181" i="11"/>
  <c r="K181" i="11"/>
  <c r="L120" i="11"/>
  <c r="K120" i="11"/>
  <c r="K172" i="11"/>
  <c r="L172" i="11"/>
  <c r="K192" i="11"/>
  <c r="L192" i="11"/>
  <c r="L208" i="11"/>
  <c r="K208" i="11"/>
  <c r="L187" i="11"/>
  <c r="K187" i="11"/>
  <c r="K122" i="11"/>
  <c r="L122" i="11"/>
  <c r="K173" i="11"/>
  <c r="L173" i="11"/>
  <c r="K189" i="11"/>
  <c r="L189" i="11"/>
  <c r="R187" i="13" l="1"/>
  <c r="R181" i="13"/>
  <c r="R182" i="13"/>
  <c r="R183" i="13"/>
  <c r="R185" i="13"/>
  <c r="R184" i="13"/>
  <c r="R186" i="13"/>
  <c r="R153" i="13"/>
  <c r="R154" i="13"/>
  <c r="R155" i="13"/>
  <c r="R156" i="13"/>
  <c r="R157" i="13"/>
  <c r="R158" i="13"/>
  <c r="R159" i="13"/>
  <c r="R167" i="13"/>
  <c r="R168" i="13"/>
  <c r="R169" i="13"/>
  <c r="R170" i="13"/>
  <c r="R173" i="13"/>
  <c r="R171" i="13"/>
  <c r="R172" i="13"/>
  <c r="R188" i="13"/>
  <c r="R189" i="13"/>
  <c r="R190" i="13"/>
  <c r="R191" i="13"/>
  <c r="R192" i="13"/>
  <c r="R193" i="13"/>
  <c r="R194" i="13"/>
  <c r="R118" i="13"/>
  <c r="R119" i="13"/>
  <c r="R120" i="13"/>
  <c r="R121" i="13"/>
  <c r="R122" i="13"/>
  <c r="R123" i="13"/>
  <c r="R124" i="13"/>
  <c r="R163" i="13"/>
  <c r="R164" i="13"/>
  <c r="R165" i="13"/>
  <c r="R166" i="13"/>
  <c r="R160" i="13"/>
  <c r="R161" i="13"/>
  <c r="R162" i="13"/>
  <c r="J43" i="11" l="1"/>
  <c r="J44" i="11"/>
  <c r="J45" i="11"/>
  <c r="J46" i="11"/>
  <c r="J47" i="11"/>
  <c r="J41" i="11"/>
  <c r="J42" i="11"/>
  <c r="J223" i="11"/>
  <c r="J224" i="11"/>
  <c r="J225" i="11"/>
  <c r="J226" i="11"/>
  <c r="J227" i="11"/>
  <c r="J228" i="11"/>
  <c r="J229" i="11"/>
  <c r="J132" i="11"/>
  <c r="J133" i="11"/>
  <c r="J134" i="11"/>
  <c r="J135" i="11"/>
  <c r="J136" i="11"/>
  <c r="J138" i="11"/>
  <c r="J137" i="11"/>
  <c r="J55" i="11"/>
  <c r="J56" i="11"/>
  <c r="J57" i="11"/>
  <c r="J58" i="11"/>
  <c r="J59" i="11"/>
  <c r="J60" i="11"/>
  <c r="J61" i="11"/>
  <c r="J247" i="11"/>
  <c r="J248" i="11"/>
  <c r="J249" i="11"/>
  <c r="J250" i="11"/>
  <c r="J245" i="11"/>
  <c r="J244" i="11"/>
  <c r="J246" i="11"/>
  <c r="J34" i="11"/>
  <c r="J35" i="11"/>
  <c r="J36" i="11"/>
  <c r="J37" i="11"/>
  <c r="J38" i="11"/>
  <c r="J39" i="11"/>
  <c r="J40" i="11"/>
  <c r="J257" i="11"/>
  <c r="J251" i="11"/>
  <c r="J252" i="11"/>
  <c r="J253" i="11"/>
  <c r="J254" i="11"/>
  <c r="J255" i="11"/>
  <c r="J256" i="11"/>
  <c r="J175" i="11"/>
  <c r="J176" i="11"/>
  <c r="J177" i="11"/>
  <c r="J178" i="11"/>
  <c r="J179" i="11"/>
  <c r="J180" i="11"/>
  <c r="J174" i="11"/>
  <c r="J295" i="11"/>
  <c r="J296" i="11"/>
  <c r="J297" i="11"/>
  <c r="J298" i="11"/>
  <c r="J299" i="11"/>
  <c r="J293" i="11"/>
  <c r="J294" i="11"/>
  <c r="J115" i="11"/>
  <c r="J113" i="11"/>
  <c r="J116" i="11"/>
  <c r="J117" i="11"/>
  <c r="J111" i="11"/>
  <c r="J112" i="11"/>
  <c r="J114" i="11"/>
  <c r="J69" i="11"/>
  <c r="J70" i="11"/>
  <c r="J71" i="11"/>
  <c r="J72" i="11"/>
  <c r="J73" i="11"/>
  <c r="J74" i="11"/>
  <c r="J75" i="11"/>
  <c r="J6" i="11"/>
  <c r="J7" i="11"/>
  <c r="J8" i="11"/>
  <c r="J9" i="11"/>
  <c r="J10" i="11"/>
  <c r="J11" i="11"/>
  <c r="J12" i="11"/>
  <c r="J19" i="11"/>
  <c r="J13" i="11"/>
  <c r="J14" i="11"/>
  <c r="J15" i="11"/>
  <c r="J16" i="11"/>
  <c r="J17" i="11"/>
  <c r="J18" i="11"/>
  <c r="J48" i="11"/>
  <c r="J49" i="11"/>
  <c r="J50" i="11"/>
  <c r="J53" i="11"/>
  <c r="J51" i="11"/>
  <c r="J52" i="11"/>
  <c r="J54" i="11"/>
  <c r="J199" i="11"/>
  <c r="J200" i="11"/>
  <c r="J201" i="11"/>
  <c r="J197" i="11"/>
  <c r="J195" i="11"/>
  <c r="J196" i="11"/>
  <c r="J198" i="11"/>
  <c r="J104" i="11"/>
  <c r="J105" i="11"/>
  <c r="J106" i="11"/>
  <c r="J107" i="11"/>
  <c r="J108" i="11"/>
  <c r="J109" i="11"/>
  <c r="J110" i="11"/>
  <c r="J259" i="11"/>
  <c r="J260" i="11"/>
  <c r="J261" i="11"/>
  <c r="J262" i="11"/>
  <c r="J263" i="11"/>
  <c r="J264" i="11"/>
  <c r="J258" i="11"/>
  <c r="J211" i="11"/>
  <c r="J212" i="11"/>
  <c r="J213" i="11"/>
  <c r="J209" i="11"/>
  <c r="J214" i="11"/>
  <c r="J215" i="11"/>
  <c r="J210" i="11"/>
  <c r="J237" i="11"/>
  <c r="J238" i="11"/>
  <c r="J239" i="11"/>
  <c r="J240" i="11"/>
  <c r="J241" i="11"/>
  <c r="J242" i="11"/>
  <c r="J243" i="11"/>
  <c r="J235" i="11"/>
  <c r="J236" i="11"/>
  <c r="J230" i="11"/>
  <c r="J231" i="11"/>
  <c r="J232" i="11"/>
  <c r="J233" i="11"/>
  <c r="J234" i="11"/>
  <c r="J289" i="11"/>
  <c r="J286" i="11"/>
  <c r="J287" i="11"/>
  <c r="J288" i="11"/>
  <c r="J291" i="11"/>
  <c r="J290" i="11"/>
  <c r="J292" i="11"/>
  <c r="J31" i="11"/>
  <c r="J32" i="11"/>
  <c r="J33" i="11"/>
  <c r="J27" i="11"/>
  <c r="J28" i="11"/>
  <c r="J29" i="11"/>
  <c r="J30" i="11"/>
  <c r="J272" i="11"/>
  <c r="J273" i="11"/>
  <c r="J274" i="11"/>
  <c r="J275" i="11"/>
  <c r="J276" i="11"/>
  <c r="J278" i="11"/>
  <c r="J277" i="11"/>
  <c r="J103" i="11"/>
  <c r="J101" i="11"/>
  <c r="J97" i="11"/>
  <c r="J98" i="11"/>
  <c r="J99" i="11"/>
  <c r="J100" i="11"/>
  <c r="J102" i="11"/>
  <c r="J151" i="11"/>
  <c r="J152" i="11"/>
  <c r="J146" i="11"/>
  <c r="J147" i="11"/>
  <c r="J149" i="11"/>
  <c r="J148" i="11"/>
  <c r="J150" i="11"/>
  <c r="J283" i="11"/>
  <c r="J284" i="11"/>
  <c r="J285" i="11"/>
  <c r="J279" i="11"/>
  <c r="J280" i="11"/>
  <c r="J282" i="11"/>
  <c r="J281" i="11"/>
  <c r="J91" i="11"/>
  <c r="J92" i="11"/>
  <c r="J93" i="11"/>
  <c r="J94" i="11"/>
  <c r="J95" i="11"/>
  <c r="J96" i="11"/>
  <c r="J90" i="11"/>
  <c r="J20" i="11"/>
  <c r="J21" i="11"/>
  <c r="J22" i="11"/>
  <c r="J23" i="11"/>
  <c r="J24" i="11"/>
  <c r="J25" i="11"/>
  <c r="J26" i="11"/>
  <c r="J79" i="11"/>
  <c r="J80" i="11"/>
  <c r="J81" i="11"/>
  <c r="J82" i="11"/>
  <c r="J77" i="11"/>
  <c r="J76" i="11"/>
  <c r="J78" i="11"/>
  <c r="J89" i="11"/>
  <c r="J83" i="11"/>
  <c r="J84" i="11"/>
  <c r="J85" i="11"/>
  <c r="J86" i="11"/>
  <c r="J87" i="11"/>
  <c r="J88" i="11"/>
  <c r="J221" i="11"/>
  <c r="J216" i="11"/>
  <c r="J217" i="11"/>
  <c r="J218" i="11"/>
  <c r="J219" i="11"/>
  <c r="J220" i="11"/>
  <c r="J222" i="11"/>
  <c r="J139" i="11"/>
  <c r="J140" i="11"/>
  <c r="J141" i="11"/>
  <c r="J142" i="11"/>
  <c r="J143" i="11"/>
  <c r="J144" i="11"/>
  <c r="J145" i="11"/>
  <c r="J271" i="11"/>
  <c r="J265" i="11"/>
  <c r="J269" i="11"/>
  <c r="J266" i="11"/>
  <c r="J267" i="11"/>
  <c r="J268" i="11"/>
  <c r="J270" i="11"/>
  <c r="J67" i="11"/>
  <c r="J68" i="11"/>
  <c r="J65" i="11"/>
  <c r="J62" i="11"/>
  <c r="J63" i="11"/>
  <c r="J64" i="11"/>
  <c r="J66" i="11"/>
  <c r="J127" i="11"/>
  <c r="J128" i="11"/>
  <c r="J129" i="11"/>
  <c r="J130" i="11"/>
  <c r="J131" i="11"/>
  <c r="J125" i="11"/>
  <c r="J126" i="11"/>
  <c r="K125" i="11" l="1"/>
  <c r="L125" i="11"/>
  <c r="K145" i="11"/>
  <c r="L145" i="11"/>
  <c r="L84" i="11"/>
  <c r="K84" i="11"/>
  <c r="K78" i="11"/>
  <c r="L78" i="11"/>
  <c r="K95" i="11"/>
  <c r="L95" i="11"/>
  <c r="L152" i="11"/>
  <c r="K152" i="11"/>
  <c r="L276" i="11"/>
  <c r="K276" i="11"/>
  <c r="K33" i="11"/>
  <c r="L33" i="11"/>
  <c r="K232" i="11"/>
  <c r="L232" i="11"/>
  <c r="L209" i="11"/>
  <c r="K209" i="11"/>
  <c r="L67" i="11"/>
  <c r="K67" i="11"/>
  <c r="L105" i="11"/>
  <c r="K105" i="11"/>
  <c r="L51" i="11"/>
  <c r="K51" i="11"/>
  <c r="K12" i="11"/>
  <c r="L12" i="11"/>
  <c r="L73" i="11"/>
  <c r="K73" i="11"/>
  <c r="L298" i="11"/>
  <c r="K298" i="11"/>
  <c r="K253" i="11"/>
  <c r="L253" i="11"/>
  <c r="L38" i="11"/>
  <c r="K38" i="11"/>
  <c r="L61" i="11"/>
  <c r="K61" i="11"/>
  <c r="K132" i="11"/>
  <c r="L132" i="11"/>
  <c r="L127" i="11"/>
  <c r="K127" i="11"/>
  <c r="K144" i="11"/>
  <c r="L144" i="11"/>
  <c r="L83" i="11"/>
  <c r="K83" i="11"/>
  <c r="K20" i="11"/>
  <c r="L20" i="11"/>
  <c r="K94" i="11"/>
  <c r="L94" i="11"/>
  <c r="K151" i="11"/>
  <c r="L151" i="11"/>
  <c r="K275" i="11"/>
  <c r="L275" i="11"/>
  <c r="K32" i="11"/>
  <c r="L32" i="11"/>
  <c r="K231" i="11"/>
  <c r="L231" i="11"/>
  <c r="K212" i="11"/>
  <c r="L212" i="11"/>
  <c r="K261" i="11"/>
  <c r="L261" i="11"/>
  <c r="L109" i="11"/>
  <c r="K109" i="11"/>
  <c r="K50" i="11"/>
  <c r="L50" i="11"/>
  <c r="L11" i="11"/>
  <c r="K11" i="11"/>
  <c r="K72" i="11"/>
  <c r="L72" i="11"/>
  <c r="L294" i="11"/>
  <c r="K294" i="11"/>
  <c r="L257" i="11"/>
  <c r="K257" i="11"/>
  <c r="K245" i="11"/>
  <c r="L245" i="11"/>
  <c r="K60" i="11"/>
  <c r="L60" i="11"/>
  <c r="K135" i="11"/>
  <c r="L135" i="11"/>
  <c r="L271" i="11"/>
  <c r="K271" i="11"/>
  <c r="K143" i="11"/>
  <c r="L143" i="11"/>
  <c r="L89" i="11"/>
  <c r="K89" i="11"/>
  <c r="K21" i="11"/>
  <c r="L21" i="11"/>
  <c r="L93" i="11"/>
  <c r="K93" i="11"/>
  <c r="L150" i="11"/>
  <c r="K150" i="11"/>
  <c r="K274" i="11"/>
  <c r="L274" i="11"/>
  <c r="K287" i="11"/>
  <c r="L287" i="11"/>
  <c r="L236" i="11"/>
  <c r="K236" i="11"/>
  <c r="L211" i="11"/>
  <c r="K211" i="11"/>
  <c r="K262" i="11"/>
  <c r="L262" i="11"/>
  <c r="L104" i="11"/>
  <c r="K104" i="11"/>
  <c r="L53" i="11"/>
  <c r="K53" i="11"/>
  <c r="L6" i="11"/>
  <c r="K6" i="11"/>
  <c r="L116" i="11"/>
  <c r="K116" i="11"/>
  <c r="K293" i="11"/>
  <c r="L293" i="11"/>
  <c r="L252" i="11"/>
  <c r="K252" i="11"/>
  <c r="L246" i="11"/>
  <c r="K246" i="11"/>
  <c r="K59" i="11"/>
  <c r="L59" i="11"/>
  <c r="L138" i="11"/>
  <c r="K138" i="11"/>
  <c r="K265" i="11"/>
  <c r="L265" i="11"/>
  <c r="L142" i="11"/>
  <c r="K142" i="11"/>
  <c r="L86" i="11"/>
  <c r="K86" i="11"/>
  <c r="L26" i="11"/>
  <c r="K26" i="11"/>
  <c r="L284" i="11"/>
  <c r="K284" i="11"/>
  <c r="K148" i="11"/>
  <c r="L148" i="11"/>
  <c r="L272" i="11"/>
  <c r="K272" i="11"/>
  <c r="L286" i="11"/>
  <c r="K286" i="11"/>
  <c r="K230" i="11"/>
  <c r="L230" i="11"/>
  <c r="K214" i="11"/>
  <c r="L214" i="11"/>
  <c r="K259" i="11"/>
  <c r="L259" i="11"/>
  <c r="K198" i="11"/>
  <c r="L198" i="11"/>
  <c r="L49" i="11"/>
  <c r="K49" i="11"/>
  <c r="K10" i="11"/>
  <c r="L10" i="11"/>
  <c r="K115" i="11"/>
  <c r="L115" i="11"/>
  <c r="L299" i="11"/>
  <c r="K299" i="11"/>
  <c r="K256" i="11"/>
  <c r="L256" i="11"/>
  <c r="L244" i="11"/>
  <c r="K244" i="11"/>
  <c r="K46" i="11"/>
  <c r="L46" i="11"/>
  <c r="K136" i="11"/>
  <c r="L136" i="11"/>
  <c r="L266" i="11"/>
  <c r="K266" i="11"/>
  <c r="K219" i="11"/>
  <c r="L219" i="11"/>
  <c r="K88" i="11"/>
  <c r="L88" i="11"/>
  <c r="L25" i="11"/>
  <c r="K25" i="11"/>
  <c r="L283" i="11"/>
  <c r="K283" i="11"/>
  <c r="L147" i="11"/>
  <c r="K147" i="11"/>
  <c r="L273" i="11"/>
  <c r="K273" i="11"/>
  <c r="L292" i="11"/>
  <c r="K292" i="11"/>
  <c r="K239" i="11"/>
  <c r="L239" i="11"/>
  <c r="K210" i="11"/>
  <c r="L210" i="11"/>
  <c r="L260" i="11"/>
  <c r="K260" i="11"/>
  <c r="L196" i="11"/>
  <c r="K196" i="11"/>
  <c r="L48" i="11"/>
  <c r="K48" i="11"/>
  <c r="K9" i="11"/>
  <c r="L9" i="11"/>
  <c r="K117" i="11"/>
  <c r="L117" i="11"/>
  <c r="K178" i="11"/>
  <c r="L178" i="11"/>
  <c r="L251" i="11"/>
  <c r="K251" i="11"/>
  <c r="L250" i="11"/>
  <c r="K250" i="11"/>
  <c r="K45" i="11"/>
  <c r="L45" i="11"/>
  <c r="L137" i="11"/>
  <c r="K137" i="11"/>
  <c r="L270" i="11"/>
  <c r="K270" i="11"/>
  <c r="K217" i="11"/>
  <c r="L217" i="11"/>
  <c r="L87" i="11"/>
  <c r="K87" i="11"/>
  <c r="K24" i="11"/>
  <c r="L24" i="11"/>
  <c r="K285" i="11"/>
  <c r="L285" i="11"/>
  <c r="L98" i="11"/>
  <c r="K98" i="11"/>
  <c r="K277" i="11"/>
  <c r="L277" i="11"/>
  <c r="L288" i="11"/>
  <c r="K288" i="11"/>
  <c r="K240" i="11"/>
  <c r="L240" i="11"/>
  <c r="K215" i="11"/>
  <c r="L215" i="11"/>
  <c r="K258" i="11"/>
  <c r="L258" i="11"/>
  <c r="K195" i="11"/>
  <c r="L195" i="11"/>
  <c r="L16" i="11"/>
  <c r="K16" i="11"/>
  <c r="K8" i="11"/>
  <c r="L8" i="11"/>
  <c r="L114" i="11"/>
  <c r="K114" i="11"/>
  <c r="L179" i="11"/>
  <c r="K179" i="11"/>
  <c r="K255" i="11"/>
  <c r="L255" i="11"/>
  <c r="K249" i="11"/>
  <c r="L249" i="11"/>
  <c r="K44" i="11"/>
  <c r="L44" i="11"/>
  <c r="K226" i="11"/>
  <c r="L226" i="11"/>
  <c r="K269" i="11"/>
  <c r="L269" i="11"/>
  <c r="K216" i="11"/>
  <c r="L216" i="11"/>
  <c r="K82" i="11"/>
  <c r="L82" i="11"/>
  <c r="K23" i="11"/>
  <c r="L23" i="11"/>
  <c r="L279" i="11"/>
  <c r="K279" i="11"/>
  <c r="L97" i="11"/>
  <c r="K97" i="11"/>
  <c r="K278" i="11"/>
  <c r="L278" i="11"/>
  <c r="L291" i="11"/>
  <c r="K291" i="11"/>
  <c r="L238" i="11"/>
  <c r="K238" i="11"/>
  <c r="K66" i="11"/>
  <c r="L66" i="11"/>
  <c r="L264" i="11"/>
  <c r="K264" i="11"/>
  <c r="L197" i="11"/>
  <c r="K197" i="11"/>
  <c r="K15" i="11"/>
  <c r="L15" i="11"/>
  <c r="L7" i="11"/>
  <c r="K7" i="11"/>
  <c r="K112" i="11"/>
  <c r="L112" i="11"/>
  <c r="K177" i="11"/>
  <c r="L177" i="11"/>
  <c r="K36" i="11"/>
  <c r="L36" i="11"/>
  <c r="K248" i="11"/>
  <c r="L248" i="11"/>
  <c r="L43" i="11"/>
  <c r="K43" i="11"/>
  <c r="L228" i="11"/>
  <c r="K228" i="11"/>
  <c r="L126" i="11"/>
  <c r="K126" i="11"/>
  <c r="K268" i="11"/>
  <c r="L268" i="11"/>
  <c r="L221" i="11"/>
  <c r="K221" i="11"/>
  <c r="L77" i="11"/>
  <c r="K77" i="11"/>
  <c r="L22" i="11"/>
  <c r="K22" i="11"/>
  <c r="K282" i="11"/>
  <c r="L282" i="11"/>
  <c r="K101" i="11"/>
  <c r="L101" i="11"/>
  <c r="K30" i="11"/>
  <c r="L30" i="11"/>
  <c r="K290" i="11"/>
  <c r="L290" i="11"/>
  <c r="L241" i="11"/>
  <c r="K241" i="11"/>
  <c r="K64" i="11"/>
  <c r="L64" i="11"/>
  <c r="K263" i="11"/>
  <c r="L263" i="11"/>
  <c r="K200" i="11"/>
  <c r="L200" i="11"/>
  <c r="K19" i="11"/>
  <c r="L19" i="11"/>
  <c r="L71" i="11"/>
  <c r="K71" i="11"/>
  <c r="K111" i="11"/>
  <c r="L111" i="11"/>
  <c r="L176" i="11"/>
  <c r="K176" i="11"/>
  <c r="L35" i="11"/>
  <c r="K35" i="11"/>
  <c r="K247" i="11"/>
  <c r="L247" i="11"/>
  <c r="K41" i="11"/>
  <c r="L41" i="11"/>
  <c r="L225" i="11"/>
  <c r="K225" i="11"/>
  <c r="K131" i="11"/>
  <c r="L131" i="11"/>
  <c r="L267" i="11"/>
  <c r="K267" i="11"/>
  <c r="L218" i="11"/>
  <c r="K218" i="11"/>
  <c r="L81" i="11"/>
  <c r="K81" i="11"/>
  <c r="L91" i="11"/>
  <c r="K91" i="11"/>
  <c r="L280" i="11"/>
  <c r="K280" i="11"/>
  <c r="K103" i="11"/>
  <c r="L103" i="11"/>
  <c r="K29" i="11"/>
  <c r="L29" i="11"/>
  <c r="K289" i="11"/>
  <c r="L289" i="11"/>
  <c r="K237" i="11"/>
  <c r="L237" i="11"/>
  <c r="L63" i="11"/>
  <c r="K63" i="11"/>
  <c r="K108" i="11"/>
  <c r="L108" i="11"/>
  <c r="L199" i="11"/>
  <c r="K199" i="11"/>
  <c r="K17" i="11"/>
  <c r="L17" i="11"/>
  <c r="L69" i="11"/>
  <c r="K69" i="11"/>
  <c r="L113" i="11"/>
  <c r="K113" i="11"/>
  <c r="K175" i="11"/>
  <c r="L175" i="11"/>
  <c r="L34" i="11"/>
  <c r="K34" i="11"/>
  <c r="K58" i="11"/>
  <c r="L58" i="11"/>
  <c r="L47" i="11"/>
  <c r="K47" i="11"/>
  <c r="L224" i="11"/>
  <c r="K224" i="11"/>
  <c r="K130" i="11"/>
  <c r="L130" i="11"/>
  <c r="L140" i="11"/>
  <c r="K140" i="11"/>
  <c r="K222" i="11"/>
  <c r="L222" i="11"/>
  <c r="K80" i="11"/>
  <c r="L80" i="11"/>
  <c r="K92" i="11"/>
  <c r="L92" i="11"/>
  <c r="K281" i="11"/>
  <c r="L281" i="11"/>
  <c r="L100" i="11"/>
  <c r="K100" i="11"/>
  <c r="K28" i="11"/>
  <c r="L28" i="11"/>
  <c r="L233" i="11"/>
  <c r="K233" i="11"/>
  <c r="K243" i="11"/>
  <c r="L243" i="11"/>
  <c r="K62" i="11"/>
  <c r="L62" i="11"/>
  <c r="L110" i="11"/>
  <c r="K110" i="11"/>
  <c r="L201" i="11"/>
  <c r="K201" i="11"/>
  <c r="K14" i="11"/>
  <c r="L14" i="11"/>
  <c r="L75" i="11"/>
  <c r="K75" i="11"/>
  <c r="K297" i="11"/>
  <c r="L297" i="11"/>
  <c r="L174" i="11"/>
  <c r="K174" i="11"/>
  <c r="L40" i="11"/>
  <c r="K40" i="11"/>
  <c r="K56" i="11"/>
  <c r="L56" i="11"/>
  <c r="K42" i="11"/>
  <c r="L42" i="11"/>
  <c r="L223" i="11"/>
  <c r="K223" i="11"/>
  <c r="L129" i="11"/>
  <c r="K129" i="11"/>
  <c r="L139" i="11"/>
  <c r="K139" i="11"/>
  <c r="K220" i="11"/>
  <c r="L220" i="11"/>
  <c r="L79" i="11"/>
  <c r="K79" i="11"/>
  <c r="K90" i="11"/>
  <c r="L90" i="11"/>
  <c r="K146" i="11"/>
  <c r="L146" i="11"/>
  <c r="L99" i="11"/>
  <c r="K99" i="11"/>
  <c r="L27" i="11"/>
  <c r="K27" i="11"/>
  <c r="L235" i="11"/>
  <c r="K235" i="11"/>
  <c r="K242" i="11"/>
  <c r="L242" i="11"/>
  <c r="L65" i="11"/>
  <c r="K65" i="11"/>
  <c r="K106" i="11"/>
  <c r="L106" i="11"/>
  <c r="L54" i="11"/>
  <c r="K54" i="11"/>
  <c r="K13" i="11"/>
  <c r="L13" i="11"/>
  <c r="K74" i="11"/>
  <c r="L74" i="11"/>
  <c r="L296" i="11"/>
  <c r="K296" i="11"/>
  <c r="K180" i="11"/>
  <c r="L180" i="11"/>
  <c r="L39" i="11"/>
  <c r="K39" i="11"/>
  <c r="L55" i="11"/>
  <c r="K55" i="11"/>
  <c r="K134" i="11"/>
  <c r="L134" i="11"/>
  <c r="K227" i="11"/>
  <c r="L227" i="11"/>
  <c r="K128" i="11"/>
  <c r="L128" i="11"/>
  <c r="L141" i="11"/>
  <c r="K141" i="11"/>
  <c r="L85" i="11"/>
  <c r="K85" i="11"/>
  <c r="K76" i="11"/>
  <c r="L76" i="11"/>
  <c r="L96" i="11"/>
  <c r="K96" i="11"/>
  <c r="L149" i="11"/>
  <c r="K149" i="11"/>
  <c r="K102" i="11"/>
  <c r="L102" i="11"/>
  <c r="L31" i="11"/>
  <c r="K31" i="11"/>
  <c r="L234" i="11"/>
  <c r="K234" i="11"/>
  <c r="L213" i="11"/>
  <c r="K213" i="11"/>
  <c r="K68" i="11"/>
  <c r="L68" i="11"/>
  <c r="L107" i="11"/>
  <c r="K107" i="11"/>
  <c r="K52" i="11"/>
  <c r="L52" i="11"/>
  <c r="L18" i="11"/>
  <c r="K18" i="11"/>
  <c r="K70" i="11"/>
  <c r="L70" i="11"/>
  <c r="L295" i="11"/>
  <c r="K295" i="11"/>
  <c r="K254" i="11"/>
  <c r="L254" i="11"/>
  <c r="K37" i="11"/>
  <c r="L37" i="11"/>
  <c r="K57" i="11"/>
  <c r="L57" i="11"/>
  <c r="K133" i="11"/>
  <c r="L133" i="11"/>
  <c r="K229" i="11"/>
  <c r="L229" i="11"/>
  <c r="R132" i="13" l="1"/>
  <c r="R133" i="13"/>
  <c r="R137" i="13"/>
  <c r="R134" i="13"/>
  <c r="R135" i="13"/>
  <c r="R136" i="13"/>
  <c r="R138" i="13"/>
  <c r="R43" i="13"/>
  <c r="R44" i="13"/>
  <c r="R45" i="13"/>
  <c r="R46" i="13"/>
  <c r="R47" i="13"/>
  <c r="R41" i="13"/>
  <c r="R42" i="13"/>
  <c r="R223" i="13"/>
  <c r="R224" i="13"/>
  <c r="R225" i="13"/>
  <c r="R226" i="13"/>
  <c r="R227" i="13"/>
  <c r="R228" i="13"/>
  <c r="R229" i="13"/>
  <c r="R287" i="13"/>
  <c r="R286" i="13"/>
  <c r="R288" i="13"/>
  <c r="R289" i="13"/>
  <c r="R290" i="13"/>
  <c r="R291" i="13"/>
  <c r="R292" i="13"/>
  <c r="R235" i="13"/>
  <c r="R236" i="13"/>
  <c r="R230" i="13"/>
  <c r="R233" i="13"/>
  <c r="R231" i="13"/>
  <c r="R232" i="13"/>
  <c r="R234" i="13"/>
  <c r="R79" i="13"/>
  <c r="R80" i="13"/>
  <c r="R81" i="13"/>
  <c r="R82" i="13"/>
  <c r="R77" i="13"/>
  <c r="R76" i="13"/>
  <c r="R78" i="13"/>
  <c r="R69" i="13"/>
  <c r="R70" i="13"/>
  <c r="R71" i="13"/>
  <c r="R72" i="13"/>
  <c r="R73" i="13"/>
  <c r="R74" i="13"/>
  <c r="R75" i="13"/>
  <c r="R115" i="13"/>
  <c r="R116" i="13"/>
  <c r="R117" i="13"/>
  <c r="R113" i="13"/>
  <c r="R111" i="13"/>
  <c r="R112" i="13"/>
  <c r="R114" i="13"/>
  <c r="R20" i="13"/>
  <c r="R21" i="13"/>
  <c r="R22" i="13"/>
  <c r="R23" i="13"/>
  <c r="R24" i="13"/>
  <c r="R25" i="13"/>
  <c r="R26" i="13"/>
  <c r="R19" i="13"/>
  <c r="R13" i="13"/>
  <c r="R14" i="13"/>
  <c r="R15" i="13"/>
  <c r="R16" i="13"/>
  <c r="R17" i="13"/>
  <c r="R18" i="13"/>
  <c r="R272" i="13"/>
  <c r="R273" i="13"/>
  <c r="R274" i="13"/>
  <c r="R275" i="13"/>
  <c r="R276" i="13"/>
  <c r="R277" i="13"/>
  <c r="R278" i="13"/>
  <c r="R55" i="13"/>
  <c r="R56" i="13"/>
  <c r="R57" i="13"/>
  <c r="R58" i="13"/>
  <c r="R59" i="13"/>
  <c r="R60" i="13"/>
  <c r="R61" i="13"/>
  <c r="R6" i="13"/>
  <c r="R7" i="13"/>
  <c r="R8" i="13"/>
  <c r="R9" i="13"/>
  <c r="R10" i="13"/>
  <c r="R11" i="13"/>
  <c r="R12" i="13"/>
  <c r="R103" i="13"/>
  <c r="R97" i="13"/>
  <c r="R98" i="13"/>
  <c r="R99" i="13"/>
  <c r="R100" i="13"/>
  <c r="R101" i="13"/>
  <c r="R102" i="13"/>
  <c r="R247" i="13"/>
  <c r="R248" i="13"/>
  <c r="R249" i="13"/>
  <c r="R250" i="13"/>
  <c r="R245" i="13"/>
  <c r="R244" i="13"/>
  <c r="R246" i="13"/>
  <c r="R34" i="13"/>
  <c r="R35" i="13"/>
  <c r="R36" i="13"/>
  <c r="R37" i="13"/>
  <c r="R38" i="13"/>
  <c r="R39" i="13"/>
  <c r="R40" i="13"/>
  <c r="R295" i="13"/>
  <c r="R296" i="13"/>
  <c r="R297" i="13"/>
  <c r="R293" i="13"/>
  <c r="R298" i="13"/>
  <c r="R294" i="13"/>
  <c r="R299" i="13"/>
  <c r="R216" i="13"/>
  <c r="R217" i="13"/>
  <c r="R218" i="13"/>
  <c r="R219" i="13"/>
  <c r="R220" i="13"/>
  <c r="R221" i="13"/>
  <c r="R222" i="13"/>
  <c r="R139" i="13"/>
  <c r="R140" i="13"/>
  <c r="R141" i="13"/>
  <c r="R142" i="13"/>
  <c r="R143" i="13"/>
  <c r="R144" i="13"/>
  <c r="R145" i="13"/>
  <c r="R104" i="13"/>
  <c r="R105" i="13"/>
  <c r="R106" i="13"/>
  <c r="R107" i="13"/>
  <c r="R108" i="13"/>
  <c r="R109" i="13"/>
  <c r="R110" i="13"/>
  <c r="R151" i="13"/>
  <c r="R152" i="13"/>
  <c r="R149" i="13"/>
  <c r="R146" i="13"/>
  <c r="R147" i="13"/>
  <c r="R148" i="13"/>
  <c r="R150" i="13"/>
  <c r="R48" i="13"/>
  <c r="R49" i="13"/>
  <c r="R50" i="13"/>
  <c r="R51" i="13"/>
  <c r="R53" i="13"/>
  <c r="R52" i="13"/>
  <c r="R54" i="13"/>
  <c r="R31" i="13"/>
  <c r="R32" i="13"/>
  <c r="R33" i="13"/>
  <c r="R29" i="13"/>
  <c r="R27" i="13"/>
  <c r="R28" i="13"/>
  <c r="R30" i="13"/>
  <c r="R83" i="13"/>
  <c r="R84" i="13"/>
  <c r="R85" i="13"/>
  <c r="R89" i="13"/>
  <c r="R86" i="13"/>
  <c r="R87" i="13"/>
  <c r="R88" i="13"/>
  <c r="R251" i="13"/>
  <c r="R252" i="13"/>
  <c r="R253" i="13"/>
  <c r="R257" i="13"/>
  <c r="R254" i="13"/>
  <c r="R255" i="13"/>
  <c r="R256" i="13"/>
  <c r="R283" i="13"/>
  <c r="R281" i="13"/>
  <c r="R284" i="13"/>
  <c r="R279" i="13"/>
  <c r="R280" i="13"/>
  <c r="R282" i="13"/>
  <c r="R285" i="13"/>
  <c r="R271" i="13"/>
  <c r="R269" i="13"/>
  <c r="R265" i="13"/>
  <c r="R266" i="13"/>
  <c r="R267" i="13"/>
  <c r="R268" i="13"/>
  <c r="R270" i="13"/>
  <c r="R175" i="13"/>
  <c r="R176" i="13"/>
  <c r="R177" i="13"/>
  <c r="R178" i="13"/>
  <c r="R179" i="13"/>
  <c r="R180" i="13"/>
  <c r="R174" i="13"/>
  <c r="R199" i="13"/>
  <c r="R201" i="13"/>
  <c r="R200" i="13"/>
  <c r="R197" i="13"/>
  <c r="R195" i="13"/>
  <c r="R196" i="13"/>
  <c r="R198" i="13"/>
  <c r="R91" i="13"/>
  <c r="R92" i="13"/>
  <c r="R93" i="13"/>
  <c r="R94" i="13"/>
  <c r="R95" i="13"/>
  <c r="R96" i="13"/>
  <c r="R90" i="13"/>
  <c r="R67" i="13"/>
  <c r="R68" i="13"/>
  <c r="R62" i="13"/>
  <c r="R63" i="13"/>
  <c r="R64" i="13"/>
  <c r="R65" i="13"/>
  <c r="R66" i="13"/>
  <c r="R211" i="13"/>
  <c r="R212" i="13"/>
  <c r="R213" i="13"/>
  <c r="R214" i="13"/>
  <c r="R215" i="13"/>
  <c r="R209" i="13"/>
  <c r="R210" i="13"/>
  <c r="R259" i="13"/>
  <c r="R261" i="13"/>
  <c r="R260" i="13"/>
  <c r="R262" i="13"/>
  <c r="R263" i="13"/>
  <c r="R264" i="13"/>
  <c r="R258" i="13"/>
  <c r="R238" i="13"/>
  <c r="R239" i="13"/>
  <c r="R240" i="13"/>
  <c r="R241" i="13"/>
  <c r="R242" i="13"/>
  <c r="R243" i="13"/>
  <c r="R237" i="13"/>
  <c r="R127" i="13"/>
  <c r="R128" i="13"/>
  <c r="R129" i="13"/>
  <c r="R130" i="13"/>
  <c r="R131" i="13"/>
  <c r="R125" i="13"/>
  <c r="R126" i="13"/>
</calcChain>
</file>

<file path=xl/sharedStrings.xml><?xml version="1.0" encoding="utf-8"?>
<sst xmlns="http://schemas.openxmlformats.org/spreadsheetml/2006/main" count="3044" uniqueCount="344">
  <si>
    <t>TT</t>
  </si>
  <si>
    <t>LK</t>
  </si>
  <si>
    <t>Tên đường giao thông</t>
  </si>
  <si>
    <t>Điểm đầu</t>
  </si>
  <si>
    <t>Điểm cuối</t>
  </si>
  <si>
    <t>Giá đất theo Quyết định 86/2024/QĐ-UBND ngày 27/12/2024</t>
  </si>
  <si>
    <t>VT2</t>
  </si>
  <si>
    <t>VT3</t>
  </si>
  <si>
    <t>VT4</t>
  </si>
  <si>
    <t>II</t>
  </si>
  <si>
    <t>Giáp ranh phường Trảng Dài</t>
  </si>
  <si>
    <t>Giáp ranh xã Bình Minh</t>
  </si>
  <si>
    <t xml:space="preserve">Các tuyến đường giao thông đấu nối trực tiếp ra </t>
  </si>
  <si>
    <t>VT2*0,8</t>
  </si>
  <si>
    <t>VT3*0,8</t>
  </si>
  <si>
    <t>VT4*0,8</t>
  </si>
  <si>
    <t>Quốc lộ 1</t>
  </si>
  <si>
    <t>TB</t>
  </si>
  <si>
    <t>Đường Nguyễn Trường Tộ</t>
  </si>
  <si>
    <t>BH</t>
  </si>
  <si>
    <t>Đường Điểu Xiển</t>
  </si>
  <si>
    <t>Đường sắt</t>
  </si>
  <si>
    <t>TB1NT1_D1</t>
  </si>
  <si>
    <t>TB4NT_D1</t>
  </si>
  <si>
    <t>TB4NT_D2</t>
  </si>
  <si>
    <t>TB5NT</t>
  </si>
  <si>
    <t>TB6NT2</t>
  </si>
  <si>
    <t>TB7NT</t>
  </si>
  <si>
    <t>TB8NT</t>
  </si>
  <si>
    <t>TB9NT</t>
  </si>
  <si>
    <t>Công ty Phương Sinh</t>
  </si>
  <si>
    <t>Giáo xứ Đông Vinh</t>
  </si>
  <si>
    <t>TB10NT_D1</t>
  </si>
  <si>
    <t>Đường vào Trường THCS Lê Đình Chinh</t>
  </si>
  <si>
    <t>TB10NT_D2</t>
  </si>
  <si>
    <t>TB11NT</t>
  </si>
  <si>
    <t>TB12NT_D1</t>
  </si>
  <si>
    <t>TB12NT_D2</t>
  </si>
  <si>
    <t>TB12NT_D3</t>
  </si>
  <si>
    <t>Đường Trung tâm</t>
  </si>
  <si>
    <t>TB67NT_D1</t>
  </si>
  <si>
    <t>TB67NT_D2</t>
  </si>
  <si>
    <t>Đường Xóm Chùa</t>
  </si>
  <si>
    <t>TB68NT_D1</t>
  </si>
  <si>
    <t>TB68NT_D2</t>
  </si>
  <si>
    <t>TB69NT</t>
  </si>
  <si>
    <t>TB70NT</t>
  </si>
  <si>
    <t>TB71NT</t>
  </si>
  <si>
    <t>Đường Thái Hòa 4</t>
  </si>
  <si>
    <t>TB71NT_D1</t>
  </si>
  <si>
    <t>Đường Thái Hòa 1</t>
  </si>
  <si>
    <t>TB72NT_D1</t>
  </si>
  <si>
    <t>TB72NT_D2</t>
  </si>
  <si>
    <t>Đường Thanh Hóa</t>
  </si>
  <si>
    <t>TB73NT_D1</t>
  </si>
  <si>
    <t>TB73NT_D2</t>
  </si>
  <si>
    <t>Đường Thanh Hóa 1</t>
  </si>
  <si>
    <t>TB74NT_D1</t>
  </si>
  <si>
    <t>TB74NT_D2</t>
  </si>
  <si>
    <t>Đường Trung Đông</t>
  </si>
  <si>
    <t>Đường Đông Hải - Lộ Đức</t>
  </si>
  <si>
    <t>TN</t>
  </si>
  <si>
    <t>TB76NT</t>
  </si>
  <si>
    <t>TB77NT</t>
  </si>
  <si>
    <t>BH58DT</t>
  </si>
  <si>
    <t>BH59DT_D1</t>
  </si>
  <si>
    <t>BH59DT_D2</t>
  </si>
  <si>
    <t>BH59DT_D3</t>
  </si>
  <si>
    <t>Đường Phùng Khắc Khoan</t>
  </si>
  <si>
    <t>BH60DT</t>
  </si>
  <si>
    <t>BH61DT</t>
  </si>
  <si>
    <t>Đường Hoàng Văn Bổn</t>
  </si>
  <si>
    <t>BH62DT_D2</t>
  </si>
  <si>
    <t>BH62DT_D3</t>
  </si>
  <si>
    <t>Đường Lê Ngô Cát</t>
  </si>
  <si>
    <t>BH65DT_D1</t>
  </si>
  <si>
    <t>BH65DT_D2</t>
  </si>
  <si>
    <t>BH65DT_D3</t>
  </si>
  <si>
    <t>BH66DT</t>
  </si>
  <si>
    <t>Đường Bắc Sơn - Long Thành</t>
  </si>
  <si>
    <t>Giáp ranh Nhà máy nước Thiện Tân</t>
  </si>
  <si>
    <t>giáp ranh lệnh giá</t>
  </si>
  <si>
    <t>Đường Ngô Sĩ Liên</t>
  </si>
  <si>
    <t>Nguyễn Trường Tộ</t>
  </si>
  <si>
    <t>Đường Ngô Xá</t>
  </si>
  <si>
    <t>Đường bên hông giáo xứ Sài Quất</t>
  </si>
  <si>
    <t>Thửa đất số 722, tờ BĐĐC số 108</t>
  </si>
  <si>
    <t>Tuyến chống ùn tắc giao thông (đường vào Công ty thức ăn gia súc Thanh Bình)</t>
  </si>
  <si>
    <t>Ngũ Phúc 1</t>
  </si>
  <si>
    <t>Ngũ Phúc 2</t>
  </si>
  <si>
    <t>Bên phải, đến hết ranh thửa đất số 144 tờ BĐĐC số 103; Bên trái, đến hết ranh thửa đất số 143, tờ BĐĐC số 103</t>
  </si>
  <si>
    <t>Đường vào đập Thanh Niên</t>
  </si>
  <si>
    <t>Bên phải, đến hết ranh thửa đất số 97 tờ BĐĐC số 101; Bên trái, đến hết ranh thửa đất số 10, tờ BĐĐC số 101</t>
  </si>
  <si>
    <t>Đường Trung Tâm</t>
  </si>
  <si>
    <t>Đường Thái Hòa 6</t>
  </si>
  <si>
    <t>Đường vào cụm công nghiệp vật liệu xây dựng</t>
  </si>
  <si>
    <t>Đường vào Trường dạy nghề Hố Nai 3</t>
  </si>
  <si>
    <t>Đường vào khu công nghiệp Hố Nai</t>
  </si>
  <si>
    <t>phường Hố Nai</t>
  </si>
  <si>
    <t xml:space="preserve">Các tuyến đường giao thông không đấu nối trực tiếp và thông ra </t>
  </si>
  <si>
    <t>Giá nhà nước</t>
  </si>
  <si>
    <t>Giá đất ở hiện hành</t>
  </si>
  <si>
    <t>Giá đất thương mại dịch vụ hiện hành</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</si>
  <si>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</si>
  <si>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</si>
  <si>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</si>
  <si>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</si>
  <si>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</si>
  <si>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</si>
  <si>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</si>
  <si>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</si>
  <si>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</si>
  <si>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Thửa đất số 137, Tở BĐĐC số 98</t>
  </si>
  <si>
    <t>Giá đất trồng cây lâu năm, đất trồng cây hằng năm hiện hành</t>
  </si>
  <si>
    <t>Giá đất trồng rừng sản xuất, nuôi trồng thủy sản hiện hành</t>
  </si>
  <si>
    <t>BS</t>
  </si>
  <si>
    <t>BH58DT+1</t>
  </si>
  <si>
    <t>BH58DT+2</t>
  </si>
  <si>
    <t>BH58DT+3</t>
  </si>
  <si>
    <t>BH58DT+4</t>
  </si>
  <si>
    <t>BH60DT+1</t>
  </si>
  <si>
    <t>BH60DT+2</t>
  </si>
  <si>
    <t>BH60DT+3</t>
  </si>
  <si>
    <t>BH60DT+4</t>
  </si>
  <si>
    <t>BH62DT_D2+1</t>
  </si>
  <si>
    <t>BH62DT_D2+2</t>
  </si>
  <si>
    <t>BH62DT_D2+3</t>
  </si>
  <si>
    <t>BH62DT_D2+4</t>
  </si>
  <si>
    <t>BH62DT_D3+1</t>
  </si>
  <si>
    <t>BH62DT_D3+2</t>
  </si>
  <si>
    <t>BH62DT_D3+3</t>
  </si>
  <si>
    <t>BH62DT_D3+4</t>
  </si>
  <si>
    <t>BH61DT+1</t>
  </si>
  <si>
    <t>BH61DT+2</t>
  </si>
  <si>
    <t>BH61DT+3</t>
  </si>
  <si>
    <t>BH61DT+4</t>
  </si>
  <si>
    <t>BH59DT_D1+1</t>
  </si>
  <si>
    <t>BH59DT_D1+2</t>
  </si>
  <si>
    <t>BH59DT_D1+3</t>
  </si>
  <si>
    <t>BH59DT_D1+4</t>
  </si>
  <si>
    <t>BH59DT_D2+1</t>
  </si>
  <si>
    <t>BH59DT_D2+2</t>
  </si>
  <si>
    <t>BH59DT_D2+3</t>
  </si>
  <si>
    <t>BH59DT_D2+4</t>
  </si>
  <si>
    <t>BH59DT_D3+1</t>
  </si>
  <si>
    <t>BH59DT_D3+2</t>
  </si>
  <si>
    <t>BH59DT_D3+3</t>
  </si>
  <si>
    <t>BH59DT_D3+4</t>
  </si>
  <si>
    <t>BH66DT+1</t>
  </si>
  <si>
    <t>BH66DT+2</t>
  </si>
  <si>
    <t>BH66DT+3</t>
  </si>
  <si>
    <t>BH66DT+4</t>
  </si>
  <si>
    <t>BH65DT_D1+1</t>
  </si>
  <si>
    <t>BH65DT_D1+2</t>
  </si>
  <si>
    <t>BH65DT_D1+3</t>
  </si>
  <si>
    <t>BH65DT_D1+4</t>
  </si>
  <si>
    <t>BH65DT_D2+1</t>
  </si>
  <si>
    <t>BH65DT_D2+2</t>
  </si>
  <si>
    <t>BH65DT_D2+3</t>
  </si>
  <si>
    <t>BH65DT_D2+4</t>
  </si>
  <si>
    <t>BH65DT_D3+1</t>
  </si>
  <si>
    <t>BH65DT_D3+2</t>
  </si>
  <si>
    <t>BH65DT_D3+3</t>
  </si>
  <si>
    <t>BH65DT_D3+4</t>
  </si>
  <si>
    <t>TB9NT+1</t>
  </si>
  <si>
    <t>TB9NT+2</t>
  </si>
  <si>
    <t>TB9NT+3</t>
  </si>
  <si>
    <t>TB9NT+4</t>
  </si>
  <si>
    <t>TB8NT+1</t>
  </si>
  <si>
    <t>TB8NT+2</t>
  </si>
  <si>
    <t>TB8NT+3</t>
  </si>
  <si>
    <t>TB8NT+4</t>
  </si>
  <si>
    <t>TB7NT+1</t>
  </si>
  <si>
    <t>TB7NT+2</t>
  </si>
  <si>
    <t>TB7NT+3</t>
  </si>
  <si>
    <t>TB7NT+4</t>
  </si>
  <si>
    <t>TB71NT+1</t>
  </si>
  <si>
    <t>TB71NT+2</t>
  </si>
  <si>
    <t>TB71NT+3</t>
  </si>
  <si>
    <t>TB71NT+4</t>
  </si>
  <si>
    <t>TB12NT_D1+1</t>
  </si>
  <si>
    <t>TB12NT_D1+2</t>
  </si>
  <si>
    <t>TB12NT_D1+3</t>
  </si>
  <si>
    <t>TB12NT_D1+4</t>
  </si>
  <si>
    <t>TB12NT_D2+1</t>
  </si>
  <si>
    <t>TB12NT_D2+2</t>
  </si>
  <si>
    <t>TB12NT_D2+3</t>
  </si>
  <si>
    <t>TB12NT_D2+4</t>
  </si>
  <si>
    <t>TB12NT_D3+1</t>
  </si>
  <si>
    <t>TB12NT_D3+2</t>
  </si>
  <si>
    <t>TB12NT_D3+3</t>
  </si>
  <si>
    <t>TB12NT_D3+4</t>
  </si>
  <si>
    <t>TB69NT+1</t>
  </si>
  <si>
    <t>TB69NT+2</t>
  </si>
  <si>
    <t>TB69NT+3</t>
  </si>
  <si>
    <t>TB69NT+4</t>
  </si>
  <si>
    <t>TB70NT+1</t>
  </si>
  <si>
    <t>TB70NT+2</t>
  </si>
  <si>
    <t>TB70NT+3</t>
  </si>
  <si>
    <t>TB70NT+4</t>
  </si>
  <si>
    <t>TB10NT_D1+1</t>
  </si>
  <si>
    <t>TB10NT_D1+2</t>
  </si>
  <si>
    <t>TB10NT_D1+3</t>
  </si>
  <si>
    <t>TB10NT_D1+4</t>
  </si>
  <si>
    <t>TB10NT_D2+1</t>
  </si>
  <si>
    <t>TB10NT_D2+2</t>
  </si>
  <si>
    <t>TB10NT_D2+3</t>
  </si>
  <si>
    <t>TB10NT_D2+4</t>
  </si>
  <si>
    <t>TB77NT+1</t>
  </si>
  <si>
    <t>TB77NT+2</t>
  </si>
  <si>
    <t>TB77NT+3</t>
  </si>
  <si>
    <t>TB77NT+4</t>
  </si>
  <si>
    <t>TB68NT_D1+1</t>
  </si>
  <si>
    <t>TB68NT_D1+2</t>
  </si>
  <si>
    <t>TB68NT_D1+3</t>
  </si>
  <si>
    <t>TB68NT_D1+4</t>
  </si>
  <si>
    <t>TB68NT_D2+1</t>
  </si>
  <si>
    <t>TB68NT_D2+2</t>
  </si>
  <si>
    <t>TB68NT_D2+3</t>
  </si>
  <si>
    <t>TB68NT_D2+4</t>
  </si>
  <si>
    <t>TB76NT+1</t>
  </si>
  <si>
    <t>TB76NT+2</t>
  </si>
  <si>
    <t>TB76NT+3</t>
  </si>
  <si>
    <t>TB76NT+4</t>
  </si>
  <si>
    <t>TB67NT_D1+1</t>
  </si>
  <si>
    <t>TB67NT_D1+2</t>
  </si>
  <si>
    <t>TB67NT_D1+3</t>
  </si>
  <si>
    <t>TB67NT_D1+4</t>
  </si>
  <si>
    <t>TB67NT_D2+1</t>
  </si>
  <si>
    <t>TB67NT_D2+2</t>
  </si>
  <si>
    <t>TB67NT_D2+3</t>
  </si>
  <si>
    <t>TB67NT_D2+4</t>
  </si>
  <si>
    <t>TB11NT+1</t>
  </si>
  <si>
    <t>TB11NT+2</t>
  </si>
  <si>
    <t>TB11NT+3</t>
  </si>
  <si>
    <t>TB11NT+4</t>
  </si>
  <si>
    <t>TB72NT_D1+1</t>
  </si>
  <si>
    <t>TB72NT_D1+2</t>
  </si>
  <si>
    <t>TB72NT_D1+3</t>
  </si>
  <si>
    <t>TB72NT_D1+4</t>
  </si>
  <si>
    <t>TB72NT_D2+1</t>
  </si>
  <si>
    <t>TB72NT_D2+2</t>
  </si>
  <si>
    <t>TB72NT_D2+3</t>
  </si>
  <si>
    <t>TB72NT_D2+4</t>
  </si>
  <si>
    <t>TB73NT_D1+1</t>
  </si>
  <si>
    <t>TB73NT_D1+2</t>
  </si>
  <si>
    <t>TB73NT_D1+3</t>
  </si>
  <si>
    <t>TB73NT_D1+4</t>
  </si>
  <si>
    <t>TB73NT_D2+1</t>
  </si>
  <si>
    <t>TB73NT_D2+2</t>
  </si>
  <si>
    <t>TB73NT_D2+3</t>
  </si>
  <si>
    <t>TB73NT_D2+4</t>
  </si>
  <si>
    <t>TB74NT_D1+1</t>
  </si>
  <si>
    <t>TB74NT_D1+2</t>
  </si>
  <si>
    <t>TB74NT_D1+3</t>
  </si>
  <si>
    <t>TB74NT_D1+4</t>
  </si>
  <si>
    <t>TB74NT_D2+1</t>
  </si>
  <si>
    <t>TB74NT_D2+2</t>
  </si>
  <si>
    <t>TB74NT_D2+3</t>
  </si>
  <si>
    <t>TB74NT_D2+4</t>
  </si>
  <si>
    <t>TB4NT_D1+1</t>
  </si>
  <si>
    <t>TB4NT_D1+2</t>
  </si>
  <si>
    <t>TB4NT_D1+3</t>
  </si>
  <si>
    <t>TB4NT_D1+4</t>
  </si>
  <si>
    <t>TB4NT_D2+1</t>
  </si>
  <si>
    <t>TB4NT_D2+2</t>
  </si>
  <si>
    <t>TB4NT_D2+3</t>
  </si>
  <si>
    <t>TB4NT_D2+4</t>
  </si>
  <si>
    <t>TB5NT+1</t>
  </si>
  <si>
    <t>TB5NT+2</t>
  </si>
  <si>
    <t>TB5NT+3</t>
  </si>
  <si>
    <t>TB5NT+4</t>
  </si>
  <si>
    <t>TB6NT2+1</t>
  </si>
  <si>
    <t>TB6NT2+2</t>
  </si>
  <si>
    <t>TB6NT2+3</t>
  </si>
  <si>
    <t>TB6NT2+4</t>
  </si>
  <si>
    <t/>
  </si>
  <si>
    <t>Hết chợ Thái Bình</t>
  </si>
  <si>
    <t>Ranh phường Hố Nai</t>
  </si>
  <si>
    <t>Đường vào Trường THPT Nguyễn Công Trứ</t>
  </si>
  <si>
    <t>Hết Dòng nữ trợ thế Thánh Tâm</t>
  </si>
  <si>
    <t>Nhà thờ Lai Ổn</t>
  </si>
  <si>
    <t>Hết mét thứ 200</t>
  </si>
  <si>
    <t>Thửa đất số 82, tờ BĐĐC số 69</t>
  </si>
  <si>
    <t>Hết mét thứ 300</t>
  </si>
  <si>
    <t>Bên phải, Hết ranh thửa đất số 159 tờ BĐĐC số 71; Bên trái, đến hết ranh thửa đất số 47, tờ BĐĐC số 71</t>
  </si>
  <si>
    <t>Thửa đất số 109, tờ BĐĐC số 71</t>
  </si>
  <si>
    <t>Hết mét thứ 270</t>
  </si>
  <si>
    <t>Hết thửa đất số 76, tờ BĐĐC số 103</t>
  </si>
  <si>
    <t>Giáp ranh huyện Trảng Bom (cũ)</t>
  </si>
  <si>
    <t xml:space="preserve"> có hiện trạng là đường nhựa, bê tông xi măng:</t>
  </si>
  <si>
    <t xml:space="preserve"> có hiện trạng là đường nhựa, bê tông xi măng:
- Có bề rộng từ ≥3m đến &lt;5m, cách đường giao thông &gt;600m.
- Có bề rộng &lt;3m, cách đường giao thông &gt;200m.</t>
  </si>
  <si>
    <t xml:space="preserve"> có hiện trạng là đường nhựa, bê tông xi măng:
- Có bề rộng từ ≥3m đến &lt;5m, cách đường giao thông &gt;600m.
- Có bề rộng &lt;3m, cách đường giao thông &gt; 200m.</t>
  </si>
  <si>
    <t>Giá đất sản xuất phi nông nghiệp hiện hành</t>
  </si>
  <si>
    <t>BH1+1Vị trí 1</t>
  </si>
  <si>
    <t>BH1+2Vị trí 1</t>
  </si>
  <si>
    <t>CLN, CHN</t>
  </si>
  <si>
    <t>RSX, NTS</t>
  </si>
  <si>
    <t>TB4+1+2Vị trí 1</t>
  </si>
  <si>
    <t>TB4+1+1Vị trí 1</t>
  </si>
  <si>
    <t>TB4+2+1Vị trí 1</t>
  </si>
  <si>
    <t>TB4+2+2Vị trí 1</t>
  </si>
  <si>
    <t>TB4+3+2Vị trí 1</t>
  </si>
  <si>
    <t>TB4+3+1Vị trí 1</t>
  </si>
  <si>
    <t>Đường Trung Tâm (Thửa đất số 134, tờ bản đồ số 70)</t>
  </si>
  <si>
    <t>Đường Trung Tâm (thửa đất số 21, tờ BĐĐC số 105)</t>
  </si>
  <si>
    <t xml:space="preserve"> có hiện trạng là đường nhựa, bê tông xi măng:
- Có bề rộng từ ≥3m đến &lt;5m, cách đường giao thông &gt;1.000m.
- Có bề rộng &lt;3m, cách đường giao thông &gt;200m.</t>
  </si>
  <si>
    <t>Vị trí</t>
  </si>
  <si>
    <t>Xã, phường</t>
  </si>
  <si>
    <t>Đường Nhóm</t>
  </si>
  <si>
    <t>Vị trí 1</t>
  </si>
  <si>
    <t>phường Hố NaiVị trí 1450</t>
  </si>
  <si>
    <t>TPBH1</t>
  </si>
  <si>
    <t>Vị trí 2</t>
  </si>
  <si>
    <t>phường Hố NaiVị trí 2410</t>
  </si>
  <si>
    <t>Vị trí 3</t>
  </si>
  <si>
    <t>phường Hố NaiVị trí 3390</t>
  </si>
  <si>
    <t>Vị trí 4</t>
  </si>
  <si>
    <t>phường Hố NaiVị trí 4370</t>
  </si>
  <si>
    <t>phường Hố NaiVị trí 1220</t>
  </si>
  <si>
    <t>Các đường nhóm I</t>
  </si>
  <si>
    <t>phường Hố NaiVị trí 2200</t>
  </si>
  <si>
    <t>phường Hố NaiVị trí 3180</t>
  </si>
  <si>
    <t>phường Hố NaiVị trí 4160</t>
  </si>
  <si>
    <t>phường Hố NaiVị trí 1200</t>
  </si>
  <si>
    <t>Các đường còn lại</t>
  </si>
  <si>
    <t>phường Hố NaiVị trí 2180</t>
  </si>
  <si>
    <t>phường Hố NaiVị trí 3160</t>
  </si>
  <si>
    <t>phường Hố NaiVị trí 4130</t>
  </si>
  <si>
    <t>phường Hố NaiVị trí 1210</t>
  </si>
  <si>
    <t>Các đường nhóm II</t>
  </si>
  <si>
    <t>phường Hố NaiVị trí 2190</t>
  </si>
  <si>
    <t>phường Hố NaiVị trí 3170</t>
  </si>
  <si>
    <t>phường Hố NaiVị trí 4140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</si>
  <si>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</si>
  <si>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</si>
  <si>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</si>
  <si>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</si>
  <si>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</si>
  <si>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</si>
  <si>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</si>
  <si>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Phường Hố Nai</t>
  </si>
  <si>
    <t>PHỤ LỤC A.2.6 HỆ SỐ ĐIỀU CHỈNH MỨC BIẾN ĐỘNG THỊ TRƯỜNG CÁC LOẠI ĐẤT NÔNG NGHIỆP
PHƯỜNG HỐ NAI, TỈNH ĐỒNG NAI</t>
  </si>
  <si>
    <t>PHỤ LỤC A.1.6 HỆ SỐ ĐIỀU CHỈNH MỨC BIẾN ĐỘNG THỊ TRƯỜNG CÁC LOẠI ĐẤT PHI NÔNG NGHIỆP
PHƯỜNG HỐ NAI,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</si>
</sst>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_-* #,##0_-;\-* #,##0_-;_-* &quot;-&quot;_-;_-@_-"/>
    <numFmt numFmtId="171" formatCode="&quot;\&quot;#,##0.00;[Red]&quot;\&quot;&quot;\&quot;&quot;\&quot;&quot;\&quot;&quot;\&quot;&quot;\&quot;\-#,##0.00"/>
    <numFmt numFmtId="172" formatCode="&quot;\&quot;#,##0;[Red]&quot;\&quot;&quot;\&quot;\-#,##0"/>
    <numFmt numFmtId="173" formatCode="\$#,##0\ ;\(\$#,##0\)"/>
    <numFmt numFmtId="174" formatCode="#,##0\ &quot;$&quot;_);[Red]\(#,##0\ &quot;$&quot;\)"/>
    <numFmt numFmtId="175" formatCode="&quot;$&quot;###,0&quot;.&quot;00_);[Red]\(&quot;$&quot;###,0&quot;.&quot;00\)"/>
    <numFmt numFmtId="176" formatCode="#,##0\ &quot;$&quot;_);\(#,##0\ &quot;$&quot;\)"/>
    <numFmt numFmtId="177" formatCode="#,##0;[Red]#,##0"/>
    <numFmt numFmtId="178" formatCode="&quot;\&quot;#,##0.00;[Red]&quot;\&quot;\-#,##0.00"/>
    <numFmt numFmtId="179" formatCode="&quot;\&quot;#,##0;[Red]&quot;\&quot;\-#,##0"/>
    <numFmt numFmtId="180" formatCode="_-&quot;$&quot;* #,##0_-;\-&quot;$&quot;* #,##0_-;_-&quot;$&quot;* &quot;-&quot;_-;_-@_-"/>
    <numFmt numFmtId="181" formatCode="_-&quot;$&quot;* #,##0.00_-;\-&quot;$&quot;* #,##0.00_-;_-&quot;$&quot;* &quot;-&quot;??_-;_-@_-"/>
  </numFmts>
  <fonts count="50">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sz val="14"/>
      <color theme="1"/>
      <name val="Times New Roman"/>
      <family val="1"/>
    </font>
    <font>
      <sz val="14"/>
      <name val="Times New Roman"/>
      <family val="1"/>
    </font>
    <font>
      <sz val="10"/>
      <color theme="1"/>
      <name val="Times New Roman"/>
      <family val="1"/>
    </font>
    <font>
      <b/>
      <sz val="13"/>
      <color theme="1"/>
      <name val="Times New Roman"/>
      <family val="1"/>
    </font>
    <font>
      <b/>
      <sz val="14"/>
      <color theme="1"/>
      <name val="Times New Roman"/>
      <family val="1"/>
    </font>
    <font>
      <sz val="13"/>
      <color theme="1"/>
      <name val="Times New Roman"/>
      <family val="1"/>
    </font>
    <font>
      <b/>
      <sz val="12"/>
      <color theme="1"/>
      <name val="Times New Roman"/>
      <family val="1"/>
    </font>
    <font>
      <i/>
      <sz val="14"/>
      <color theme="1"/>
      <name val="Times New Roman"/>
      <family val="1"/>
    </font>
  </fonts>
  <fills count="4">
    <fill>
      <patternFill patternType="none"/>
    </fill>
    <fill>
      <patternFill patternType="gray125"/>
    </fill>
    <fill>
      <patternFill patternType="solid">
        <fgColor theme="8" tint="0.59999389629810485"/>
        <bgColor indexed="64"/>
      </patternFill>
    </fill>
    <fill>
      <patternFill patternType="gray125">
        <fgColor indexed="35"/>
      </patternFill>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style="thin">
        <color indexed="64"/>
      </top>
      <bottom/>
      <diagonal/>
    </border>
    <border>
      <left/>
      <right/>
      <top/>
      <bottom style="thin">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171" fontId="19" fillId="0" borderId="0" applyFont="0" applyFill="0" applyBorder="0" applyAlignment="0" applyProtection="0"/>
    <xf numFmtId="0" fontId="20" fillId="0" borderId="0" applyFont="0" applyFill="0" applyBorder="0" applyAlignment="0" applyProtection="0"/>
    <xf numFmtId="172" fontId="19" fillId="0" borderId="0" applyFont="0" applyFill="0" applyBorder="0" applyAlignment="0" applyProtection="0"/>
    <xf numFmtId="40" fontId="20" fillId="0" borderId="0" applyFont="0" applyFill="0" applyBorder="0" applyAlignment="0" applyProtection="0"/>
    <xf numFmtId="38" fontId="20" fillId="0" borderId="0" applyFont="0" applyFill="0" applyBorder="0" applyAlignment="0" applyProtection="0"/>
    <xf numFmtId="10" fontId="19" fillId="0" borderId="0" applyFont="0" applyFill="0" applyBorder="0" applyAlignment="0" applyProtection="0"/>
    <xf numFmtId="0" fontId="21" fillId="0" borderId="0"/>
    <xf numFmtId="43" fontId="2" fillId="0" borderId="0" applyFont="0" applyFill="0" applyBorder="0" applyAlignment="0" applyProtection="0"/>
    <xf numFmtId="43" fontId="19" fillId="0" borderId="0" applyFont="0" applyFill="0" applyBorder="0" applyAlignment="0" applyProtection="0"/>
    <xf numFmtId="166" fontId="1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 fillId="0" borderId="0" applyFont="0" applyFill="0" applyBorder="0" applyAlignment="0" applyProtection="0"/>
    <xf numFmtId="43" fontId="19"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19" fillId="0" borderId="0" applyFont="0" applyFill="0" applyBorder="0" applyAlignment="0" applyProtection="0"/>
    <xf numFmtId="173" fontId="19" fillId="0" borderId="0" applyFont="0" applyFill="0" applyBorder="0" applyAlignment="0" applyProtection="0"/>
    <xf numFmtId="0" fontId="19" fillId="0" borderId="0" applyFont="0" applyFill="0" applyBorder="0" applyAlignment="0" applyProtection="0"/>
    <xf numFmtId="2" fontId="19" fillId="0" borderId="0" applyFont="0" applyFill="0" applyBorder="0" applyAlignment="0" applyProtection="0"/>
    <xf numFmtId="0" fontId="22" fillId="0" borderId="12" applyNumberFormat="0" applyAlignment="0" applyProtection="0">
      <alignment horizontal="left" vertical="center"/>
    </xf>
    <xf numFmtId="0" fontId="22" fillId="0" borderId="11">
      <alignment horizontal="left" vertical="center"/>
    </xf>
    <xf numFmtId="38" fontId="23" fillId="0" borderId="0" applyFont="0" applyFill="0" applyBorder="0" applyAlignment="0" applyProtection="0"/>
    <xf numFmtId="40" fontId="23" fillId="0" borderId="0" applyFont="0" applyFill="0" applyBorder="0" applyAlignment="0" applyProtection="0"/>
    <xf numFmtId="174" fontId="23" fillId="0" borderId="0" applyFont="0" applyFill="0" applyBorder="0" applyAlignment="0" applyProtection="0"/>
    <xf numFmtId="175" fontId="23" fillId="0" borderId="0" applyFont="0" applyFill="0" applyBorder="0" applyAlignment="0" applyProtection="0"/>
    <xf numFmtId="0" fontId="24" fillId="0" borderId="0" applyNumberFormat="0" applyFont="0" applyFill="0" applyAlignment="0"/>
    <xf numFmtId="0" fontId="12" fillId="0" borderId="0"/>
    <xf numFmtId="0" fontId="39" fillId="0" borderId="0"/>
    <xf numFmtId="0" fontId="2" fillId="0" borderId="0"/>
    <xf numFmtId="0" fontId="2" fillId="0" borderId="0"/>
    <xf numFmtId="0" fontId="2" fillId="0" borderId="0"/>
    <xf numFmtId="0" fontId="40" fillId="0" borderId="0"/>
    <xf numFmtId="0" fontId="12" fillId="0" borderId="0"/>
    <xf numFmtId="0" fontId="19" fillId="0" borderId="0"/>
    <xf numFmtId="0" fontId="18" fillId="0" borderId="0"/>
    <xf numFmtId="0" fontId="2" fillId="0" borderId="0">
      <alignment vertical="center"/>
    </xf>
    <xf numFmtId="0" fontId="12" fillId="0" borderId="0"/>
    <xf numFmtId="0" fontId="18" fillId="0" borderId="0"/>
    <xf numFmtId="0" fontId="41" fillId="0" borderId="0"/>
    <xf numFmtId="0" fontId="12" fillId="0" borderId="0"/>
    <xf numFmtId="0" fontId="12" fillId="0" borderId="0"/>
    <xf numFmtId="0" fontId="19" fillId="0" borderId="0"/>
    <xf numFmtId="0" fontId="12" fillId="0" borderId="0"/>
    <xf numFmtId="0" fontId="12" fillId="0" borderId="0"/>
    <xf numFmtId="0" fontId="25" fillId="0" borderId="0"/>
    <xf numFmtId="0" fontId="2" fillId="0" borderId="0"/>
    <xf numFmtId="0" fontId="2" fillId="0" borderId="0"/>
    <xf numFmtId="0" fontId="39" fillId="0" borderId="0"/>
    <xf numFmtId="0" fontId="39" fillId="0" borderId="0"/>
    <xf numFmtId="0" fontId="39" fillId="0" borderId="0"/>
    <xf numFmtId="0" fontId="39" fillId="0" borderId="0"/>
    <xf numFmtId="0" fontId="26" fillId="3" borderId="10">
      <alignment horizontal="left" vertical="center"/>
    </xf>
    <xf numFmtId="5" fontId="27" fillId="0" borderId="1">
      <alignment horizontal="left" vertical="top"/>
    </xf>
    <xf numFmtId="5" fontId="18" fillId="0" borderId="9">
      <alignment horizontal="left" vertical="top"/>
    </xf>
    <xf numFmtId="0" fontId="28" fillId="0" borderId="9">
      <alignment horizontal="left" vertical="center"/>
    </xf>
    <xf numFmtId="0" fontId="29" fillId="0" borderId="0" applyFont="0" applyFill="0" applyBorder="0" applyAlignment="0" applyProtection="0"/>
    <xf numFmtId="0" fontId="29" fillId="0" borderId="0" applyFont="0" applyFill="0" applyBorder="0" applyAlignment="0" applyProtection="0"/>
    <xf numFmtId="0" fontId="8" fillId="0" borderId="0">
      <alignment vertical="center"/>
    </xf>
    <xf numFmtId="40" fontId="30" fillId="0" borderId="0" applyFont="0" applyFill="0" applyBorder="0" applyAlignment="0" applyProtection="0"/>
    <xf numFmtId="38"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9" fontId="31" fillId="0" borderId="0" applyFont="0" applyFill="0" applyBorder="0" applyAlignment="0" applyProtection="0"/>
    <xf numFmtId="0" fontId="32" fillId="0" borderId="0"/>
    <xf numFmtId="176" fontId="33" fillId="0" borderId="0" applyFont="0" applyFill="0" applyBorder="0" applyAlignment="0" applyProtection="0"/>
    <xf numFmtId="177" fontId="33" fillId="0" borderId="0" applyFont="0" applyFill="0" applyBorder="0" applyAlignment="0" applyProtection="0"/>
    <xf numFmtId="178" fontId="34" fillId="0" borderId="0" applyFont="0" applyFill="0" applyBorder="0" applyAlignment="0" applyProtection="0"/>
    <xf numFmtId="179" fontId="34" fillId="0" borderId="0" applyFont="0" applyFill="0" applyBorder="0" applyAlignment="0" applyProtection="0"/>
    <xf numFmtId="0" fontId="35" fillId="0" borderId="0"/>
    <xf numFmtId="0" fontId="36" fillId="0" borderId="0" applyProtection="0"/>
    <xf numFmtId="170" fontId="37" fillId="0" borderId="0" applyFont="0" applyFill="0" applyBorder="0" applyAlignment="0" applyProtection="0"/>
    <xf numFmtId="40" fontId="38" fillId="0" borderId="0" applyFont="0" applyFill="0" applyBorder="0" applyAlignment="0" applyProtection="0"/>
    <xf numFmtId="180" fontId="37" fillId="0" borderId="0" applyFont="0" applyFill="0" applyBorder="0" applyAlignment="0" applyProtection="0"/>
    <xf numFmtId="6" fontId="38" fillId="0" borderId="0" applyFont="0" applyFill="0" applyBorder="0" applyAlignment="0" applyProtection="0"/>
    <xf numFmtId="181" fontId="37" fillId="0" borderId="0" applyFont="0" applyFill="0" applyBorder="0" applyAlignment="0" applyProtection="0"/>
  </cellStyleXfs>
  <cellXfs count="16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0" xfId="0" applyFont="1" applyAlignment="1">
      <alignment wrapText="1"/>
    </xf>
    <xf numFmtId="0" fontId="8" fillId="0" borderId="0" xfId="3" applyFont="1"/>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5" xfId="1" applyNumberFormat="1" applyFont="1" applyFill="1" applyBorder="1" applyAlignment="1">
      <alignment horizontal="center" vertical="center" wrapText="1"/>
    </xf>
    <xf numFmtId="166" fontId="8" fillId="0" borderId="6" xfId="1" applyNumberFormat="1" applyFont="1" applyFill="1" applyBorder="1" applyAlignment="1">
      <alignment horizontal="center" vertical="center" wrapText="1"/>
    </xf>
    <xf numFmtId="0" fontId="13" fillId="0" borderId="3" xfId="0" applyFont="1" applyBorder="1" applyAlignment="1">
      <alignment horizontal="left" vertical="center" wrapText="1"/>
    </xf>
    <xf numFmtId="0" fontId="13" fillId="0" borderId="0" xfId="0" applyFont="1" applyAlignment="1">
      <alignment wrapText="1"/>
    </xf>
    <xf numFmtId="0" fontId="8" fillId="0" borderId="0" xfId="0" quotePrefix="1" applyFont="1" applyAlignment="1">
      <alignment wrapText="1"/>
    </xf>
    <xf numFmtId="0" fontId="8" fillId="0" borderId="0" xfId="7" applyFont="1" applyAlignment="1">
      <alignment wrapText="1"/>
    </xf>
    <xf numFmtId="0" fontId="16" fillId="0" borderId="3" xfId="0" applyFont="1" applyBorder="1" applyAlignment="1">
      <alignment vertical="center" wrapText="1"/>
    </xf>
    <xf numFmtId="0" fontId="16" fillId="0" borderId="3" xfId="0" applyFont="1" applyBorder="1" applyAlignment="1">
      <alignment horizontal="center" vertical="center" wrapText="1"/>
    </xf>
    <xf numFmtId="2" fontId="8" fillId="0" borderId="3" xfId="7" applyNumberFormat="1" applyFont="1" applyBorder="1" applyAlignment="1">
      <alignment horizontal="center" vertical="center" wrapText="1"/>
    </xf>
    <xf numFmtId="0" fontId="8" fillId="0" borderId="3" xfId="0" applyFont="1" applyBorder="1" applyAlignment="1">
      <alignment vertical="center" wrapText="1"/>
    </xf>
    <xf numFmtId="0" fontId="8" fillId="0" borderId="0" xfId="0" applyFont="1" applyAlignment="1">
      <alignment vertical="center"/>
    </xf>
    <xf numFmtId="0" fontId="8" fillId="0" borderId="3" xfId="0" applyFont="1" applyBorder="1" applyAlignment="1">
      <alignment horizontal="center" vertical="center"/>
    </xf>
    <xf numFmtId="3" fontId="8" fillId="0" borderId="3" xfId="0" applyNumberFormat="1" applyFont="1" applyBorder="1" applyAlignment="1">
      <alignment horizontal="center" vertical="center"/>
    </xf>
    <xf numFmtId="2" fontId="8" fillId="0" borderId="5" xfId="1" applyNumberFormat="1" applyFont="1" applyFill="1" applyBorder="1" applyAlignment="1">
      <alignment horizontal="left" vertical="center" wrapText="1"/>
    </xf>
    <xf numFmtId="0" fontId="16" fillId="0" borderId="3" xfId="0" applyFont="1" applyBorder="1" applyAlignment="1">
      <alignment horizontal="left" vertical="center" wrapText="1"/>
    </xf>
    <xf numFmtId="3" fontId="16" fillId="0" borderId="3" xfId="0" applyNumberFormat="1" applyFont="1" applyBorder="1" applyAlignment="1">
      <alignment horizontal="right" vertical="center" wrapText="1"/>
    </xf>
    <xf numFmtId="166" fontId="16" fillId="0" borderId="3" xfId="1" applyNumberFormat="1" applyFont="1" applyFill="1" applyBorder="1" applyAlignment="1">
      <alignment horizontal="right" vertical="center" wrapText="1"/>
    </xf>
    <xf numFmtId="43" fontId="16" fillId="0" borderId="3" xfId="1" applyFont="1" applyFill="1" applyBorder="1" applyAlignment="1">
      <alignment horizontal="right" vertical="center" wrapText="1"/>
    </xf>
    <xf numFmtId="2" fontId="16" fillId="0" borderId="3" xfId="1" applyNumberFormat="1" applyFont="1" applyFill="1" applyBorder="1" applyAlignment="1">
      <alignment horizontal="right" vertical="center"/>
    </xf>
    <xf numFmtId="167" fontId="8" fillId="0" borderId="3" xfId="1" applyNumberFormat="1" applyFont="1" applyFill="1" applyBorder="1" applyAlignment="1">
      <alignment horizontal="center" vertical="center"/>
    </xf>
    <xf numFmtId="166" fontId="8" fillId="0" borderId="3" xfId="1" applyNumberFormat="1" applyFont="1" applyFill="1" applyBorder="1" applyAlignment="1">
      <alignment horizontal="center" vertical="center"/>
    </xf>
    <xf numFmtId="167" fontId="8" fillId="0" borderId="3" xfId="1" applyNumberFormat="1" applyFont="1" applyFill="1" applyBorder="1" applyAlignment="1">
      <alignment horizontal="left" vertical="center" wrapText="1"/>
    </xf>
    <xf numFmtId="43" fontId="16" fillId="0" borderId="5" xfId="1" applyFont="1" applyFill="1" applyBorder="1" applyAlignment="1">
      <alignment horizontal="right" vertical="center" wrapText="1"/>
    </xf>
    <xf numFmtId="166" fontId="13" fillId="0" borderId="6" xfId="1" applyNumberFormat="1" applyFont="1" applyFill="1" applyBorder="1" applyAlignment="1">
      <alignment horizontal="right" vertical="center" wrapText="1"/>
    </xf>
    <xf numFmtId="166" fontId="13" fillId="0" borderId="3" xfId="1" applyNumberFormat="1" applyFont="1" applyFill="1" applyBorder="1" applyAlignment="1">
      <alignment horizontal="right" vertical="center" wrapText="1"/>
    </xf>
    <xf numFmtId="168" fontId="8" fillId="0" borderId="0" xfId="7" applyNumberFormat="1" applyFont="1" applyAlignment="1">
      <alignment wrapText="1"/>
    </xf>
    <xf numFmtId="0" fontId="17" fillId="0" borderId="0" xfId="0" applyFont="1" applyAlignment="1">
      <alignment wrapText="1"/>
    </xf>
    <xf numFmtId="166" fontId="13" fillId="0" borderId="0" xfId="1" applyNumberFormat="1" applyFont="1" applyFill="1" applyBorder="1" applyAlignment="1">
      <alignment horizontal="right" vertical="center" wrapText="1"/>
    </xf>
    <xf numFmtId="166" fontId="13" fillId="0" borderId="5" xfId="1" applyNumberFormat="1" applyFont="1" applyFill="1" applyBorder="1" applyAlignment="1">
      <alignment horizontal="right" vertical="center" wrapText="1"/>
    </xf>
    <xf numFmtId="166" fontId="16" fillId="0" borderId="0" xfId="1" applyNumberFormat="1" applyFont="1" applyFill="1" applyBorder="1" applyAlignment="1">
      <alignment horizontal="right" vertical="center" wrapText="1"/>
    </xf>
    <xf numFmtId="3" fontId="8" fillId="0" borderId="3" xfId="0" applyNumberFormat="1" applyFont="1" applyBorder="1" applyAlignment="1">
      <alignment horizontal="right" vertical="center" wrapText="1"/>
    </xf>
    <xf numFmtId="43" fontId="16" fillId="0" borderId="10" xfId="1" applyFont="1" applyFill="1" applyBorder="1" applyAlignment="1">
      <alignment horizontal="center" vertical="center" wrapText="1"/>
    </xf>
    <xf numFmtId="43" fontId="16" fillId="0" borderId="5" xfId="1" applyFont="1" applyFill="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4" fontId="16" fillId="0" borderId="0" xfId="0" applyNumberFormat="1" applyFont="1" applyAlignment="1">
      <alignment vertical="center" wrapText="1"/>
    </xf>
    <xf numFmtId="3" fontId="16" fillId="0" borderId="0" xfId="0" applyNumberFormat="1" applyFont="1" applyAlignment="1">
      <alignment horizontal="right" vertical="center" wrapText="1"/>
    </xf>
    <xf numFmtId="0" fontId="16" fillId="0" borderId="0" xfId="0" applyFont="1" applyAlignment="1">
      <alignment horizontal="right" vertical="center" wrapText="1"/>
    </xf>
    <xf numFmtId="43" fontId="16"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6"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8" fillId="0" borderId="0" xfId="0" applyFont="1"/>
    <xf numFmtId="43" fontId="8" fillId="0" borderId="3" xfId="1" applyFont="1" applyFill="1" applyBorder="1" applyAlignment="1">
      <alignment horizontal="right" vertical="center" wrapText="1"/>
    </xf>
    <xf numFmtId="166" fontId="8" fillId="0" borderId="6" xfId="1" applyNumberFormat="1" applyFont="1" applyFill="1" applyBorder="1" applyAlignment="1">
      <alignment horizontal="right" vertical="center" wrapText="1"/>
    </xf>
    <xf numFmtId="0" fontId="10" fillId="0" borderId="0" xfId="0" applyFont="1" applyAlignment="1">
      <alignment wrapText="1"/>
    </xf>
    <xf numFmtId="166" fontId="8" fillId="0" borderId="3" xfId="1" applyNumberFormat="1" applyFont="1" applyFill="1" applyBorder="1" applyAlignment="1">
      <alignment horizontal="right" vertical="center" wrapText="1"/>
    </xf>
    <xf numFmtId="0" fontId="4" fillId="0" borderId="0" xfId="7" applyFont="1" applyAlignment="1">
      <alignment wrapText="1"/>
    </xf>
    <xf numFmtId="166" fontId="4" fillId="0" borderId="0" xfId="7" applyNumberFormat="1" applyFont="1" applyAlignment="1">
      <alignment wrapText="1"/>
    </xf>
    <xf numFmtId="2" fontId="8" fillId="0" borderId="3" xfId="1" applyNumberFormat="1" applyFont="1" applyFill="1" applyBorder="1" applyAlignment="1">
      <alignment horizontal="right" vertical="center"/>
    </xf>
    <xf numFmtId="43" fontId="8" fillId="0" borderId="5" xfId="1" applyFont="1" applyFill="1" applyBorder="1" applyAlignment="1">
      <alignment horizontal="right" vertical="center" wrapText="1"/>
    </xf>
    <xf numFmtId="0" fontId="15" fillId="0" borderId="0" xfId="0" applyFont="1" applyAlignment="1">
      <alignment horizontal="right" vertical="center" wrapText="1"/>
    </xf>
    <xf numFmtId="37" fontId="15" fillId="0" borderId="0" xfId="0" applyNumberFormat="1" applyFont="1" applyAlignment="1">
      <alignment vertical="center" wrapText="1"/>
    </xf>
    <xf numFmtId="166" fontId="15" fillId="0" borderId="0" xfId="1" applyNumberFormat="1" applyFont="1" applyAlignment="1">
      <alignment horizontal="right" vertical="center" wrapText="1"/>
    </xf>
    <xf numFmtId="0" fontId="1" fillId="0" borderId="0" xfId="0" applyFont="1" applyAlignment="1">
      <alignment horizontal="right" vertical="center" wrapText="1"/>
    </xf>
    <xf numFmtId="0" fontId="4" fillId="2" borderId="0" xfId="0" applyFont="1" applyFill="1" applyAlignment="1">
      <alignment vertical="center" wrapText="1"/>
    </xf>
    <xf numFmtId="43" fontId="1" fillId="0" borderId="0" xfId="1" applyFont="1" applyAlignment="1">
      <alignment vertical="center" wrapText="1"/>
    </xf>
    <xf numFmtId="0" fontId="16" fillId="0" borderId="10" xfId="0" applyFont="1" applyBorder="1" applyAlignment="1">
      <alignment horizontal="left" vertical="center"/>
    </xf>
    <xf numFmtId="43" fontId="8" fillId="0" borderId="0" xfId="1" applyFont="1" applyAlignment="1">
      <alignment wrapText="1"/>
    </xf>
    <xf numFmtId="0" fontId="43" fillId="0" borderId="0" xfId="0" applyFont="1" applyAlignment="1">
      <alignment horizontal="center" vertical="center" wrapText="1"/>
    </xf>
    <xf numFmtId="0" fontId="44" fillId="0" borderId="0" xfId="0" applyFont="1" applyAlignment="1">
      <alignment wrapText="1"/>
    </xf>
    <xf numFmtId="39" fontId="15" fillId="0" borderId="0" xfId="0" applyNumberFormat="1" applyFont="1" applyAlignment="1">
      <alignment vertical="center" wrapText="1"/>
    </xf>
    <xf numFmtId="43" fontId="16" fillId="0" borderId="10" xfId="1" applyFont="1" applyFill="1" applyBorder="1" applyAlignment="1">
      <alignment horizontal="left" vertical="center" wrapText="1"/>
    </xf>
    <xf numFmtId="43" fontId="16" fillId="0" borderId="10" xfId="1" applyFont="1" applyFill="1" applyBorder="1" applyAlignment="1">
      <alignment horizontal="right" vertical="center" wrapText="1"/>
    </xf>
    <xf numFmtId="0" fontId="46" fillId="0" borderId="0" xfId="0" applyFont="1" applyAlignment="1">
      <alignment vertical="center" wrapText="1"/>
    </xf>
    <xf numFmtId="0" fontId="47" fillId="0" borderId="0" xfId="0" applyFont="1" applyAlignment="1">
      <alignment vertical="center" wrapText="1"/>
    </xf>
    <xf numFmtId="0" fontId="47" fillId="2" borderId="0" xfId="0" applyFont="1" applyFill="1" applyAlignment="1">
      <alignment vertical="center" wrapText="1"/>
    </xf>
    <xf numFmtId="0" fontId="47" fillId="0" borderId="0" xfId="0" applyFont="1" applyAlignment="1">
      <alignment wrapText="1"/>
    </xf>
    <xf numFmtId="0" fontId="46" fillId="0" borderId="0" xfId="0" applyFont="1" applyAlignment="1">
      <alignment horizontal="center" vertical="center" wrapText="1"/>
    </xf>
    <xf numFmtId="0" fontId="46" fillId="0" borderId="0" xfId="0" applyFont="1" applyAlignment="1">
      <alignment horizontal="right" vertical="center" wrapText="1"/>
    </xf>
    <xf numFmtId="37" fontId="46" fillId="0" borderId="0" xfId="0" applyNumberFormat="1" applyFont="1" applyAlignment="1">
      <alignment horizontal="right" vertical="center" wrapText="1"/>
    </xf>
    <xf numFmtId="0" fontId="48" fillId="0" borderId="2" xfId="0" applyFont="1" applyBorder="1" applyAlignment="1">
      <alignment horizontal="center" vertical="center" wrapText="1"/>
    </xf>
    <xf numFmtId="0" fontId="47" fillId="0" borderId="0" xfId="0" applyFont="1" applyAlignment="1">
      <alignment horizontal="center" vertical="center" wrapText="1"/>
    </xf>
    <xf numFmtId="0" fontId="48" fillId="2" borderId="2" xfId="0" applyFont="1" applyFill="1" applyBorder="1" applyAlignment="1">
      <alignment horizontal="center" vertical="center" wrapText="1"/>
    </xf>
    <xf numFmtId="0" fontId="47" fillId="2" borderId="0" xfId="0" applyFont="1" applyFill="1" applyAlignment="1">
      <alignment horizontal="center" vertical="center" wrapText="1"/>
    </xf>
    <xf numFmtId="0" fontId="48" fillId="0" borderId="3" xfId="0" applyFont="1" applyBorder="1" applyAlignment="1">
      <alignment vertical="center" wrapText="1"/>
    </xf>
    <xf numFmtId="0" fontId="48" fillId="0" borderId="10" xfId="0" applyFont="1" applyBorder="1" applyAlignment="1">
      <alignment horizontal="center" vertical="center" wrapText="1"/>
    </xf>
    <xf numFmtId="3" fontId="48" fillId="0" borderId="3" xfId="0" applyNumberFormat="1" applyFont="1" applyBorder="1" applyAlignment="1">
      <alignment vertical="center" wrapText="1"/>
    </xf>
    <xf numFmtId="0" fontId="48" fillId="0" borderId="0" xfId="0" applyFont="1" applyAlignment="1">
      <alignment vertical="center" wrapText="1"/>
    </xf>
    <xf numFmtId="3" fontId="48" fillId="2" borderId="3" xfId="0" applyNumberFormat="1" applyFont="1" applyFill="1" applyBorder="1" applyAlignment="1">
      <alignment vertical="center" wrapText="1"/>
    </xf>
    <xf numFmtId="0" fontId="48" fillId="2" borderId="3" xfId="0" applyFont="1" applyFill="1" applyBorder="1" applyAlignment="1">
      <alignment vertical="center" wrapText="1"/>
    </xf>
    <xf numFmtId="0" fontId="48" fillId="2" borderId="0" xfId="0" applyFont="1" applyFill="1" applyAlignment="1">
      <alignment vertical="center" wrapText="1"/>
    </xf>
    <xf numFmtId="0" fontId="48" fillId="0" borderId="0" xfId="0" applyFont="1" applyAlignment="1">
      <alignment wrapText="1"/>
    </xf>
    <xf numFmtId="166" fontId="16" fillId="0" borderId="10" xfId="0" applyNumberFormat="1" applyFont="1" applyBorder="1" applyAlignment="1">
      <alignment horizontal="left" vertical="center" wrapText="1"/>
    </xf>
    <xf numFmtId="0" fontId="16" fillId="0" borderId="10" xfId="0" applyFont="1" applyBorder="1" applyAlignment="1">
      <alignment horizontal="right" vertical="center" wrapText="1"/>
    </xf>
    <xf numFmtId="37" fontId="16" fillId="0" borderId="10" xfId="0" applyNumberFormat="1" applyFont="1" applyBorder="1" applyAlignment="1">
      <alignment vertical="center" wrapText="1"/>
    </xf>
    <xf numFmtId="39" fontId="16" fillId="0" borderId="10" xfId="1" applyNumberFormat="1" applyFont="1" applyBorder="1" applyAlignment="1">
      <alignment vertical="center" wrapText="1"/>
    </xf>
    <xf numFmtId="3" fontId="16" fillId="0" borderId="0" xfId="0" applyNumberFormat="1" applyFont="1" applyAlignment="1">
      <alignment horizontal="right" wrapText="1"/>
    </xf>
    <xf numFmtId="0" fontId="16" fillId="0" borderId="0" xfId="0" applyFont="1" applyAlignment="1">
      <alignment wrapText="1"/>
    </xf>
    <xf numFmtId="0" fontId="16" fillId="0" borderId="3" xfId="45" applyFont="1" applyBorder="1" applyAlignment="1">
      <alignment horizontal="right" vertical="center" wrapText="1"/>
    </xf>
    <xf numFmtId="37" fontId="16" fillId="0" borderId="0" xfId="0" applyNumberFormat="1" applyFont="1" applyAlignment="1">
      <alignment wrapText="1"/>
    </xf>
    <xf numFmtId="37" fontId="16" fillId="0" borderId="10" xfId="0" applyNumberFormat="1" applyFont="1" applyBorder="1" applyAlignment="1">
      <alignment horizontal="right" vertical="center" wrapText="1"/>
    </xf>
    <xf numFmtId="3" fontId="16" fillId="0" borderId="3" xfId="0" applyNumberFormat="1" applyFont="1" applyBorder="1" applyAlignment="1">
      <alignment horizontal="center" vertical="center" wrapText="1"/>
    </xf>
    <xf numFmtId="0" fontId="16" fillId="0" borderId="10" xfId="0" applyFont="1" applyBorder="1" applyAlignment="1">
      <alignment horizontal="center" vertical="center" wrapText="1"/>
    </xf>
    <xf numFmtId="0" fontId="16" fillId="0" borderId="0" xfId="0" applyFont="1" applyAlignment="1">
      <alignment vertical="center" wrapText="1"/>
    </xf>
    <xf numFmtId="0" fontId="46" fillId="0" borderId="10" xfId="0" applyFont="1" applyBorder="1" applyAlignment="1">
      <alignment horizontal="center" vertical="center" wrapText="1"/>
    </xf>
    <xf numFmtId="44" fontId="48" fillId="0" borderId="10" xfId="6" applyFont="1" applyBorder="1" applyAlignment="1">
      <alignment horizontal="center" vertical="center" wrapText="1"/>
    </xf>
    <xf numFmtId="0" fontId="48" fillId="0" borderId="10" xfId="0" applyFont="1" applyBorder="1" applyAlignment="1">
      <alignment vertical="center" wrapText="1"/>
    </xf>
    <xf numFmtId="0" fontId="42" fillId="0" borderId="10" xfId="0" applyFont="1" applyBorder="1" applyAlignment="1">
      <alignment horizontal="center" vertical="center"/>
    </xf>
    <xf numFmtId="0" fontId="16" fillId="0" borderId="10" xfId="0" applyFont="1" applyBorder="1" applyAlignment="1">
      <alignment horizontal="left" vertical="center" wrapText="1"/>
    </xf>
    <xf numFmtId="0" fontId="0" fillId="0" borderId="10" xfId="0" applyBorder="1"/>
    <xf numFmtId="0" fontId="4" fillId="0" borderId="0" xfId="0" applyFont="1" applyAlignment="1">
      <alignment horizontal="center" wrapText="1"/>
    </xf>
    <xf numFmtId="0" fontId="49" fillId="0" borderId="0" xfId="0" applyFont="1" applyAlignment="1">
      <alignment vertical="center" wrapText="1"/>
    </xf>
    <xf numFmtId="3" fontId="46" fillId="0" borderId="0" xfId="1" applyNumberFormat="1" applyFont="1" applyFill="1" applyAlignment="1">
      <alignment horizontal="right" vertical="center" wrapText="1"/>
    </xf>
    <xf numFmtId="3" fontId="46" fillId="0" borderId="0" xfId="0" applyNumberFormat="1" applyFont="1" applyAlignment="1">
      <alignment horizontal="right" vertical="center" wrapText="1"/>
    </xf>
    <xf numFmtId="43" fontId="46" fillId="0" borderId="0" xfId="1" applyFont="1" applyFill="1" applyAlignment="1">
      <alignment vertical="center" wrapText="1"/>
    </xf>
    <xf numFmtId="0" fontId="47" fillId="0" borderId="0" xfId="0" applyFont="1" applyAlignment="1">
      <alignment horizontal="center" wrapText="1"/>
    </xf>
    <xf numFmtId="166" fontId="16" fillId="0" borderId="10" xfId="1" applyNumberFormat="1" applyFont="1" applyBorder="1" applyAlignment="1">
      <alignment horizontal="right" vertical="center" wrapText="1"/>
    </xf>
    <xf numFmtId="166" fontId="16" fillId="0" borderId="10" xfId="1" applyNumberFormat="1" applyFont="1" applyFill="1" applyBorder="1" applyAlignment="1">
      <alignment horizontal="right" vertical="center" wrapText="1"/>
    </xf>
    <xf numFmtId="1" fontId="16" fillId="0" borderId="0" xfId="0" applyNumberFormat="1" applyFont="1" applyAlignment="1">
      <alignment wrapText="1"/>
    </xf>
    <xf numFmtId="0" fontId="16" fillId="0" borderId="0" xfId="0" quotePrefix="1" applyFont="1" applyAlignment="1">
      <alignment wrapText="1"/>
    </xf>
    <xf numFmtId="3" fontId="16" fillId="0" borderId="6" xfId="0" applyNumberFormat="1" applyFont="1" applyBorder="1" applyAlignment="1">
      <alignment horizontal="center" vertical="center" wrapText="1"/>
    </xf>
    <xf numFmtId="0" fontId="4" fillId="0" borderId="10" xfId="0" applyFont="1" applyBorder="1" applyAlignment="1">
      <alignment horizontal="center" vertical="center" wrapText="1"/>
    </xf>
    <xf numFmtId="0" fontId="1" fillId="0" borderId="10" xfId="0" applyFont="1" applyBorder="1" applyAlignment="1">
      <alignment horizontal="left" vertical="center" wrapText="1"/>
    </xf>
    <xf numFmtId="0" fontId="4" fillId="0" borderId="10" xfId="0" applyFont="1" applyBorder="1" applyAlignment="1">
      <alignment vertical="center" wrapText="1"/>
    </xf>
    <xf numFmtId="0" fontId="1" fillId="0" borderId="10" xfId="0" applyFont="1" applyBorder="1" applyAlignment="1">
      <alignment vertical="center" wrapText="1"/>
    </xf>
    <xf numFmtId="166" fontId="15" fillId="0" borderId="10" xfId="1" applyNumberFormat="1" applyFont="1" applyBorder="1" applyAlignment="1">
      <alignment horizontal="right" vertical="center" wrapText="1"/>
    </xf>
    <xf numFmtId="0" fontId="15" fillId="0" borderId="10" xfId="0" applyFont="1" applyBorder="1" applyAlignment="1">
      <alignment horizontal="right" vertical="center" wrapText="1"/>
    </xf>
    <xf numFmtId="43" fontId="1" fillId="0" borderId="10" xfId="1" applyFont="1" applyBorder="1" applyAlignment="1">
      <alignment vertical="center" wrapText="1"/>
    </xf>
    <xf numFmtId="37" fontId="49" fillId="0" borderId="14" xfId="0" applyNumberFormat="1" applyFont="1" applyBorder="1" applyAlignment="1">
      <alignment horizontal="center" vertical="center" wrapText="1"/>
    </xf>
    <xf numFmtId="0" fontId="45" fillId="0" borderId="0" xfId="0" applyFont="1" applyAlignment="1">
      <alignment horizontal="center" vertical="center" wrapText="1"/>
    </xf>
    <xf numFmtId="0" fontId="16" fillId="0" borderId="10" xfId="0" applyFont="1" applyBorder="1" applyAlignment="1">
      <alignment vertical="center" wrapText="1"/>
    </xf>
    <xf numFmtId="43" fontId="48" fillId="0" borderId="10" xfId="1" applyFont="1" applyFill="1" applyBorder="1" applyAlignment="1">
      <alignment horizontal="center" vertical="center" wrapText="1"/>
    </xf>
    <xf numFmtId="3" fontId="48" fillId="0" borderId="10" xfId="1" applyNumberFormat="1" applyFont="1" applyFill="1" applyBorder="1" applyAlignment="1">
      <alignment horizontal="center" vertical="center" wrapText="1"/>
    </xf>
    <xf numFmtId="0" fontId="48" fillId="0" borderId="13" xfId="0" applyFont="1" applyBorder="1" applyAlignment="1">
      <alignment horizontal="center" vertical="center" wrapText="1"/>
    </xf>
    <xf numFmtId="0" fontId="48" fillId="0" borderId="4" xfId="0" applyFont="1" applyBorder="1" applyAlignment="1">
      <alignment horizontal="center" vertical="center" wrapText="1"/>
    </xf>
    <xf numFmtId="0" fontId="48" fillId="0" borderId="7" xfId="0" applyFont="1" applyBorder="1" applyAlignment="1">
      <alignment horizontal="center" vertical="center" wrapText="1"/>
    </xf>
    <xf numFmtId="0" fontId="48" fillId="0" borderId="8" xfId="0" applyFont="1" applyBorder="1" applyAlignment="1">
      <alignment horizontal="center" vertical="center" wrapText="1"/>
    </xf>
    <xf numFmtId="37" fontId="48" fillId="0" borderId="10" xfId="6" applyNumberFormat="1" applyFont="1" applyFill="1" applyBorder="1" applyAlignment="1">
      <alignment horizontal="center" vertical="center" wrapText="1"/>
    </xf>
    <xf numFmtId="39" fontId="48" fillId="0" borderId="10" xfId="1" applyNumberFormat="1" applyFont="1" applyFill="1" applyBorder="1" applyAlignment="1">
      <alignment horizontal="center" vertical="center" wrapText="1"/>
    </xf>
    <xf numFmtId="0" fontId="16" fillId="0" borderId="10" xfId="0" applyFont="1" applyBorder="1" applyAlignment="1">
      <alignment horizontal="left" vertical="center" wrapText="1"/>
    </xf>
  </cellXfs>
  <cellStyles count="91">
    <cellStyle name="??" xfId="8" xr:uid="{CC0CAFD1-1E48-453C-9C19-6D1C4A02BE56}"/>
    <cellStyle name="?? [0.00]_PRODUCT DETAIL Q1" xfId="9" xr:uid="{F38B119F-4AB4-4B1B-A81F-8100ED230938}"/>
    <cellStyle name="?? [0]" xfId="10" xr:uid="{2DDD9496-CB1A-4A98-AD6E-4ADD6FAAFF4A}"/>
    <cellStyle name="???? [0.00]_PRODUCT DETAIL Q1" xfId="11" xr:uid="{2CE06821-23A8-4638-A376-6E22021F346B}"/>
    <cellStyle name="????_PRODUCT DETAIL Q1" xfId="12" xr:uid="{3EBE2E30-CEC2-43E8-A279-A41FB4C2635D}"/>
    <cellStyle name="???_HOBONG" xfId="13" xr:uid="{B8C2FE72-D544-466F-8301-B625F7133F82}"/>
    <cellStyle name="??_(????)??????" xfId="14" xr:uid="{95F90BF2-F4BF-4719-A610-88F659C54264}"/>
    <cellStyle name="Comma" xfId="1" builtinId="3"/>
    <cellStyle name="Comma 10" xfId="15" xr:uid="{5D71F67D-FE89-4BCC-A930-41B6447CED65}"/>
    <cellStyle name="Comma 2" xfId="4" xr:uid="{00000000-0005-0000-0000-000001000000}"/>
    <cellStyle name="Comma 2 2" xfId="16" xr:uid="{190B2074-AF12-4D07-8D0F-9726BC0D09E2}"/>
    <cellStyle name="Comma 2 3" xfId="17" xr:uid="{5AED459B-BF86-4460-B1AB-414E5800F31E}"/>
    <cellStyle name="Comma 2 4" xfId="18" xr:uid="{D6ED1E28-D006-4BE9-A88D-111D6C586122}"/>
    <cellStyle name="Comma 2 5" xfId="19" xr:uid="{3CAA143C-6B27-4601-9A0D-619F09365412}"/>
    <cellStyle name="Comma 3" xfId="20" xr:uid="{7381AE04-A299-4BA1-B2DC-1AA36B41FC4F}"/>
    <cellStyle name="Comma 3 2" xfId="21" xr:uid="{56771687-47B1-4A44-9917-2CBBBE5C77A7}"/>
    <cellStyle name="Comma 4" xfId="22" xr:uid="{62A2D71D-3D55-4BD9-9CBB-A9581DDCDE02}"/>
    <cellStyle name="Comma 5" xfId="23" xr:uid="{8647887B-CCF3-4977-973D-2FBDE19675CD}"/>
    <cellStyle name="Comma 5 2" xfId="24" xr:uid="{340CDC3E-8B73-4C3C-AC44-25F6C767F194}"/>
    <cellStyle name="Comma 6" xfId="25" xr:uid="{DDBD2A6D-2C1D-4C62-83C3-23DB507D7BA3}"/>
    <cellStyle name="Comma 7" xfId="26" xr:uid="{07B9D9C4-441F-4730-9FDC-B02D2F3F7658}"/>
    <cellStyle name="Comma 7 2" xfId="27" xr:uid="{EA378346-9D23-44AB-A021-52087CE23EA3}"/>
    <cellStyle name="Comma 8" xfId="28" xr:uid="{932AD8FF-3DCF-4121-9A37-653FCBAEF6FE}"/>
    <cellStyle name="Comma 8 2" xfId="29" xr:uid="{227C0AA6-671D-47EB-8F1B-9DC7991D936B}"/>
    <cellStyle name="Comma 9" xfId="30" xr:uid="{F34DDA11-6565-471C-AD2B-96958DD45D67}"/>
    <cellStyle name="Comma0" xfId="31" xr:uid="{C21D6D0A-8A73-406B-BE79-053DA1B65800}"/>
    <cellStyle name="Currency" xfId="6" builtinId="4"/>
    <cellStyle name="Currency0" xfId="32" xr:uid="{ECF626BA-680B-4C13-8490-4056B04A5642}"/>
    <cellStyle name="Date" xfId="33" xr:uid="{6544B820-A8EA-4E59-BA2F-B3EBDC34F960}"/>
    <cellStyle name="Fixed" xfId="34" xr:uid="{0635053D-C5C7-48C8-B96F-2EE85D9B327C}"/>
    <cellStyle name="Header1" xfId="35" xr:uid="{339F16A9-F4A8-4B0F-A7BF-FE2066BFDC05}"/>
    <cellStyle name="Header2" xfId="36" xr:uid="{FCF34A2B-EFFE-4D17-8BD3-ECE43308090E}"/>
    <cellStyle name="Millares [0]_Well Timing" xfId="37" xr:uid="{7EDE4797-1552-493C-A719-8AA85B8EAFF6}"/>
    <cellStyle name="Millares_Well Timing" xfId="38" xr:uid="{A164BF57-67CF-4914-9989-4BD45F1F56AC}"/>
    <cellStyle name="Moneda [0]_Well Timing" xfId="39" xr:uid="{F03EC86D-F2A3-48B0-984F-0E0E1B040013}"/>
    <cellStyle name="Moneda_Well Timing" xfId="40" xr:uid="{01305A29-100E-4180-A9CF-40A6EA04FBD8}"/>
    <cellStyle name="n" xfId="41" xr:uid="{987FDF1B-6D16-4838-9BC6-B4F4FE5C4536}"/>
    <cellStyle name="Normal" xfId="0" builtinId="0"/>
    <cellStyle name="Normal 10" xfId="42" xr:uid="{00529444-B028-4950-B336-98C19BEF350D}"/>
    <cellStyle name="Normal 11" xfId="43" xr:uid="{D4C3DC8B-7257-48CB-99F1-5414B86BABE8}"/>
    <cellStyle name="Normal 12" xfId="44" xr:uid="{C014F8F3-FA3F-4F46-8A76-B4FF80806366}"/>
    <cellStyle name="Normal 12 2" xfId="45" xr:uid="{C06CCC7B-3C93-47C5-81D7-08F119BF5293}"/>
    <cellStyle name="Normal 12 2 2" xfId="46" xr:uid="{BA8D401E-1ACA-4C19-98C5-63A87D0821A0}"/>
    <cellStyle name="Normal 12 3" xfId="47" xr:uid="{628F2854-DEC4-4DF4-B991-89AE08675AFF}"/>
    <cellStyle name="Normal 13" xfId="48" xr:uid="{8738076B-1AF4-455C-B95E-D9E7EDB4325F}"/>
    <cellStyle name="Normal 2" xfId="3" xr:uid="{00000000-0005-0000-0000-000003000000}"/>
    <cellStyle name="Normal 2 2" xfId="49" xr:uid="{82044922-61F4-4EDB-A797-03113974EE84}"/>
    <cellStyle name="Normal 2 3" xfId="50" xr:uid="{65EF6A26-1DCF-427F-8201-ED5D04919E21}"/>
    <cellStyle name="Normal 2 4" xfId="51" xr:uid="{3F116393-B68D-4715-9AA0-15A12542E968}"/>
    <cellStyle name="Normal 2 6" xfId="5" xr:uid="{00000000-0005-0000-0000-000004000000}"/>
    <cellStyle name="Normal 2 6 2" xfId="52" xr:uid="{0E065570-166A-4B53-8051-3380FB71F54C}"/>
    <cellStyle name="Normal 2_KP_gia dat 2012_63diem2100phieu" xfId="53" xr:uid="{2485A5D6-A5B2-43A7-8287-BF14625075C6}"/>
    <cellStyle name="Normal 23" xfId="54" xr:uid="{1EC71496-7720-4B08-A27B-6C5EB6535FD7}"/>
    <cellStyle name="Normal 24" xfId="55" xr:uid="{98960838-7D7A-4AF6-8179-3BA40A777C24}"/>
    <cellStyle name="Normal 3" xfId="56" xr:uid="{460AB519-6E5C-4881-B971-3A1537932F06}"/>
    <cellStyle name="Normal 4" xfId="57" xr:uid="{78274178-6453-4F01-B494-D4617E7AF410}"/>
    <cellStyle name="Normal 4 2" xfId="58" xr:uid="{97A32433-9125-4DEE-901B-28D4A3675921}"/>
    <cellStyle name="Normal 4_DT_Giadat_2015_Nhontrach" xfId="59" xr:uid="{9282C0AD-6479-43D1-93CF-75653D62B606}"/>
    <cellStyle name="Normal 5" xfId="60" xr:uid="{F7452160-C85F-4BA6-B9D7-169F60699504}"/>
    <cellStyle name="Normal 5 2" xfId="2" xr:uid="{00000000-0005-0000-0000-000005000000}"/>
    <cellStyle name="Normal 5 2 2" xfId="61" xr:uid="{A97E8704-506D-4001-B3C6-C9564E0EF7CA}"/>
    <cellStyle name="Normal 6" xfId="7" xr:uid="{D09A224C-F90C-418E-BA6B-97F799B96F7D}"/>
    <cellStyle name="Normal 6 2" xfId="62" xr:uid="{E816F5E2-DDC6-42B6-99C0-F55B35D29C97}"/>
    <cellStyle name="Normal 7" xfId="63" xr:uid="{B2C294F4-E686-4B0A-940C-DD131BF134E3}"/>
    <cellStyle name="Normal 8" xfId="64" xr:uid="{0DA72632-6B17-4507-9172-F702E72A8939}"/>
    <cellStyle name="Normal 8 2" xfId="65" xr:uid="{136C6935-70A7-44E6-948F-4BEA1A6372FB}"/>
    <cellStyle name="Normal 9" xfId="66" xr:uid="{887202FE-CD4C-4FB6-8A56-979F7D2AFDE7}"/>
    <cellStyle name="vnhead1" xfId="67" xr:uid="{34A98023-A0DC-4A5B-B1C8-6C8E564A822B}"/>
    <cellStyle name="vnhead3" xfId="68" xr:uid="{A36B572F-5DDA-4229-8973-B9D7B85D70B8}"/>
    <cellStyle name="vntxt1" xfId="69" xr:uid="{7F489601-9F83-42BF-A923-CBC8C5A3E5D3}"/>
    <cellStyle name="vntxt2" xfId="70" xr:uid="{A52353F7-D96F-4256-A5A4-12E66AB56003}"/>
    <cellStyle name=" [0.00]_ Att. 1- Cover" xfId="71" xr:uid="{0C64CC4E-6BCA-40DA-970B-7062B82D2745}"/>
    <cellStyle name="_ Att. 1- Cover" xfId="72" xr:uid="{929848E3-1FD4-4D96-9D2F-F1AD567C2618}"/>
    <cellStyle name="?_ Att. 1- Cover" xfId="73" xr:uid="{FDD6B3F5-FC03-4D84-AAC3-6088CC3633A5}"/>
    <cellStyle name="똿뗦먛귟 [0.00]_PRODUCT DETAIL Q1" xfId="74" xr:uid="{0D45E4D9-2BAA-46B0-BA64-035609D47538}"/>
    <cellStyle name="똿뗦먛귟_PRODUCT DETAIL Q1" xfId="75" xr:uid="{8DAE73CC-0C43-419D-AF70-58C7DB72CDF5}"/>
    <cellStyle name="믅됞 [0.00]_PRODUCT DETAIL Q1" xfId="76" xr:uid="{13A50A8C-C123-494B-ABF7-BB9071767036}"/>
    <cellStyle name="믅됞_PRODUCT DETAIL Q1" xfId="77" xr:uid="{D8503244-32B0-4C50-8EF5-F2A8704AD605}"/>
    <cellStyle name="백분율_95" xfId="78" xr:uid="{0FE52F56-E255-4908-BB9C-F243B3F80C92}"/>
    <cellStyle name="뷭?_BOOKSHIP" xfId="79" xr:uid="{1E518AE1-2E5E-41D2-855E-C390C5C2D751}"/>
    <cellStyle name="콤마 [0]_1202" xfId="80" xr:uid="{A7E82BCF-7A9F-495C-A398-6A0FBCBDE76E}"/>
    <cellStyle name="콤마_1202" xfId="81" xr:uid="{85F846A4-3FAD-4276-B5E2-EA1B04A22098}"/>
    <cellStyle name="통화 [0]_1202" xfId="82" xr:uid="{C8E9F3FB-CA08-4167-B4DE-D40AAB65BA1C}"/>
    <cellStyle name="통화_1202" xfId="83" xr:uid="{CD625D10-2F57-463E-95B1-2481E8DEE548}"/>
    <cellStyle name="표준_(정보부문)월별인원계획" xfId="84" xr:uid="{177CB77E-3F17-4CF9-8B7F-2512B74A35A7}"/>
    <cellStyle name="一般_99Q3647-ALL-CAS2" xfId="85" xr:uid="{8A25FA4A-A1E5-4549-A2D6-33F69806EBB5}"/>
    <cellStyle name="千分位[0]_Book1" xfId="86" xr:uid="{9AD45777-2E1E-4A7B-BEFA-CB21123B29B8}"/>
    <cellStyle name="千分位_99Q3647-ALL-CAS2" xfId="87" xr:uid="{97645AAD-7EA2-4D3F-B4FE-510BB827A55B}"/>
    <cellStyle name="貨幣 [0]_Book1" xfId="88" xr:uid="{53A053CC-A6B9-4F7B-9177-16D9D43AC036}"/>
    <cellStyle name="貨幣[0]_BRE" xfId="89" xr:uid="{41C372EE-53D9-4897-B26A-CD63B212AFA2}"/>
    <cellStyle name="貨幣_Book1" xfId="90" xr:uid="{164BFB7F-FCBC-4B46-90E2-DF1528E3A78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THAMDINH\1.OnHand\Giao\3.%20&#272;&#7890;NG%20NAI\0.%20H&#7878;%20S&#7888;%20&#272;I&#7872;U%20CH&#7880;NH%20&#272;&#7890;NG%20NAI%202026\3.%20H&#7878;%20S&#7888;%20&#272;I&#7872;U%20CH&#7880;NH\L&#7846;N%203\H&#7878;%20S&#7888;%20BI&#7870;N%20&#272;&#7896;NG%20&#272;N%202%20(hs1-1,4)%2014-4.xlsx" TargetMode="External"/><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cell r="AB5">
            <v>1.08</v>
          </cell>
          <cell r="AC5">
            <v>4.9999999999999822E-2</v>
          </cell>
          <cell r="AD5">
            <v>184</v>
          </cell>
          <cell r="AE5">
            <v>2.6745327380952375</v>
          </cell>
          <cell r="AF5">
            <v>1.2109648826955883</v>
          </cell>
          <cell r="AG5">
            <v>1.21</v>
          </cell>
          <cell r="AH5">
            <v>262</v>
          </cell>
          <cell r="AI5">
            <v>1749.1409999999992</v>
          </cell>
          <cell r="AJ5">
            <v>1.21</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cell r="AB6">
            <v>1.08</v>
          </cell>
          <cell r="AC6">
            <v>4.9999999999999822E-2</v>
          </cell>
          <cell r="AD6">
            <v>184</v>
          </cell>
          <cell r="AE6">
            <v>2.6745327380952375</v>
          </cell>
          <cell r="AF6">
            <v>1.2109648826955883</v>
          </cell>
          <cell r="AG6">
            <v>1.21</v>
          </cell>
          <cell r="AH6">
            <v>262</v>
          </cell>
          <cell r="AI6">
            <v>2211.1979999999999</v>
          </cell>
          <cell r="AJ6">
            <v>1.21</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cell r="AB7">
            <v>1.08</v>
          </cell>
          <cell r="AC7">
            <v>4.9999999999999822E-2</v>
          </cell>
          <cell r="AD7">
            <v>184</v>
          </cell>
          <cell r="AE7">
            <v>2.6745327380952375</v>
          </cell>
          <cell r="AF7">
            <v>1.2109648826955883</v>
          </cell>
          <cell r="AG7">
            <v>1.21</v>
          </cell>
          <cell r="AH7">
            <v>262</v>
          </cell>
          <cell r="AI7">
            <v>1857.2819999999997</v>
          </cell>
          <cell r="AJ7">
            <v>1.21</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cell r="AB8">
            <v>1.08</v>
          </cell>
          <cell r="AC8">
            <v>4.9999999999999822E-2</v>
          </cell>
          <cell r="AD8">
            <v>184</v>
          </cell>
          <cell r="AE8">
            <v>2.6745327380952375</v>
          </cell>
          <cell r="AF8">
            <v>1.1876662733831544</v>
          </cell>
          <cell r="AG8">
            <v>1.19</v>
          </cell>
          <cell r="AH8">
            <v>177</v>
          </cell>
          <cell r="AI8">
            <v>1328.2379999999994</v>
          </cell>
          <cell r="AJ8">
            <v>1.19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cell r="AB9">
            <v>1.08</v>
          </cell>
          <cell r="AC9">
            <v>4.9999999999999822E-2</v>
          </cell>
          <cell r="AD9">
            <v>184</v>
          </cell>
          <cell r="AE9">
            <v>2.6745327380952375</v>
          </cell>
          <cell r="AF9">
            <v>1.1876662733831544</v>
          </cell>
          <cell r="AG9">
            <v>1.19</v>
          </cell>
          <cell r="AH9">
            <v>177</v>
          </cell>
          <cell r="AI9">
            <v>1102.1249999999995</v>
          </cell>
          <cell r="AJ9">
            <v>1.19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cell r="AB10">
            <v>1.08</v>
          </cell>
          <cell r="AC10">
            <v>4.9999999999999822E-2</v>
          </cell>
          <cell r="AD10">
            <v>184</v>
          </cell>
          <cell r="AE10">
            <v>2.6745327380952375</v>
          </cell>
          <cell r="AF10">
            <v>1.1876662733831544</v>
          </cell>
          <cell r="AG10">
            <v>1.19</v>
          </cell>
          <cell r="AH10">
            <v>177</v>
          </cell>
          <cell r="AI10">
            <v>748.20899999999995</v>
          </cell>
          <cell r="AJ10">
            <v>1.19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cell r="AB11">
            <v>1.08</v>
          </cell>
          <cell r="AC11">
            <v>4.0000000000000036E-2</v>
          </cell>
          <cell r="AD11">
            <v>12</v>
          </cell>
          <cell r="AE11">
            <v>2.6745327380952375</v>
          </cell>
          <cell r="AF11">
            <v>1.2109648826955883</v>
          </cell>
          <cell r="AG11">
            <v>1.21</v>
          </cell>
          <cell r="AH11">
            <v>262</v>
          </cell>
          <cell r="AI11">
            <v>1775.154</v>
          </cell>
          <cell r="AJ11">
            <v>1.21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cell r="AB12">
            <v>1.1100000000000001</v>
          </cell>
          <cell r="AC12">
            <v>5.9999999999999831E-2</v>
          </cell>
          <cell r="AD12">
            <v>15</v>
          </cell>
          <cell r="AE12">
            <v>2.6745327380952375</v>
          </cell>
          <cell r="AF12">
            <v>1.1876662733831544</v>
          </cell>
          <cell r="AG12">
            <v>1.19</v>
          </cell>
          <cell r="AH12">
            <v>177</v>
          </cell>
          <cell r="AI12">
            <v>1280.2139999999999</v>
          </cell>
          <cell r="AJ12">
            <v>1.19</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cell r="AB13">
            <v>1.08</v>
          </cell>
          <cell r="AC13">
            <v>4.9999999999999822E-2</v>
          </cell>
          <cell r="AD13">
            <v>2</v>
          </cell>
          <cell r="AE13">
            <v>2.6745327380952375</v>
          </cell>
          <cell r="AF13">
            <v>1.1876662733831544</v>
          </cell>
          <cell r="AG13">
            <v>1.19</v>
          </cell>
          <cell r="AH13">
            <v>177</v>
          </cell>
          <cell r="AI13">
            <v>748.20899999999995</v>
          </cell>
          <cell r="AJ13">
            <v>1.19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cell r="AB14">
            <v>1.05</v>
          </cell>
          <cell r="AC14">
            <v>7.0000000000000062E-2</v>
          </cell>
          <cell r="AD14">
            <v>95</v>
          </cell>
          <cell r="AE14">
            <v>2.5434666666666668</v>
          </cell>
          <cell r="AF14">
            <v>1.2109648826955883</v>
          </cell>
          <cell r="AG14">
            <v>1.21</v>
          </cell>
          <cell r="AH14">
            <v>262</v>
          </cell>
          <cell r="AI14">
            <v>1356.1620000000003</v>
          </cell>
          <cell r="AJ14">
            <v>1.21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cell r="AB15">
            <v>1.0900000000000001</v>
          </cell>
          <cell r="AC15">
            <v>3.0000000000000027E-2</v>
          </cell>
          <cell r="AD15">
            <v>63</v>
          </cell>
          <cell r="AE15">
            <v>2.6745327380952375</v>
          </cell>
          <cell r="AF15">
            <v>1.1876662733831544</v>
          </cell>
          <cell r="AG15">
            <v>1.19</v>
          </cell>
          <cell r="AH15">
            <v>177</v>
          </cell>
          <cell r="AI15">
            <v>1212.2670000000003</v>
          </cell>
          <cell r="AJ15">
            <v>1.19</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cell r="AB16">
            <v>1.0900000000000001</v>
          </cell>
          <cell r="AC16">
            <v>3.0000000000000027E-2</v>
          </cell>
          <cell r="AD16">
            <v>63</v>
          </cell>
          <cell r="AE16">
            <v>2.6745327380952375</v>
          </cell>
          <cell r="AF16">
            <v>1.1876662733831544</v>
          </cell>
          <cell r="AG16">
            <v>1.19</v>
          </cell>
          <cell r="AH16">
            <v>177</v>
          </cell>
          <cell r="AI16">
            <v>919.94700000000023</v>
          </cell>
          <cell r="AJ16">
            <v>1.19</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cell r="AB17">
            <v>1.1000000000000001</v>
          </cell>
          <cell r="AC17">
            <v>5.9999999999999831E-2</v>
          </cell>
          <cell r="AD17">
            <v>5</v>
          </cell>
          <cell r="AE17">
            <v>2.6745327380952375</v>
          </cell>
          <cell r="AF17">
            <v>1.1876662733831544</v>
          </cell>
          <cell r="AG17">
            <v>1.19</v>
          </cell>
          <cell r="AH17">
            <v>177</v>
          </cell>
          <cell r="AI17">
            <v>899.41499999999985</v>
          </cell>
          <cell r="AJ17">
            <v>1.19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cell r="AB18">
            <v>1.1000000000000001</v>
          </cell>
          <cell r="AC18">
            <v>4.9999999999999822E-2</v>
          </cell>
          <cell r="AD18">
            <v>75</v>
          </cell>
          <cell r="AE18">
            <v>2.6745327380952375</v>
          </cell>
          <cell r="AF18">
            <v>1.1876662733831544</v>
          </cell>
          <cell r="AG18">
            <v>1.19</v>
          </cell>
          <cell r="AH18">
            <v>177</v>
          </cell>
          <cell r="AI18">
            <v>754.995</v>
          </cell>
          <cell r="AJ18">
            <v>1.19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cell r="AB19">
            <v>1.08</v>
          </cell>
          <cell r="AC19">
            <v>5.9999999999999831E-2</v>
          </cell>
          <cell r="AD19">
            <v>38</v>
          </cell>
          <cell r="AE19">
            <v>2.6745327380952375</v>
          </cell>
          <cell r="AF19">
            <v>1.1876662733831544</v>
          </cell>
          <cell r="AG19">
            <v>1.19</v>
          </cell>
          <cell r="AH19">
            <v>177</v>
          </cell>
          <cell r="AI19">
            <v>1525.2929999999997</v>
          </cell>
          <cell r="AJ19">
            <v>1.19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cell r="AB20">
            <v>1.08</v>
          </cell>
          <cell r="AC20">
            <v>4.9999999999999822E-2</v>
          </cell>
          <cell r="AD20">
            <v>0</v>
          </cell>
          <cell r="AE20">
            <v>2.6745327380952375</v>
          </cell>
          <cell r="AF20">
            <v>1.2109648826955883</v>
          </cell>
          <cell r="AG20">
            <v>1.21</v>
          </cell>
          <cell r="AH20">
            <v>262</v>
          </cell>
          <cell r="AI20">
            <v>1749.1409999999992</v>
          </cell>
          <cell r="AJ20">
            <v>1.21</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cell r="AB21">
            <v>1.08</v>
          </cell>
          <cell r="AC21">
            <v>4.9999999999999822E-2</v>
          </cell>
          <cell r="AD21">
            <v>0</v>
          </cell>
          <cell r="AE21">
            <v>2.6745327380952375</v>
          </cell>
          <cell r="AF21">
            <v>1.2109648826955883</v>
          </cell>
          <cell r="AG21">
            <v>1.21</v>
          </cell>
          <cell r="AH21">
            <v>262</v>
          </cell>
          <cell r="AI21">
            <v>1277.2529999999992</v>
          </cell>
          <cell r="AJ21">
            <v>1.21</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cell r="AB22">
            <v>1.08</v>
          </cell>
          <cell r="AC22">
            <v>4.9999999999999822E-2</v>
          </cell>
          <cell r="AD22">
            <v>39</v>
          </cell>
          <cell r="AE22">
            <v>2.6745327380952375</v>
          </cell>
          <cell r="AF22">
            <v>1.2109648826955883</v>
          </cell>
          <cell r="AG22">
            <v>1.21</v>
          </cell>
          <cell r="AH22">
            <v>262</v>
          </cell>
          <cell r="AI22">
            <v>2801.0579999999991</v>
          </cell>
          <cell r="AJ22">
            <v>1.21</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cell r="AB23">
            <v>1.08</v>
          </cell>
          <cell r="AC23">
            <v>4.9999999999999822E-2</v>
          </cell>
          <cell r="AD23">
            <v>39</v>
          </cell>
          <cell r="AE23">
            <v>2.6745327380952375</v>
          </cell>
          <cell r="AF23">
            <v>1.2109648826955883</v>
          </cell>
          <cell r="AG23">
            <v>1.21</v>
          </cell>
          <cell r="AH23">
            <v>262</v>
          </cell>
          <cell r="AI23">
            <v>1926.0989999999993</v>
          </cell>
          <cell r="AJ23">
            <v>1.21</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cell r="AB24">
            <v>1.08</v>
          </cell>
          <cell r="AC24">
            <v>4.9999999999999822E-2</v>
          </cell>
          <cell r="AD24">
            <v>39</v>
          </cell>
          <cell r="AE24">
            <v>2.6745327380952375</v>
          </cell>
          <cell r="AF24">
            <v>1.2109648826955883</v>
          </cell>
          <cell r="AG24">
            <v>1.21</v>
          </cell>
          <cell r="AH24">
            <v>262</v>
          </cell>
          <cell r="AI24">
            <v>1306.7459999999996</v>
          </cell>
          <cell r="AJ24">
            <v>1.21</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cell r="AB25">
            <v>1.08</v>
          </cell>
          <cell r="AC25">
            <v>4.9999999999999822E-2</v>
          </cell>
          <cell r="AD25">
            <v>39</v>
          </cell>
          <cell r="AE25">
            <v>2.6745327380952375</v>
          </cell>
          <cell r="AF25">
            <v>1.2109648826955883</v>
          </cell>
          <cell r="AG25">
            <v>1.21</v>
          </cell>
          <cell r="AH25">
            <v>262</v>
          </cell>
          <cell r="AI25">
            <v>677.5619999999999</v>
          </cell>
          <cell r="AJ25">
            <v>1.21</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cell r="AB26">
            <v>1.08</v>
          </cell>
          <cell r="AC26">
            <v>4.9999999999999822E-2</v>
          </cell>
          <cell r="AD26">
            <v>39</v>
          </cell>
          <cell r="AE26">
            <v>2.6745327380952375</v>
          </cell>
          <cell r="AF26">
            <v>1.2109648826955883</v>
          </cell>
          <cell r="AG26">
            <v>1.21</v>
          </cell>
          <cell r="AH26">
            <v>262</v>
          </cell>
          <cell r="AI26">
            <v>303.9839999999997</v>
          </cell>
          <cell r="AJ26">
            <v>1.21</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cell r="AB27">
            <v>1.08</v>
          </cell>
          <cell r="AC27">
            <v>4.9999999999999822E-2</v>
          </cell>
          <cell r="AD27">
            <v>0</v>
          </cell>
          <cell r="AE27">
            <v>2.6745327380952375</v>
          </cell>
          <cell r="AF27">
            <v>1.2109648826955883</v>
          </cell>
          <cell r="AG27">
            <v>1.21</v>
          </cell>
          <cell r="AH27">
            <v>262</v>
          </cell>
          <cell r="AI27">
            <v>1021.6469999999997</v>
          </cell>
          <cell r="AJ27">
            <v>1.21</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cell r="AB28">
            <v>1.08</v>
          </cell>
          <cell r="AC28">
            <v>4.9999999999999822E-2</v>
          </cell>
          <cell r="AD28">
            <v>0</v>
          </cell>
          <cell r="AE28">
            <v>2.6745327380952375</v>
          </cell>
          <cell r="AF28">
            <v>1.2109648826955883</v>
          </cell>
          <cell r="AG28">
            <v>1.21</v>
          </cell>
          <cell r="AH28">
            <v>262</v>
          </cell>
          <cell r="AI28">
            <v>815.19599999999991</v>
          </cell>
          <cell r="AJ28">
            <v>1.21</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cell r="AB29">
            <v>1.08</v>
          </cell>
          <cell r="AC29">
            <v>4.9999999999999822E-2</v>
          </cell>
          <cell r="AD29">
            <v>0</v>
          </cell>
          <cell r="AE29">
            <v>2.6745327380952375</v>
          </cell>
          <cell r="AF29">
            <v>1.2109648826955883</v>
          </cell>
          <cell r="AG29">
            <v>1.21</v>
          </cell>
          <cell r="AH29">
            <v>262</v>
          </cell>
          <cell r="AI29">
            <v>697.22399999999993</v>
          </cell>
          <cell r="AJ29">
            <v>1.21</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cell r="AB30">
            <v>1.17</v>
          </cell>
          <cell r="AC30">
            <v>0</v>
          </cell>
          <cell r="AD30">
            <v>4</v>
          </cell>
          <cell r="AE30">
            <v>2.0463</v>
          </cell>
          <cell r="AF30">
            <v>1.2109648826955883</v>
          </cell>
          <cell r="AG30">
            <v>1.21</v>
          </cell>
          <cell r="AH30">
            <v>262</v>
          </cell>
          <cell r="AI30">
            <v>1554.9569999999999</v>
          </cell>
          <cell r="AJ30">
            <v>1.21</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cell r="AB31">
            <v>1.2</v>
          </cell>
          <cell r="AC31">
            <v>2.0000000000000018E-2</v>
          </cell>
          <cell r="AD31">
            <v>5</v>
          </cell>
          <cell r="AE31">
            <v>2.6745327380952375</v>
          </cell>
          <cell r="AF31">
            <v>1.2109648826955883</v>
          </cell>
          <cell r="AG31">
            <v>1.21</v>
          </cell>
          <cell r="AH31">
            <v>262</v>
          </cell>
          <cell r="AI31">
            <v>701.05199999999968</v>
          </cell>
          <cell r="AJ31">
            <v>1.21</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cell r="AB32">
            <v>1.08</v>
          </cell>
          <cell r="AC32">
            <v>4.9999999999999822E-2</v>
          </cell>
          <cell r="AD32">
            <v>26</v>
          </cell>
          <cell r="AE32">
            <v>2.6745327380952375</v>
          </cell>
          <cell r="AF32">
            <v>1.2109648826955883</v>
          </cell>
          <cell r="AG32">
            <v>1.21</v>
          </cell>
          <cell r="AH32">
            <v>262</v>
          </cell>
          <cell r="AI32">
            <v>2053.902</v>
          </cell>
          <cell r="AJ32">
            <v>1.21</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cell r="AB33">
            <v>1.08</v>
          </cell>
          <cell r="AC33">
            <v>4.9999999999999822E-2</v>
          </cell>
          <cell r="AD33">
            <v>26</v>
          </cell>
          <cell r="AE33">
            <v>2.6745327380952375</v>
          </cell>
          <cell r="AF33">
            <v>1.2109648826955883</v>
          </cell>
          <cell r="AG33">
            <v>1.21</v>
          </cell>
          <cell r="AH33">
            <v>262</v>
          </cell>
          <cell r="AI33">
            <v>3548.213999999999</v>
          </cell>
          <cell r="AJ33">
            <v>1.21</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cell r="AB34">
            <v>1.08</v>
          </cell>
          <cell r="AC34">
            <v>4.9999999999999822E-2</v>
          </cell>
          <cell r="AD34">
            <v>26</v>
          </cell>
          <cell r="AE34">
            <v>2.6745327380952375</v>
          </cell>
          <cell r="AF34">
            <v>1.2109648826955883</v>
          </cell>
          <cell r="AG34">
            <v>1.21</v>
          </cell>
          <cell r="AH34">
            <v>262</v>
          </cell>
          <cell r="AI34">
            <v>2614.2689999999993</v>
          </cell>
          <cell r="AJ34">
            <v>1.21</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cell r="AB35">
            <v>1.03</v>
          </cell>
          <cell r="AC35">
            <v>7.0000000000000062E-2</v>
          </cell>
          <cell r="AD35">
            <v>4</v>
          </cell>
          <cell r="AE35">
            <v>2.6745327380952375</v>
          </cell>
          <cell r="AF35">
            <v>1.2109648826955883</v>
          </cell>
          <cell r="AG35">
            <v>1.21</v>
          </cell>
          <cell r="AH35">
            <v>262</v>
          </cell>
          <cell r="AI35">
            <v>2705.0099999999998</v>
          </cell>
          <cell r="AJ35">
            <v>1.21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cell r="AB36">
            <v>1.05</v>
          </cell>
          <cell r="AC36">
            <v>5.0000000000000044E-2</v>
          </cell>
          <cell r="AD36">
            <v>9</v>
          </cell>
          <cell r="AE36">
            <v>2.6745327380952375</v>
          </cell>
          <cell r="AF36">
            <v>1.2109648826955883</v>
          </cell>
          <cell r="AG36">
            <v>1.21</v>
          </cell>
          <cell r="AH36">
            <v>262</v>
          </cell>
          <cell r="AI36">
            <v>1996.83</v>
          </cell>
          <cell r="AJ36">
            <v>1.21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cell r="AB37">
            <v>1.08</v>
          </cell>
          <cell r="AC37">
            <v>4.9999999999999822E-2</v>
          </cell>
          <cell r="AD37">
            <v>0</v>
          </cell>
          <cell r="AE37">
            <v>2.6745327380952375</v>
          </cell>
          <cell r="AF37">
            <v>1.2109648826955883</v>
          </cell>
          <cell r="AG37">
            <v>1.21</v>
          </cell>
          <cell r="AH37">
            <v>262</v>
          </cell>
          <cell r="AI37">
            <v>1798.2959999999994</v>
          </cell>
          <cell r="AJ37">
            <v>1.21</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cell r="AB38">
            <v>1.05</v>
          </cell>
          <cell r="AC38">
            <v>7.0000000000000062E-2</v>
          </cell>
          <cell r="AD38">
            <v>95</v>
          </cell>
          <cell r="AE38">
            <v>2.6745327380952375</v>
          </cell>
          <cell r="AF38">
            <v>1.2109648826955883</v>
          </cell>
          <cell r="AG38">
            <v>1.21</v>
          </cell>
          <cell r="AH38">
            <v>262</v>
          </cell>
          <cell r="AI38">
            <v>2476.7219999999998</v>
          </cell>
          <cell r="AJ38">
            <v>1.21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cell r="AB39">
            <v>1.0900000000000001</v>
          </cell>
          <cell r="AC39">
            <v>4.9999999999999822E-2</v>
          </cell>
          <cell r="AD39">
            <v>13</v>
          </cell>
          <cell r="AE39">
            <v>2.6745327380952375</v>
          </cell>
          <cell r="AF39">
            <v>1.2109648826955883</v>
          </cell>
          <cell r="AG39">
            <v>1.21</v>
          </cell>
          <cell r="AH39">
            <v>262</v>
          </cell>
          <cell r="AI39">
            <v>3884.3819999999987</v>
          </cell>
          <cell r="AJ39">
            <v>1.21</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cell r="AB40">
            <v>1.0900000000000001</v>
          </cell>
          <cell r="AC40">
            <v>4.9999999999999822E-2</v>
          </cell>
          <cell r="AD40">
            <v>13</v>
          </cell>
          <cell r="AE40">
            <v>2.6745327380952375</v>
          </cell>
          <cell r="AF40">
            <v>1.2109648826955883</v>
          </cell>
          <cell r="AG40">
            <v>1.21</v>
          </cell>
          <cell r="AH40">
            <v>262</v>
          </cell>
          <cell r="AI40">
            <v>3299.2199999999993</v>
          </cell>
          <cell r="AJ40">
            <v>1.21</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cell r="AB41">
            <v>1.08</v>
          </cell>
          <cell r="AC41">
            <v>4.9999999999999822E-2</v>
          </cell>
          <cell r="AD41">
            <v>1</v>
          </cell>
          <cell r="AE41">
            <v>2.6745327380952375</v>
          </cell>
          <cell r="AF41">
            <v>1.2109648826955883</v>
          </cell>
          <cell r="AG41">
            <v>1.21</v>
          </cell>
          <cell r="AH41">
            <v>262</v>
          </cell>
          <cell r="AI41">
            <v>2928.860999999999</v>
          </cell>
          <cell r="AJ41">
            <v>1.21</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cell r="AB42">
            <v>1.08</v>
          </cell>
          <cell r="AC42">
            <v>4.9999999999999822E-2</v>
          </cell>
          <cell r="AD42">
            <v>1</v>
          </cell>
          <cell r="AE42">
            <v>2.6745327380952375</v>
          </cell>
          <cell r="AF42">
            <v>1.2109648826955883</v>
          </cell>
          <cell r="AG42">
            <v>1.21</v>
          </cell>
          <cell r="AH42">
            <v>262</v>
          </cell>
          <cell r="AI42">
            <v>2928.860999999999</v>
          </cell>
          <cell r="AJ42">
            <v>1.21</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cell r="AB43">
            <v>1.08</v>
          </cell>
          <cell r="AC43">
            <v>4.9999999999999822E-2</v>
          </cell>
          <cell r="AD43">
            <v>1</v>
          </cell>
          <cell r="AE43">
            <v>2.6745327380952375</v>
          </cell>
          <cell r="AF43">
            <v>1.2109648826955883</v>
          </cell>
          <cell r="AG43">
            <v>1.21</v>
          </cell>
          <cell r="AH43">
            <v>262</v>
          </cell>
          <cell r="AI43">
            <v>2673.2549999999987</v>
          </cell>
          <cell r="AJ43">
            <v>1.21</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cell r="AB44">
            <v>1.1000000000000001</v>
          </cell>
          <cell r="AC44">
            <v>4.9999999999999822E-2</v>
          </cell>
          <cell r="AD44">
            <v>12</v>
          </cell>
          <cell r="AE44">
            <v>2.6745327380952375</v>
          </cell>
          <cell r="AF44">
            <v>1.2109648826955883</v>
          </cell>
          <cell r="AG44">
            <v>1.21</v>
          </cell>
          <cell r="AH44">
            <v>262</v>
          </cell>
          <cell r="AI44">
            <v>2865.0899999999997</v>
          </cell>
          <cell r="AJ44">
            <v>1.21</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cell r="AB45">
            <v>1.1000000000000001</v>
          </cell>
          <cell r="AC45">
            <v>3.9999999999999813E-2</v>
          </cell>
          <cell r="AD45">
            <v>10</v>
          </cell>
          <cell r="AE45">
            <v>2.6745327380952375</v>
          </cell>
          <cell r="AF45">
            <v>1.2109648826955883</v>
          </cell>
          <cell r="AG45">
            <v>1.21</v>
          </cell>
          <cell r="AH45">
            <v>262</v>
          </cell>
          <cell r="AI45">
            <v>2942.1719999999987</v>
          </cell>
          <cell r="AJ45">
            <v>1.21</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cell r="AB46">
            <v>1.1000000000000001</v>
          </cell>
          <cell r="AC46">
            <v>3.9999999999999813E-2</v>
          </cell>
          <cell r="AD46">
            <v>10</v>
          </cell>
          <cell r="AE46">
            <v>2.6745327380952375</v>
          </cell>
          <cell r="AF46">
            <v>1.2109648826955883</v>
          </cell>
          <cell r="AG46">
            <v>1.21</v>
          </cell>
          <cell r="AH46">
            <v>262</v>
          </cell>
          <cell r="AI46">
            <v>2585.1239999999998</v>
          </cell>
          <cell r="AJ46">
            <v>1.21</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cell r="AB47">
            <v>1.08</v>
          </cell>
          <cell r="AC47">
            <v>4.9999999999999822E-2</v>
          </cell>
          <cell r="AD47">
            <v>0</v>
          </cell>
          <cell r="AE47">
            <v>2.6745327380952375</v>
          </cell>
          <cell r="AF47">
            <v>1.2109648826955883</v>
          </cell>
          <cell r="AG47">
            <v>1.21</v>
          </cell>
          <cell r="AH47">
            <v>262</v>
          </cell>
          <cell r="AI47">
            <v>2053.902</v>
          </cell>
          <cell r="AJ47">
            <v>1.21</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cell r="AB48">
            <v>1.0900000000000001</v>
          </cell>
          <cell r="AC48">
            <v>7.9999999999999849E-2</v>
          </cell>
          <cell r="AD48">
            <v>4</v>
          </cell>
          <cell r="AE48">
            <v>2.6745327380952375</v>
          </cell>
          <cell r="AF48">
            <v>1.2109648826955883</v>
          </cell>
          <cell r="AG48">
            <v>1.21</v>
          </cell>
          <cell r="AH48">
            <v>262</v>
          </cell>
          <cell r="AI48">
            <v>3183.5969999999998</v>
          </cell>
          <cell r="AJ48">
            <v>1.21</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cell r="AB49">
            <v>1.0900000000000001</v>
          </cell>
          <cell r="AC49">
            <v>7.9999999999999849E-2</v>
          </cell>
          <cell r="AD49">
            <v>4</v>
          </cell>
          <cell r="AE49">
            <v>2.6745327380952375</v>
          </cell>
          <cell r="AF49">
            <v>1.2109648826955883</v>
          </cell>
          <cell r="AG49">
            <v>1.21</v>
          </cell>
          <cell r="AH49">
            <v>262</v>
          </cell>
          <cell r="AI49">
            <v>2674.6469999999999</v>
          </cell>
          <cell r="AJ49">
            <v>1.21</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cell r="AB50">
            <v>1.08</v>
          </cell>
          <cell r="AC50">
            <v>4.9999999999999822E-2</v>
          </cell>
          <cell r="AD50">
            <v>0</v>
          </cell>
          <cell r="AE50">
            <v>2.6745327380952375</v>
          </cell>
          <cell r="AF50">
            <v>1.2109648826955883</v>
          </cell>
          <cell r="AG50">
            <v>1.21</v>
          </cell>
          <cell r="AH50">
            <v>262</v>
          </cell>
          <cell r="AI50">
            <v>3548.213999999999</v>
          </cell>
          <cell r="AJ50">
            <v>1.21</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cell r="AB51">
            <v>1.08</v>
          </cell>
          <cell r="AC51">
            <v>4.9999999999999822E-2</v>
          </cell>
          <cell r="AD51">
            <v>0</v>
          </cell>
          <cell r="AE51">
            <v>2.6745327380952375</v>
          </cell>
          <cell r="AF51">
            <v>1.2109648826955883</v>
          </cell>
          <cell r="AG51">
            <v>1.21</v>
          </cell>
          <cell r="AH51">
            <v>262</v>
          </cell>
          <cell r="AI51">
            <v>2928.860999999999</v>
          </cell>
          <cell r="AJ51">
            <v>1.21</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cell r="AB52">
            <v>1.08</v>
          </cell>
          <cell r="AC52">
            <v>4.9999999999999822E-2</v>
          </cell>
          <cell r="AD52">
            <v>1</v>
          </cell>
          <cell r="AE52">
            <v>2.6745327380952375</v>
          </cell>
          <cell r="AF52">
            <v>1.2109648826955883</v>
          </cell>
          <cell r="AG52">
            <v>1.21</v>
          </cell>
          <cell r="AH52">
            <v>262</v>
          </cell>
          <cell r="AI52">
            <v>3174.6359999999991</v>
          </cell>
          <cell r="AJ52">
            <v>1.21</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cell r="AB53">
            <v>1.08</v>
          </cell>
          <cell r="AC53">
            <v>4.9999999999999822E-2</v>
          </cell>
          <cell r="AD53">
            <v>1</v>
          </cell>
          <cell r="AE53">
            <v>2.6745327380952375</v>
          </cell>
          <cell r="AF53">
            <v>1.2109648826955883</v>
          </cell>
          <cell r="AG53">
            <v>1.21</v>
          </cell>
          <cell r="AH53">
            <v>262</v>
          </cell>
          <cell r="AI53">
            <v>2928.860999999999</v>
          </cell>
          <cell r="AJ53">
            <v>1.21</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cell r="AB54">
            <v>1.08</v>
          </cell>
          <cell r="AC54">
            <v>4.9999999999999822E-2</v>
          </cell>
          <cell r="AD54">
            <v>1</v>
          </cell>
          <cell r="AE54">
            <v>2.6745327380952375</v>
          </cell>
          <cell r="AF54">
            <v>1.2109648826955883</v>
          </cell>
          <cell r="AG54">
            <v>1.21</v>
          </cell>
          <cell r="AH54">
            <v>262</v>
          </cell>
          <cell r="AI54">
            <v>2928.860999999999</v>
          </cell>
          <cell r="AJ54">
            <v>1.21</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cell r="AB55">
            <v>1.08</v>
          </cell>
          <cell r="AC55">
            <v>4.9999999999999822E-2</v>
          </cell>
          <cell r="AD55">
            <v>0</v>
          </cell>
          <cell r="AE55">
            <v>2.6745327380952375</v>
          </cell>
          <cell r="AF55">
            <v>1.2109648826955883</v>
          </cell>
          <cell r="AG55">
            <v>1.21</v>
          </cell>
          <cell r="AH55">
            <v>262</v>
          </cell>
          <cell r="AI55">
            <v>2801.0579999999991</v>
          </cell>
          <cell r="AJ55">
            <v>1.21</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cell r="AB56">
            <v>1.08</v>
          </cell>
          <cell r="AC56">
            <v>4.9999999999999822E-2</v>
          </cell>
          <cell r="AD56">
            <v>2</v>
          </cell>
          <cell r="AE56">
            <v>2.6745327380952375</v>
          </cell>
          <cell r="AF56">
            <v>1.2109648826955883</v>
          </cell>
          <cell r="AG56">
            <v>1.21</v>
          </cell>
          <cell r="AH56">
            <v>262</v>
          </cell>
          <cell r="AI56">
            <v>2555.282999999999</v>
          </cell>
          <cell r="AJ56">
            <v>1.21</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cell r="AB57">
            <v>1.08</v>
          </cell>
          <cell r="AC57">
            <v>4.9999999999999822E-2</v>
          </cell>
          <cell r="AD57">
            <v>2</v>
          </cell>
          <cell r="AE57">
            <v>2.6745327380952375</v>
          </cell>
          <cell r="AF57">
            <v>1.2109648826955883</v>
          </cell>
          <cell r="AG57">
            <v>1.21</v>
          </cell>
          <cell r="AH57">
            <v>262</v>
          </cell>
          <cell r="AI57">
            <v>2928.860999999999</v>
          </cell>
          <cell r="AJ57">
            <v>1.21</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cell r="AB58">
            <v>1.08</v>
          </cell>
          <cell r="AC58">
            <v>4.9999999999999822E-2</v>
          </cell>
          <cell r="AD58">
            <v>0</v>
          </cell>
          <cell r="AE58">
            <v>2.6745327380952375</v>
          </cell>
          <cell r="AF58">
            <v>1.2109648826955883</v>
          </cell>
          <cell r="AG58">
            <v>1.21</v>
          </cell>
          <cell r="AH58">
            <v>262</v>
          </cell>
          <cell r="AI58">
            <v>3046.8329999999987</v>
          </cell>
          <cell r="AJ58">
            <v>1.21</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cell r="AB59">
            <v>1.08</v>
          </cell>
          <cell r="AC59">
            <v>4.9999999999999822E-2</v>
          </cell>
          <cell r="AD59">
            <v>0</v>
          </cell>
          <cell r="AE59">
            <v>2.6745327380952375</v>
          </cell>
          <cell r="AF59">
            <v>1.2109648826955883</v>
          </cell>
          <cell r="AG59">
            <v>1.21</v>
          </cell>
          <cell r="AH59">
            <v>262</v>
          </cell>
          <cell r="AI59">
            <v>3174.6359999999991</v>
          </cell>
          <cell r="AJ59">
            <v>1.21</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cell r="AB60">
            <v>1.08</v>
          </cell>
          <cell r="AC60">
            <v>4.9999999999999822E-2</v>
          </cell>
          <cell r="AD60">
            <v>0</v>
          </cell>
          <cell r="AE60">
            <v>2.6745327380952375</v>
          </cell>
          <cell r="AF60">
            <v>1.2109648826955883</v>
          </cell>
          <cell r="AG60">
            <v>1.21</v>
          </cell>
          <cell r="AH60">
            <v>262</v>
          </cell>
          <cell r="AI60">
            <v>2053.902</v>
          </cell>
          <cell r="AJ60">
            <v>1.21</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cell r="AB61">
            <v>1.08</v>
          </cell>
          <cell r="AC61">
            <v>4.9999999999999822E-2</v>
          </cell>
          <cell r="AD61">
            <v>0</v>
          </cell>
          <cell r="AE61">
            <v>2.6745327380952375</v>
          </cell>
          <cell r="AF61">
            <v>1.2109648826955883</v>
          </cell>
          <cell r="AG61">
            <v>1.21</v>
          </cell>
          <cell r="AH61">
            <v>262</v>
          </cell>
          <cell r="AI61">
            <v>2053.902</v>
          </cell>
          <cell r="AJ61">
            <v>1.21</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cell r="AB62">
            <v>1.08</v>
          </cell>
          <cell r="AC62">
            <v>6.999999999999984E-2</v>
          </cell>
          <cell r="AD62">
            <v>4</v>
          </cell>
          <cell r="AE62">
            <v>2.6745327380952375</v>
          </cell>
          <cell r="AF62">
            <v>1.2109648826955883</v>
          </cell>
          <cell r="AG62">
            <v>1.21</v>
          </cell>
          <cell r="AH62">
            <v>262</v>
          </cell>
          <cell r="AI62">
            <v>2755.0349999999994</v>
          </cell>
          <cell r="AJ62">
            <v>1.21</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cell r="AB63">
            <v>1.08</v>
          </cell>
          <cell r="AC63">
            <v>6.999999999999984E-2</v>
          </cell>
          <cell r="AD63">
            <v>4</v>
          </cell>
          <cell r="AE63">
            <v>2.6745327380952375</v>
          </cell>
          <cell r="AF63">
            <v>1.2109648826955883</v>
          </cell>
          <cell r="AG63">
            <v>1.21</v>
          </cell>
          <cell r="AH63">
            <v>262</v>
          </cell>
          <cell r="AI63">
            <v>3365.3399999999992</v>
          </cell>
          <cell r="AJ63">
            <v>1.21</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cell r="AB64">
            <v>1.05</v>
          </cell>
          <cell r="AC64">
            <v>7.9999999999999849E-2</v>
          </cell>
          <cell r="AD64">
            <v>6</v>
          </cell>
          <cell r="AE64">
            <v>2.6745327380952375</v>
          </cell>
          <cell r="AF64">
            <v>1.2109648826955883</v>
          </cell>
          <cell r="AG64">
            <v>1.21</v>
          </cell>
          <cell r="AH64">
            <v>262</v>
          </cell>
          <cell r="AI64">
            <v>2053.902</v>
          </cell>
          <cell r="AJ64">
            <v>1.21</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cell r="AB65">
            <v>1.07</v>
          </cell>
          <cell r="AC65">
            <v>5.0000000000000044E-2</v>
          </cell>
          <cell r="AD65">
            <v>7</v>
          </cell>
          <cell r="AE65">
            <v>2.6745327380952375</v>
          </cell>
          <cell r="AF65">
            <v>1.2109648826955883</v>
          </cell>
          <cell r="AG65">
            <v>1.21</v>
          </cell>
          <cell r="AH65">
            <v>262</v>
          </cell>
          <cell r="AI65">
            <v>2028.498</v>
          </cell>
          <cell r="AJ65">
            <v>1.21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cell r="AB66">
            <v>1.01</v>
          </cell>
          <cell r="AC66">
            <v>8.0000000000000071E-2</v>
          </cell>
          <cell r="AD66">
            <v>9</v>
          </cell>
          <cell r="AE66">
            <v>2.6745327380952375</v>
          </cell>
          <cell r="AF66">
            <v>1.2109648826955883</v>
          </cell>
          <cell r="AG66">
            <v>1.21</v>
          </cell>
          <cell r="AH66">
            <v>262</v>
          </cell>
          <cell r="AI66">
            <v>3592.8450000000003</v>
          </cell>
          <cell r="AJ66">
            <v>1.21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cell r="AB67">
            <v>1.01</v>
          </cell>
          <cell r="AC67">
            <v>8.0000000000000071E-2</v>
          </cell>
          <cell r="AD67">
            <v>9</v>
          </cell>
          <cell r="AE67">
            <v>3.3433666666666664</v>
          </cell>
          <cell r="AF67">
            <v>1.2109648826955883</v>
          </cell>
          <cell r="AG67">
            <v>1.21</v>
          </cell>
          <cell r="AH67">
            <v>262</v>
          </cell>
          <cell r="AI67">
            <v>3877.335</v>
          </cell>
          <cell r="AJ67">
            <v>1.21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cell r="AB68">
            <v>1.08</v>
          </cell>
          <cell r="AC68">
            <v>3.0000000000000027E-2</v>
          </cell>
          <cell r="AD68">
            <v>3</v>
          </cell>
          <cell r="AE68">
            <v>2.6745327380952375</v>
          </cell>
          <cell r="AF68">
            <v>1.2109648826955883</v>
          </cell>
          <cell r="AG68">
            <v>1.21</v>
          </cell>
          <cell r="AH68">
            <v>262</v>
          </cell>
          <cell r="AI68">
            <v>2978.4510000000005</v>
          </cell>
          <cell r="AJ68">
            <v>1.21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cell r="AB69">
            <v>1.08</v>
          </cell>
          <cell r="AC69">
            <v>4.9999999999999822E-2</v>
          </cell>
          <cell r="AD69">
            <v>0</v>
          </cell>
          <cell r="AE69">
            <v>2.6745327380952375</v>
          </cell>
          <cell r="AF69">
            <v>1.2109648826955883</v>
          </cell>
          <cell r="AG69">
            <v>1.21</v>
          </cell>
          <cell r="AH69">
            <v>262</v>
          </cell>
          <cell r="AI69">
            <v>2427.4799999999996</v>
          </cell>
          <cell r="AJ69">
            <v>1.21</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cell r="AB70">
            <v>1.08</v>
          </cell>
          <cell r="AC70">
            <v>4.9999999999999822E-2</v>
          </cell>
          <cell r="AD70">
            <v>0</v>
          </cell>
          <cell r="AE70">
            <v>2.6745327380952375</v>
          </cell>
          <cell r="AF70">
            <v>1.2109648826955883</v>
          </cell>
          <cell r="AG70">
            <v>1.21</v>
          </cell>
          <cell r="AH70">
            <v>262</v>
          </cell>
          <cell r="AI70">
            <v>2053.902</v>
          </cell>
          <cell r="AJ70">
            <v>1.21</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cell r="AB71">
            <v>1.08</v>
          </cell>
          <cell r="AC71">
            <v>4.9999999999999822E-2</v>
          </cell>
          <cell r="AD71">
            <v>0</v>
          </cell>
          <cell r="AE71">
            <v>2.6745327380952375</v>
          </cell>
          <cell r="AF71">
            <v>1.2109648826955883</v>
          </cell>
          <cell r="AG71">
            <v>1.21</v>
          </cell>
          <cell r="AH71">
            <v>262</v>
          </cell>
          <cell r="AI71">
            <v>2673.2549999999987</v>
          </cell>
          <cell r="AJ71">
            <v>1.21</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cell r="AB72">
            <v>1.08</v>
          </cell>
          <cell r="AC72">
            <v>5.9999999999999831E-2</v>
          </cell>
          <cell r="AD72">
            <v>53</v>
          </cell>
          <cell r="AE72">
            <v>2.6745327380952375</v>
          </cell>
          <cell r="AF72">
            <v>1.2109648826955883</v>
          </cell>
          <cell r="AG72">
            <v>1.21</v>
          </cell>
          <cell r="AH72">
            <v>262</v>
          </cell>
          <cell r="AI72">
            <v>3586.8419999999987</v>
          </cell>
          <cell r="AJ72">
            <v>1.21</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cell r="AB73">
            <v>1.1599999999999999</v>
          </cell>
          <cell r="AC73">
            <v>4.0000000000000036E-2</v>
          </cell>
          <cell r="AD73">
            <v>5</v>
          </cell>
          <cell r="AE73">
            <v>2.2058999999999997</v>
          </cell>
          <cell r="AF73">
            <v>1.2109648826955883</v>
          </cell>
          <cell r="AG73">
            <v>1.21</v>
          </cell>
          <cell r="AH73">
            <v>262</v>
          </cell>
          <cell r="AI73">
            <v>676.16999999999985</v>
          </cell>
          <cell r="AJ73">
            <v>1.21</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cell r="AB74">
            <v>1.1599999999999999</v>
          </cell>
          <cell r="AC74">
            <v>4.0000000000000036E-2</v>
          </cell>
          <cell r="AD74">
            <v>5</v>
          </cell>
          <cell r="AE74">
            <v>2.6745327380952375</v>
          </cell>
          <cell r="AF74">
            <v>1.2109648826955883</v>
          </cell>
          <cell r="AG74">
            <v>1.21</v>
          </cell>
          <cell r="AH74">
            <v>262</v>
          </cell>
          <cell r="AI74">
            <v>216.80999999999995</v>
          </cell>
          <cell r="AJ74">
            <v>1.21</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cell r="AB75">
            <v>1.08</v>
          </cell>
          <cell r="AC75">
            <v>4.9999999999999822E-2</v>
          </cell>
          <cell r="AD75">
            <v>1</v>
          </cell>
          <cell r="AE75">
            <v>2.6745327380952375</v>
          </cell>
          <cell r="AF75">
            <v>1.2109648826955883</v>
          </cell>
          <cell r="AG75">
            <v>1.21</v>
          </cell>
          <cell r="AH75">
            <v>262</v>
          </cell>
          <cell r="AI75">
            <v>1798.2959999999994</v>
          </cell>
          <cell r="AJ75">
            <v>1.21</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cell r="AB76">
            <v>1.07</v>
          </cell>
          <cell r="AC76">
            <v>6.999999999999984E-2</v>
          </cell>
          <cell r="AD76">
            <v>6</v>
          </cell>
          <cell r="AE76">
            <v>2.6745327380952375</v>
          </cell>
          <cell r="AF76">
            <v>1.2109648826955883</v>
          </cell>
          <cell r="AG76">
            <v>1.21</v>
          </cell>
          <cell r="AH76">
            <v>262</v>
          </cell>
          <cell r="AI76">
            <v>1702.4219999999991</v>
          </cell>
          <cell r="AJ76">
            <v>1.21</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cell r="AB77">
            <v>1.08</v>
          </cell>
          <cell r="AC77">
            <v>4.9999999999999822E-2</v>
          </cell>
          <cell r="AD77">
            <v>0</v>
          </cell>
          <cell r="AE77">
            <v>2.6745327380952375</v>
          </cell>
          <cell r="AF77">
            <v>1.2109648826955883</v>
          </cell>
          <cell r="AG77">
            <v>1.21</v>
          </cell>
          <cell r="AH77">
            <v>262</v>
          </cell>
          <cell r="AI77">
            <v>1159.2809999999995</v>
          </cell>
          <cell r="AJ77">
            <v>1.21</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cell r="AB78">
            <v>1.1000000000000001</v>
          </cell>
          <cell r="AC78">
            <v>3.9999999999999813E-2</v>
          </cell>
          <cell r="AD78">
            <v>35</v>
          </cell>
          <cell r="AE78">
            <v>2.6745327380952375</v>
          </cell>
          <cell r="AF78">
            <v>1.2109648826955883</v>
          </cell>
          <cell r="AG78">
            <v>1.21</v>
          </cell>
          <cell r="AH78">
            <v>262</v>
          </cell>
          <cell r="AI78">
            <v>1533.8159999999993</v>
          </cell>
          <cell r="AJ78">
            <v>1.21</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cell r="AB79">
            <v>1.1000000000000001</v>
          </cell>
          <cell r="AC79">
            <v>3.9999999999999813E-2</v>
          </cell>
          <cell r="AD79">
            <v>35</v>
          </cell>
          <cell r="AE79">
            <v>2.6745327380952375</v>
          </cell>
          <cell r="AF79">
            <v>1.2109648826955883</v>
          </cell>
          <cell r="AG79">
            <v>1.21</v>
          </cell>
          <cell r="AH79">
            <v>262</v>
          </cell>
          <cell r="AI79">
            <v>1067.6699999999996</v>
          </cell>
          <cell r="AJ79">
            <v>1.21</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cell r="AB80">
            <v>1.06</v>
          </cell>
          <cell r="AC80">
            <v>6.999999999999984E-2</v>
          </cell>
          <cell r="AD80">
            <v>21</v>
          </cell>
          <cell r="AE80">
            <v>2.6745327380952375</v>
          </cell>
          <cell r="AF80">
            <v>1.2109648826955883</v>
          </cell>
          <cell r="AG80">
            <v>1.21</v>
          </cell>
          <cell r="AH80">
            <v>262</v>
          </cell>
          <cell r="AI80">
            <v>1631.1689999999994</v>
          </cell>
          <cell r="AJ80">
            <v>1.21</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cell r="AB81">
            <v>1.06</v>
          </cell>
          <cell r="AC81">
            <v>6.999999999999984E-2</v>
          </cell>
          <cell r="AD81">
            <v>21</v>
          </cell>
          <cell r="AE81">
            <v>2.6745327380952375</v>
          </cell>
          <cell r="AF81">
            <v>1.2109648826955883</v>
          </cell>
          <cell r="AG81">
            <v>1.21</v>
          </cell>
          <cell r="AH81">
            <v>262</v>
          </cell>
          <cell r="AI81">
            <v>1277.2529999999992</v>
          </cell>
          <cell r="AJ81">
            <v>1.21</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cell r="AB82">
            <v>1.08</v>
          </cell>
          <cell r="AC82">
            <v>4.9999999999999822E-2</v>
          </cell>
          <cell r="AD82">
            <v>0</v>
          </cell>
          <cell r="AE82">
            <v>2.6745327380952375</v>
          </cell>
          <cell r="AF82">
            <v>1.2109648826955883</v>
          </cell>
          <cell r="AG82">
            <v>1.21</v>
          </cell>
          <cell r="AH82">
            <v>262</v>
          </cell>
          <cell r="AI82">
            <v>431.78699999999958</v>
          </cell>
          <cell r="AJ82">
            <v>1.21</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cell r="AB83">
            <v>1.08</v>
          </cell>
          <cell r="AC83">
            <v>4.9999999999999822E-2</v>
          </cell>
          <cell r="AD83">
            <v>0</v>
          </cell>
          <cell r="AE83">
            <v>2.6745327380952375</v>
          </cell>
          <cell r="AF83">
            <v>1.2109648826955883</v>
          </cell>
          <cell r="AG83">
            <v>1.21</v>
          </cell>
          <cell r="AH83">
            <v>262</v>
          </cell>
          <cell r="AI83">
            <v>2555.282999999999</v>
          </cell>
          <cell r="AJ83">
            <v>1.21</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cell r="AB84">
            <v>1.05</v>
          </cell>
          <cell r="AC84">
            <v>4.0000000000000036E-2</v>
          </cell>
          <cell r="AD84">
            <v>9</v>
          </cell>
          <cell r="AE84">
            <v>2.6745327380952375</v>
          </cell>
          <cell r="AF84">
            <v>1.2109648826955883</v>
          </cell>
          <cell r="AG84">
            <v>1.21</v>
          </cell>
          <cell r="AH84">
            <v>262</v>
          </cell>
          <cell r="AI84">
            <v>2435.9189999999999</v>
          </cell>
          <cell r="AJ84">
            <v>1.21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cell r="AB85">
            <v>1.08</v>
          </cell>
          <cell r="AC85">
            <v>4.9999999999999822E-2</v>
          </cell>
          <cell r="AD85">
            <v>10</v>
          </cell>
          <cell r="AE85">
            <v>2.6745327380952375</v>
          </cell>
          <cell r="AF85">
            <v>1.2109648826955883</v>
          </cell>
          <cell r="AG85">
            <v>1.21</v>
          </cell>
          <cell r="AH85">
            <v>262</v>
          </cell>
          <cell r="AI85">
            <v>2555.282999999999</v>
          </cell>
          <cell r="AJ85">
            <v>1.21</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cell r="AB86">
            <v>1.08</v>
          </cell>
          <cell r="AC86">
            <v>4.9999999999999822E-2</v>
          </cell>
          <cell r="AD86">
            <v>1</v>
          </cell>
          <cell r="AE86">
            <v>2.6745327380952375</v>
          </cell>
          <cell r="AF86">
            <v>1.2109648826955883</v>
          </cell>
          <cell r="AG86">
            <v>1.21</v>
          </cell>
          <cell r="AH86">
            <v>262</v>
          </cell>
          <cell r="AI86">
            <v>1926.0989999999993</v>
          </cell>
          <cell r="AJ86">
            <v>1.21</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cell r="AB87">
            <v>1.1100000000000001</v>
          </cell>
          <cell r="AC87">
            <v>-1.0000000000000009E-2</v>
          </cell>
          <cell r="AD87">
            <v>15</v>
          </cell>
          <cell r="AE87">
            <v>2.6745327380952375</v>
          </cell>
          <cell r="AF87">
            <v>1.2109648826955883</v>
          </cell>
          <cell r="AG87">
            <v>1.21</v>
          </cell>
          <cell r="AH87">
            <v>262</v>
          </cell>
          <cell r="AI87">
            <v>1125.9599999999998</v>
          </cell>
          <cell r="AJ87">
            <v>1.21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cell r="AB88">
            <v>1.06</v>
          </cell>
          <cell r="AC88">
            <v>6.999999999999984E-2</v>
          </cell>
          <cell r="AD88">
            <v>47</v>
          </cell>
          <cell r="AE88">
            <v>2.6745327380952375</v>
          </cell>
          <cell r="AF88">
            <v>1.2109648826955883</v>
          </cell>
          <cell r="AG88">
            <v>1.21</v>
          </cell>
          <cell r="AH88">
            <v>262</v>
          </cell>
          <cell r="AI88">
            <v>1680.3239999999992</v>
          </cell>
          <cell r="AJ88">
            <v>1.21</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cell r="AB89">
            <v>1.06</v>
          </cell>
          <cell r="AC89">
            <v>6.999999999999984E-2</v>
          </cell>
          <cell r="AD89">
            <v>47</v>
          </cell>
          <cell r="AE89">
            <v>2.6745327380952375</v>
          </cell>
          <cell r="AF89">
            <v>1.2109648826955883</v>
          </cell>
          <cell r="AG89">
            <v>1.21</v>
          </cell>
          <cell r="AH89">
            <v>262</v>
          </cell>
          <cell r="AI89">
            <v>805.36499999999978</v>
          </cell>
          <cell r="AJ89">
            <v>1.21</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cell r="AB90">
            <v>1.08</v>
          </cell>
          <cell r="AC90">
            <v>4.9999999999999822E-2</v>
          </cell>
          <cell r="AD90">
            <v>8</v>
          </cell>
          <cell r="AE90">
            <v>2.6745327380952375</v>
          </cell>
          <cell r="AF90">
            <v>1.2109648826955883</v>
          </cell>
          <cell r="AG90">
            <v>1.21</v>
          </cell>
          <cell r="AH90">
            <v>262</v>
          </cell>
          <cell r="AI90">
            <v>933.16799999999944</v>
          </cell>
          <cell r="AJ90">
            <v>1.21</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cell r="AB91">
            <v>1.08</v>
          </cell>
          <cell r="AC91">
            <v>4.9999999999999822E-2</v>
          </cell>
          <cell r="AD91">
            <v>1</v>
          </cell>
          <cell r="AE91">
            <v>2.6745327380952375</v>
          </cell>
          <cell r="AF91">
            <v>1.2109648826955883</v>
          </cell>
          <cell r="AG91">
            <v>1.21</v>
          </cell>
          <cell r="AH91">
            <v>262</v>
          </cell>
          <cell r="AI91">
            <v>1178.9429999999995</v>
          </cell>
          <cell r="AJ91">
            <v>1.21</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cell r="AB92">
            <v>1.07</v>
          </cell>
          <cell r="AC92">
            <v>5.0000000000000044E-2</v>
          </cell>
          <cell r="AD92">
            <v>35</v>
          </cell>
          <cell r="AE92">
            <v>2.6745327380952375</v>
          </cell>
          <cell r="AF92">
            <v>1.2109648826955883</v>
          </cell>
          <cell r="AG92">
            <v>1.21</v>
          </cell>
          <cell r="AH92">
            <v>262</v>
          </cell>
          <cell r="AI92">
            <v>664.33799999999997</v>
          </cell>
          <cell r="AJ92">
            <v>1.21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cell r="AB93">
            <v>1.1100000000000001</v>
          </cell>
          <cell r="AC93">
            <v>6.999999999999984E-2</v>
          </cell>
          <cell r="AD93">
            <v>6</v>
          </cell>
          <cell r="AE93">
            <v>2.6745327380952375</v>
          </cell>
          <cell r="AF93">
            <v>1.2109648826955883</v>
          </cell>
          <cell r="AG93">
            <v>1.21</v>
          </cell>
          <cell r="AH93">
            <v>262</v>
          </cell>
          <cell r="AI93">
            <v>1267.248</v>
          </cell>
          <cell r="AJ93">
            <v>1.21</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cell r="AB94">
            <v>1.06</v>
          </cell>
          <cell r="AC94">
            <v>6.999999999999984E-2</v>
          </cell>
          <cell r="AD94">
            <v>26</v>
          </cell>
          <cell r="AE94">
            <v>2.6745327380952375</v>
          </cell>
          <cell r="AF94">
            <v>1.2109648826955883</v>
          </cell>
          <cell r="AG94">
            <v>1.21</v>
          </cell>
          <cell r="AH94">
            <v>262</v>
          </cell>
          <cell r="AI94">
            <v>1994.9159999999993</v>
          </cell>
          <cell r="AJ94">
            <v>1.21</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cell r="AB95">
            <v>1.04</v>
          </cell>
          <cell r="AC95">
            <v>4.0000000000000036E-2</v>
          </cell>
          <cell r="AD95">
            <v>30</v>
          </cell>
          <cell r="AE95">
            <v>2.6745327380952375</v>
          </cell>
          <cell r="AF95">
            <v>1.2109648826955883</v>
          </cell>
          <cell r="AG95">
            <v>1.21</v>
          </cell>
          <cell r="AH95">
            <v>262</v>
          </cell>
          <cell r="AI95">
            <v>1720.1699999999996</v>
          </cell>
          <cell r="AJ95">
            <v>1.21</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cell r="AB96">
            <v>1.02</v>
          </cell>
          <cell r="AC96">
            <v>3.0000000000000027E-2</v>
          </cell>
          <cell r="AD96">
            <v>3</v>
          </cell>
          <cell r="AE96">
            <v>2.6745327380952375</v>
          </cell>
          <cell r="AF96">
            <v>1.2109648826955883</v>
          </cell>
          <cell r="AG96">
            <v>1.21</v>
          </cell>
          <cell r="AH96">
            <v>262</v>
          </cell>
          <cell r="AI96">
            <v>1293.4349999999999</v>
          </cell>
          <cell r="AJ96">
            <v>1.21</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cell r="AB97">
            <v>1.08</v>
          </cell>
          <cell r="AC97">
            <v>4.0000000000000036E-2</v>
          </cell>
          <cell r="AD97">
            <v>10</v>
          </cell>
          <cell r="AE97">
            <v>2.6745327380952375</v>
          </cell>
          <cell r="AF97">
            <v>1.2109648826955883</v>
          </cell>
          <cell r="AG97">
            <v>1.21</v>
          </cell>
          <cell r="AH97">
            <v>262</v>
          </cell>
          <cell r="AI97">
            <v>1434.114</v>
          </cell>
          <cell r="AJ97">
            <v>1.21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cell r="AB98">
            <v>1.1000000000000001</v>
          </cell>
          <cell r="AC98">
            <v>2.9999999999999805E-2</v>
          </cell>
          <cell r="AD98">
            <v>13</v>
          </cell>
          <cell r="AE98">
            <v>2.6745327380952375</v>
          </cell>
          <cell r="AF98">
            <v>1.2109648826955883</v>
          </cell>
          <cell r="AG98">
            <v>1.21</v>
          </cell>
          <cell r="AH98">
            <v>262</v>
          </cell>
          <cell r="AI98">
            <v>1454.2109999999993</v>
          </cell>
          <cell r="AJ98">
            <v>1.21</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cell r="AB99">
            <v>1.08</v>
          </cell>
          <cell r="AC99">
            <v>4.9999999999999822E-2</v>
          </cell>
          <cell r="AD99">
            <v>1</v>
          </cell>
          <cell r="AE99">
            <v>2.6745327380952375</v>
          </cell>
          <cell r="AF99">
            <v>1.2109648826955883</v>
          </cell>
          <cell r="AG99">
            <v>1.21</v>
          </cell>
          <cell r="AH99">
            <v>262</v>
          </cell>
          <cell r="AI99">
            <v>697.22399999999993</v>
          </cell>
          <cell r="AJ99">
            <v>1.21</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cell r="AB100">
            <v>1.08</v>
          </cell>
          <cell r="AC100">
            <v>4.9999999999999822E-2</v>
          </cell>
          <cell r="AD100">
            <v>0</v>
          </cell>
          <cell r="AE100">
            <v>2.6745327380952375</v>
          </cell>
          <cell r="AF100">
            <v>1.2109648826955883</v>
          </cell>
          <cell r="AG100">
            <v>1.21</v>
          </cell>
          <cell r="AH100">
            <v>262</v>
          </cell>
          <cell r="AI100">
            <v>1680.3239999999992</v>
          </cell>
          <cell r="AJ100">
            <v>1.21</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cell r="AB101">
            <v>1.06</v>
          </cell>
          <cell r="AC101">
            <v>6.0000000000000053E-2</v>
          </cell>
          <cell r="AD101">
            <v>8</v>
          </cell>
          <cell r="AE101">
            <v>2.6745327380952375</v>
          </cell>
          <cell r="AF101">
            <v>1.2109648826955883</v>
          </cell>
          <cell r="AG101">
            <v>1.21</v>
          </cell>
          <cell r="AH101">
            <v>262</v>
          </cell>
          <cell r="AI101">
            <v>1775.154</v>
          </cell>
          <cell r="AJ101">
            <v>1.21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cell r="AB102">
            <v>1.1000000000000001</v>
          </cell>
          <cell r="AC102">
            <v>2.9999999999999805E-2</v>
          </cell>
          <cell r="AD102">
            <v>14</v>
          </cell>
          <cell r="AE102">
            <v>2.6745327380952375</v>
          </cell>
          <cell r="AF102">
            <v>1.2109648826955883</v>
          </cell>
          <cell r="AG102">
            <v>1.21</v>
          </cell>
          <cell r="AH102">
            <v>262</v>
          </cell>
          <cell r="AI102">
            <v>1051.1399999999994</v>
          </cell>
          <cell r="AJ102">
            <v>1.21</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cell r="AB103">
            <v>1.06</v>
          </cell>
          <cell r="AC103">
            <v>6.999999999999984E-2</v>
          </cell>
          <cell r="AD103">
            <v>0</v>
          </cell>
          <cell r="AE103">
            <v>2.6745327380952375</v>
          </cell>
          <cell r="AF103">
            <v>1.2109648826955883</v>
          </cell>
          <cell r="AG103">
            <v>1.21</v>
          </cell>
          <cell r="AH103">
            <v>262</v>
          </cell>
          <cell r="AI103">
            <v>1631.1689999999994</v>
          </cell>
          <cell r="AJ103">
            <v>1.21</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cell r="AB104">
            <v>1.06</v>
          </cell>
          <cell r="AC104">
            <v>6.999999999999984E-2</v>
          </cell>
          <cell r="AD104">
            <v>2</v>
          </cell>
          <cell r="AE104">
            <v>2.6745327380952375</v>
          </cell>
          <cell r="AF104">
            <v>1.2109648826955883</v>
          </cell>
          <cell r="AG104">
            <v>1.21</v>
          </cell>
          <cell r="AH104">
            <v>262</v>
          </cell>
          <cell r="AI104">
            <v>1857.2819999999997</v>
          </cell>
          <cell r="AJ104">
            <v>1.21</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cell r="AB105">
            <v>1.06</v>
          </cell>
          <cell r="AC105">
            <v>6.999999999999984E-2</v>
          </cell>
          <cell r="AD105">
            <v>0</v>
          </cell>
          <cell r="AE105">
            <v>2.6745327380952375</v>
          </cell>
          <cell r="AF105">
            <v>1.2109648826955883</v>
          </cell>
          <cell r="AG105">
            <v>1.21</v>
          </cell>
          <cell r="AH105">
            <v>262</v>
          </cell>
          <cell r="AI105">
            <v>1513.1969999999992</v>
          </cell>
          <cell r="AJ105">
            <v>1.21</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cell r="AB106">
            <v>1.01</v>
          </cell>
          <cell r="AC106">
            <v>9.000000000000008E-2</v>
          </cell>
          <cell r="AD106">
            <v>7</v>
          </cell>
          <cell r="AE106">
            <v>2.6745327380952375</v>
          </cell>
          <cell r="AF106">
            <v>1.2109648826955883</v>
          </cell>
          <cell r="AG106">
            <v>1.21</v>
          </cell>
          <cell r="AH106">
            <v>262</v>
          </cell>
          <cell r="AI106">
            <v>2245.65</v>
          </cell>
          <cell r="AJ106">
            <v>1.21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cell r="AB107">
            <v>1.06</v>
          </cell>
          <cell r="AC107">
            <v>6.999999999999984E-2</v>
          </cell>
          <cell r="AD107">
            <v>0</v>
          </cell>
          <cell r="AE107">
            <v>2.6745327380952375</v>
          </cell>
          <cell r="AF107">
            <v>1.2109648826955883</v>
          </cell>
          <cell r="AG107">
            <v>1.21</v>
          </cell>
          <cell r="AH107">
            <v>262</v>
          </cell>
          <cell r="AI107">
            <v>2093.2260000000001</v>
          </cell>
          <cell r="AJ107">
            <v>1.21</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cell r="AB108">
            <v>1.06</v>
          </cell>
          <cell r="AC108">
            <v>6.999999999999984E-2</v>
          </cell>
          <cell r="AD108">
            <v>0</v>
          </cell>
          <cell r="AE108">
            <v>2.6745327380952375</v>
          </cell>
          <cell r="AF108">
            <v>1.2109648826955883</v>
          </cell>
          <cell r="AG108">
            <v>1.21</v>
          </cell>
          <cell r="AH108">
            <v>262</v>
          </cell>
          <cell r="AI108">
            <v>1277.2529999999992</v>
          </cell>
          <cell r="AJ108">
            <v>1.21</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cell r="AB109">
            <v>1.06</v>
          </cell>
          <cell r="AC109">
            <v>6.999999999999984E-2</v>
          </cell>
          <cell r="AD109">
            <v>0</v>
          </cell>
          <cell r="AE109">
            <v>2.6745327380952375</v>
          </cell>
          <cell r="AF109">
            <v>1.2109648826955883</v>
          </cell>
          <cell r="AG109">
            <v>1.21</v>
          </cell>
          <cell r="AH109">
            <v>262</v>
          </cell>
          <cell r="AI109">
            <v>1857.2819999999997</v>
          </cell>
          <cell r="AJ109">
            <v>1.21</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cell r="AB110">
            <v>1.1499999999999999</v>
          </cell>
          <cell r="AC110">
            <v>4.0000000000000036E-2</v>
          </cell>
          <cell r="AD110">
            <v>8</v>
          </cell>
          <cell r="AE110">
            <v>2.6745327380952375</v>
          </cell>
          <cell r="AF110">
            <v>1.2109648826955883</v>
          </cell>
          <cell r="AG110">
            <v>1.21</v>
          </cell>
          <cell r="AH110">
            <v>262</v>
          </cell>
          <cell r="AI110">
            <v>1636.9110000000001</v>
          </cell>
          <cell r="AJ110">
            <v>1.21</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cell r="AB111">
            <v>1</v>
          </cell>
          <cell r="AC111">
            <v>0.10000000000000009</v>
          </cell>
          <cell r="AD111">
            <v>5</v>
          </cell>
          <cell r="AE111">
            <v>2.6745327380952375</v>
          </cell>
          <cell r="AF111">
            <v>1.2109648826955883</v>
          </cell>
          <cell r="AG111">
            <v>1.21</v>
          </cell>
          <cell r="AH111">
            <v>262</v>
          </cell>
          <cell r="AI111">
            <v>1451.3400000000001</v>
          </cell>
          <cell r="AJ111">
            <v>1.21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cell r="AB112">
            <v>1.06</v>
          </cell>
          <cell r="AC112">
            <v>6.999999999999984E-2</v>
          </cell>
          <cell r="AD112">
            <v>1</v>
          </cell>
          <cell r="AE112">
            <v>2.6745327380952375</v>
          </cell>
          <cell r="AF112">
            <v>1.2109648826955883</v>
          </cell>
          <cell r="AG112">
            <v>1.21</v>
          </cell>
          <cell r="AH112">
            <v>262</v>
          </cell>
          <cell r="AI112">
            <v>1926.0989999999993</v>
          </cell>
          <cell r="AJ112">
            <v>1.21</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cell r="AB113">
            <v>1.06</v>
          </cell>
          <cell r="AC113">
            <v>6.999999999999984E-2</v>
          </cell>
          <cell r="AD113">
            <v>1</v>
          </cell>
          <cell r="AE113">
            <v>2.6745327380952375</v>
          </cell>
          <cell r="AF113">
            <v>1.2109648826955883</v>
          </cell>
          <cell r="AG113">
            <v>1.21</v>
          </cell>
          <cell r="AH113">
            <v>262</v>
          </cell>
          <cell r="AI113">
            <v>1798.2959999999994</v>
          </cell>
          <cell r="AJ113">
            <v>1.21</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cell r="AB114">
            <v>1.06</v>
          </cell>
          <cell r="AC114">
            <v>5.0000000000000044E-2</v>
          </cell>
          <cell r="AD114">
            <v>15</v>
          </cell>
          <cell r="AE114">
            <v>2.6745327380952375</v>
          </cell>
          <cell r="AF114">
            <v>1.2109648826955883</v>
          </cell>
          <cell r="AG114">
            <v>1.21</v>
          </cell>
          <cell r="AH114">
            <v>262</v>
          </cell>
          <cell r="AI114">
            <v>1095.3360000000002</v>
          </cell>
          <cell r="AJ114">
            <v>1.21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cell r="AB115">
            <v>1</v>
          </cell>
          <cell r="AC115">
            <v>9.000000000000008E-2</v>
          </cell>
          <cell r="AD115">
            <v>7</v>
          </cell>
          <cell r="AE115">
            <v>2.6745327380952375</v>
          </cell>
          <cell r="AF115">
            <v>1.2109648826955883</v>
          </cell>
          <cell r="AG115">
            <v>1.21</v>
          </cell>
          <cell r="AH115">
            <v>262</v>
          </cell>
          <cell r="AI115">
            <v>1269.5099999999998</v>
          </cell>
          <cell r="AJ115">
            <v>1.21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cell r="AB116">
            <v>1</v>
          </cell>
          <cell r="AC116">
            <v>0.10000000000000009</v>
          </cell>
          <cell r="AD116">
            <v>3</v>
          </cell>
          <cell r="AE116">
            <v>2.6745327380952375</v>
          </cell>
          <cell r="AF116">
            <v>1.2109648826955883</v>
          </cell>
          <cell r="AG116">
            <v>1.21</v>
          </cell>
          <cell r="AH116">
            <v>262</v>
          </cell>
          <cell r="AI116">
            <v>2015.9699999999998</v>
          </cell>
          <cell r="AJ116">
            <v>1.21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cell r="AB117">
            <v>1.02</v>
          </cell>
          <cell r="AC117">
            <v>8.0000000000000071E-2</v>
          </cell>
          <cell r="AD117">
            <v>5</v>
          </cell>
          <cell r="AE117">
            <v>2.6745327380952375</v>
          </cell>
          <cell r="AF117">
            <v>1.2109648826955883</v>
          </cell>
          <cell r="AG117">
            <v>1.21</v>
          </cell>
          <cell r="AH117">
            <v>262</v>
          </cell>
          <cell r="AI117">
            <v>1221.6600000000001</v>
          </cell>
          <cell r="AJ117">
            <v>1.21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cell r="AB118">
            <v>1.0900000000000001</v>
          </cell>
          <cell r="AC118">
            <v>2.0000000000000018E-2</v>
          </cell>
          <cell r="AD118">
            <v>7</v>
          </cell>
          <cell r="AE118">
            <v>2.6745327380952375</v>
          </cell>
          <cell r="AF118">
            <v>1.2109648826955883</v>
          </cell>
          <cell r="AG118">
            <v>1.21</v>
          </cell>
          <cell r="AH118">
            <v>262</v>
          </cell>
          <cell r="AI118">
            <v>1471.9590000000003</v>
          </cell>
          <cell r="AJ118">
            <v>1.21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cell r="AB119">
            <v>1.05</v>
          </cell>
          <cell r="AC119">
            <v>5.0000000000000044E-2</v>
          </cell>
          <cell r="AD119">
            <v>6</v>
          </cell>
          <cell r="AE119">
            <v>2.6745327380952375</v>
          </cell>
          <cell r="AF119">
            <v>1.2109648826955883</v>
          </cell>
          <cell r="AG119">
            <v>1.21</v>
          </cell>
          <cell r="AH119">
            <v>262</v>
          </cell>
          <cell r="AI119">
            <v>1451.3400000000001</v>
          </cell>
          <cell r="AJ119">
            <v>1.21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cell r="AB120">
            <v>1.05</v>
          </cell>
          <cell r="AC120">
            <v>7.9999999999999849E-2</v>
          </cell>
          <cell r="AD120">
            <v>4</v>
          </cell>
          <cell r="AE120">
            <v>2.6745327380952375</v>
          </cell>
          <cell r="AF120">
            <v>1.2109648826955883</v>
          </cell>
          <cell r="AG120">
            <v>1.21</v>
          </cell>
          <cell r="AH120">
            <v>262</v>
          </cell>
          <cell r="AI120">
            <v>1159.2809999999995</v>
          </cell>
          <cell r="AJ120">
            <v>1.21</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cell r="AB121">
            <v>1.24</v>
          </cell>
          <cell r="AC121">
            <v>-4.0000000000000036E-2</v>
          </cell>
          <cell r="AD121">
            <v>4</v>
          </cell>
          <cell r="AE121">
            <v>2.6745327380952375</v>
          </cell>
          <cell r="AF121">
            <v>1.2109648826955883</v>
          </cell>
          <cell r="AG121">
            <v>1.21</v>
          </cell>
          <cell r="AH121">
            <v>262</v>
          </cell>
          <cell r="AI121">
            <v>1709.7299999999996</v>
          </cell>
          <cell r="AJ121">
            <v>1.21</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cell r="AB122">
            <v>1.1299999999999999</v>
          </cell>
          <cell r="AC122">
            <v>3.0000000000000027E-2</v>
          </cell>
          <cell r="AD122">
            <v>8</v>
          </cell>
          <cell r="AE122">
            <v>2.6745327380952375</v>
          </cell>
          <cell r="AF122">
            <v>1.2109648826955883</v>
          </cell>
          <cell r="AG122">
            <v>1.21</v>
          </cell>
          <cell r="AH122">
            <v>262</v>
          </cell>
          <cell r="AI122">
            <v>1625.5139999999992</v>
          </cell>
          <cell r="AJ122">
            <v>1.21</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cell r="AB123">
            <v>1.06</v>
          </cell>
          <cell r="AC123">
            <v>6.999999999999984E-2</v>
          </cell>
          <cell r="AD123">
            <v>1</v>
          </cell>
          <cell r="AE123">
            <v>2.6745327380952375</v>
          </cell>
          <cell r="AF123">
            <v>1.2109648826955883</v>
          </cell>
          <cell r="AG123">
            <v>1.21</v>
          </cell>
          <cell r="AH123">
            <v>262</v>
          </cell>
          <cell r="AI123">
            <v>1051.1399999999994</v>
          </cell>
          <cell r="AJ123">
            <v>1.21</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cell r="AB124">
            <v>1.01</v>
          </cell>
          <cell r="AC124">
            <v>7.0000000000000062E-2</v>
          </cell>
          <cell r="AD124">
            <v>3</v>
          </cell>
          <cell r="AE124">
            <v>2.6745327380952375</v>
          </cell>
          <cell r="AF124">
            <v>1.2109648826955883</v>
          </cell>
          <cell r="AG124">
            <v>1.21</v>
          </cell>
          <cell r="AH124">
            <v>262</v>
          </cell>
          <cell r="AI124">
            <v>968.48999999999978</v>
          </cell>
          <cell r="AJ124">
            <v>1.21</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cell r="AB125">
            <v>1.06</v>
          </cell>
          <cell r="AC125">
            <v>6.999999999999984E-2</v>
          </cell>
          <cell r="AD125">
            <v>2</v>
          </cell>
          <cell r="AE125">
            <v>2.6745327380952375</v>
          </cell>
          <cell r="AF125">
            <v>1.2109648826955883</v>
          </cell>
          <cell r="AG125">
            <v>1.21</v>
          </cell>
          <cell r="AH125">
            <v>262</v>
          </cell>
          <cell r="AI125">
            <v>1051.1399999999994</v>
          </cell>
          <cell r="AJ125">
            <v>1.21</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cell r="AB126">
            <v>1.06</v>
          </cell>
          <cell r="AC126">
            <v>6.999999999999984E-2</v>
          </cell>
          <cell r="AD126">
            <v>2</v>
          </cell>
          <cell r="AE126">
            <v>2.6745327380952375</v>
          </cell>
          <cell r="AF126">
            <v>1.2109648826955883</v>
          </cell>
          <cell r="AG126">
            <v>1.21</v>
          </cell>
          <cell r="AH126">
            <v>262</v>
          </cell>
          <cell r="AI126">
            <v>1051.1399999999994</v>
          </cell>
          <cell r="AJ126">
            <v>1.21</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cell r="AB127">
            <v>1.18</v>
          </cell>
          <cell r="AC127">
            <v>2.0000000000000018E-2</v>
          </cell>
          <cell r="AD127">
            <v>5</v>
          </cell>
          <cell r="AE127">
            <v>2.6745327380952375</v>
          </cell>
          <cell r="AF127">
            <v>1.2109648826955883</v>
          </cell>
          <cell r="AG127">
            <v>1.21</v>
          </cell>
          <cell r="AH127">
            <v>262</v>
          </cell>
          <cell r="AI127">
            <v>1406.9699999999998</v>
          </cell>
          <cell r="AJ127">
            <v>1.21</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cell r="AB128">
            <v>1.03</v>
          </cell>
          <cell r="AC128">
            <v>8.0000000000000071E-2</v>
          </cell>
          <cell r="AD128">
            <v>12</v>
          </cell>
          <cell r="AE128">
            <v>2.6745327380952375</v>
          </cell>
          <cell r="AF128">
            <v>1.2109648826955883</v>
          </cell>
          <cell r="AG128">
            <v>1.21</v>
          </cell>
          <cell r="AH128">
            <v>262</v>
          </cell>
          <cell r="AI128">
            <v>1587.8429999999998</v>
          </cell>
          <cell r="AJ128">
            <v>1.21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cell r="AB129">
            <v>1.03</v>
          </cell>
          <cell r="AC129">
            <v>8.0000000000000071E-2</v>
          </cell>
          <cell r="AD129">
            <v>12</v>
          </cell>
          <cell r="AE129">
            <v>2.6745327380952375</v>
          </cell>
          <cell r="AF129">
            <v>1.2109648826955883</v>
          </cell>
          <cell r="AG129">
            <v>1.21</v>
          </cell>
          <cell r="AH129">
            <v>262</v>
          </cell>
          <cell r="AI129">
            <v>1471.9590000000003</v>
          </cell>
          <cell r="AJ129">
            <v>1.21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cell r="AB130">
            <v>1.1499999999999999</v>
          </cell>
          <cell r="AC130">
            <v>0</v>
          </cell>
          <cell r="AD130">
            <v>5</v>
          </cell>
          <cell r="AE130">
            <v>2.6745327380952375</v>
          </cell>
          <cell r="AF130">
            <v>1.2109648826955883</v>
          </cell>
          <cell r="AG130">
            <v>1.21</v>
          </cell>
          <cell r="AH130">
            <v>262</v>
          </cell>
          <cell r="AI130">
            <v>1214.2649999999996</v>
          </cell>
          <cell r="AJ130">
            <v>1.21</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cell r="AB131">
            <v>1.06</v>
          </cell>
          <cell r="AC131">
            <v>6.999999999999984E-2</v>
          </cell>
          <cell r="AD131">
            <v>2</v>
          </cell>
          <cell r="AE131">
            <v>2.6745327380952375</v>
          </cell>
          <cell r="AF131">
            <v>1.2109648826955883</v>
          </cell>
          <cell r="AG131">
            <v>1.21</v>
          </cell>
          <cell r="AH131">
            <v>262</v>
          </cell>
          <cell r="AI131">
            <v>1454.2109999999993</v>
          </cell>
          <cell r="AJ131">
            <v>1.21</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cell r="AB132">
            <v>1.06</v>
          </cell>
          <cell r="AC132">
            <v>6.999999999999984E-2</v>
          </cell>
          <cell r="AD132">
            <v>1</v>
          </cell>
          <cell r="AE132">
            <v>2.6745327380952375</v>
          </cell>
          <cell r="AF132">
            <v>1.2109648826955883</v>
          </cell>
          <cell r="AG132">
            <v>1.21</v>
          </cell>
          <cell r="AH132">
            <v>262</v>
          </cell>
          <cell r="AI132">
            <v>2211.1979999999999</v>
          </cell>
          <cell r="AJ132">
            <v>1.21</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cell r="AB133">
            <v>1.08</v>
          </cell>
          <cell r="AC133">
            <v>5.9999999999999831E-2</v>
          </cell>
          <cell r="AD133">
            <v>53</v>
          </cell>
          <cell r="AE133">
            <v>2.6745327380952375</v>
          </cell>
          <cell r="AF133">
            <v>1.2109648826955883</v>
          </cell>
          <cell r="AG133">
            <v>1.21</v>
          </cell>
          <cell r="AH133">
            <v>262</v>
          </cell>
          <cell r="AI133">
            <v>3586.8419999999987</v>
          </cell>
          <cell r="AJ133">
            <v>1.21</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cell r="AB134">
            <v>1.1200000000000001</v>
          </cell>
          <cell r="AC134">
            <v>3.9999999999999813E-2</v>
          </cell>
          <cell r="AD134">
            <v>12</v>
          </cell>
          <cell r="AE134">
            <v>2.6745327380952375</v>
          </cell>
          <cell r="AF134">
            <v>1.2109648826955883</v>
          </cell>
          <cell r="AG134">
            <v>1.21</v>
          </cell>
          <cell r="AH134">
            <v>262</v>
          </cell>
          <cell r="AI134">
            <v>1746.617999999999</v>
          </cell>
          <cell r="AJ134">
            <v>1.21</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cell r="AB135">
            <v>1.1200000000000001</v>
          </cell>
          <cell r="AC135">
            <v>3.9999999999999813E-2</v>
          </cell>
          <cell r="AD135">
            <v>12</v>
          </cell>
          <cell r="AE135">
            <v>2.6745327380952375</v>
          </cell>
          <cell r="AF135">
            <v>1.2109648826955883</v>
          </cell>
          <cell r="AG135">
            <v>1.21</v>
          </cell>
          <cell r="AH135">
            <v>262</v>
          </cell>
          <cell r="AI135">
            <v>2130.1139999999996</v>
          </cell>
          <cell r="AJ135">
            <v>1.21</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cell r="AB136">
            <v>1</v>
          </cell>
          <cell r="AC136">
            <v>8.0000000000000071E-2</v>
          </cell>
          <cell r="AD136">
            <v>5</v>
          </cell>
          <cell r="AE136">
            <v>2.6745327380952375</v>
          </cell>
          <cell r="AF136">
            <v>1.2109648826955883</v>
          </cell>
          <cell r="AG136">
            <v>1.21</v>
          </cell>
          <cell r="AH136">
            <v>262</v>
          </cell>
          <cell r="AI136">
            <v>1569.8339999999998</v>
          </cell>
          <cell r="AJ136">
            <v>1.21</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cell r="AB137">
            <v>1.06</v>
          </cell>
          <cell r="AC137">
            <v>6.0000000000000053E-2</v>
          </cell>
          <cell r="AD137">
            <v>8</v>
          </cell>
          <cell r="AE137">
            <v>2.6745327380952375</v>
          </cell>
          <cell r="AF137">
            <v>1.2109648826955883</v>
          </cell>
          <cell r="AG137">
            <v>1.21</v>
          </cell>
          <cell r="AH137">
            <v>262</v>
          </cell>
          <cell r="AI137">
            <v>1775.154</v>
          </cell>
          <cell r="AJ137">
            <v>1.21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cell r="AB138">
            <v>1.06</v>
          </cell>
          <cell r="AC138">
            <v>6.999999999999984E-2</v>
          </cell>
          <cell r="AD138">
            <v>47</v>
          </cell>
          <cell r="AE138">
            <v>2.6745327380952375</v>
          </cell>
          <cell r="AF138">
            <v>1.2109648826955883</v>
          </cell>
          <cell r="AG138">
            <v>1.21</v>
          </cell>
          <cell r="AH138">
            <v>262</v>
          </cell>
          <cell r="AI138">
            <v>2427.4799999999996</v>
          </cell>
          <cell r="AJ138">
            <v>1.21</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cell r="AB139">
            <v>1.06</v>
          </cell>
          <cell r="AC139">
            <v>6.999999999999984E-2</v>
          </cell>
          <cell r="AD139">
            <v>47</v>
          </cell>
          <cell r="AE139">
            <v>2.6745327380952375</v>
          </cell>
          <cell r="AF139">
            <v>1.2109648826955883</v>
          </cell>
          <cell r="AG139">
            <v>1.21</v>
          </cell>
          <cell r="AH139">
            <v>262</v>
          </cell>
          <cell r="AI139">
            <v>1680.3239999999992</v>
          </cell>
          <cell r="AJ139">
            <v>1.21</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cell r="AB140">
            <v>1.06</v>
          </cell>
          <cell r="AC140">
            <v>6.999999999999984E-2</v>
          </cell>
          <cell r="AD140">
            <v>26</v>
          </cell>
          <cell r="AE140">
            <v>2.6745327380952375</v>
          </cell>
          <cell r="AF140">
            <v>1.2109648826955883</v>
          </cell>
          <cell r="AG140">
            <v>1.21</v>
          </cell>
          <cell r="AH140">
            <v>262</v>
          </cell>
          <cell r="AI140">
            <v>2525.7899999999995</v>
          </cell>
          <cell r="AJ140">
            <v>1.21</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cell r="AB141">
            <v>1.06</v>
          </cell>
          <cell r="AC141">
            <v>6.999999999999984E-2</v>
          </cell>
          <cell r="AD141">
            <v>26</v>
          </cell>
          <cell r="AE141">
            <v>2.6745327380952375</v>
          </cell>
          <cell r="AF141">
            <v>1.2109648826955883</v>
          </cell>
          <cell r="AG141">
            <v>1.21</v>
          </cell>
          <cell r="AH141">
            <v>262</v>
          </cell>
          <cell r="AI141">
            <v>1994.9159999999993</v>
          </cell>
          <cell r="AJ141">
            <v>1.21</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cell r="AB142">
            <v>1.07</v>
          </cell>
          <cell r="AC142">
            <v>6.999999999999984E-2</v>
          </cell>
          <cell r="AD142">
            <v>6</v>
          </cell>
          <cell r="AE142">
            <v>2.6745327380952375</v>
          </cell>
          <cell r="AF142">
            <v>1.2109648826955883</v>
          </cell>
          <cell r="AG142">
            <v>1.21</v>
          </cell>
          <cell r="AH142">
            <v>262</v>
          </cell>
          <cell r="AI142">
            <v>1702.4219999999991</v>
          </cell>
          <cell r="AJ142">
            <v>1.21</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cell r="AB143">
            <v>1.1000000000000001</v>
          </cell>
          <cell r="AC143">
            <v>2.9999999999999805E-2</v>
          </cell>
          <cell r="AD143">
            <v>14</v>
          </cell>
          <cell r="AE143">
            <v>2.6745327380952375</v>
          </cell>
          <cell r="AF143">
            <v>1.2109648826955883</v>
          </cell>
          <cell r="AG143">
            <v>1.21</v>
          </cell>
          <cell r="AH143">
            <v>262</v>
          </cell>
          <cell r="AI143">
            <v>1051.1399999999994</v>
          </cell>
          <cell r="AJ143">
            <v>1.21</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cell r="AB144">
            <v>1.1200000000000001</v>
          </cell>
          <cell r="AC144">
            <v>4.9999999999999822E-2</v>
          </cell>
          <cell r="AD144">
            <v>4</v>
          </cell>
          <cell r="AE144">
            <v>2.6745327380952375</v>
          </cell>
          <cell r="AF144">
            <v>1.2109648826955883</v>
          </cell>
          <cell r="AG144">
            <v>1.21</v>
          </cell>
          <cell r="AH144">
            <v>262</v>
          </cell>
          <cell r="AI144">
            <v>1595.6729999999998</v>
          </cell>
          <cell r="AJ144">
            <v>1.21</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cell r="AB145">
            <v>1.05</v>
          </cell>
          <cell r="AC145">
            <v>7.0000000000000062E-2</v>
          </cell>
          <cell r="AD145">
            <v>95</v>
          </cell>
          <cell r="AE145">
            <v>2.6745327380952375</v>
          </cell>
          <cell r="AF145">
            <v>1.2109648826955883</v>
          </cell>
          <cell r="AG145">
            <v>1.21</v>
          </cell>
          <cell r="AH145">
            <v>262</v>
          </cell>
          <cell r="AI145">
            <v>3139.3140000000003</v>
          </cell>
          <cell r="AJ145">
            <v>1.21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cell r="AB146">
            <v>1.05</v>
          </cell>
          <cell r="AC146">
            <v>7.0000000000000062E-2</v>
          </cell>
          <cell r="AD146">
            <v>95</v>
          </cell>
          <cell r="AE146">
            <v>2.6745327380952375</v>
          </cell>
          <cell r="AF146">
            <v>1.2109648826955883</v>
          </cell>
          <cell r="AG146">
            <v>1.21</v>
          </cell>
          <cell r="AH146">
            <v>262</v>
          </cell>
          <cell r="AI146">
            <v>2739.81</v>
          </cell>
          <cell r="AJ146">
            <v>1.21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cell r="AB147">
            <v>1.04</v>
          </cell>
          <cell r="AC147">
            <v>4.0000000000000036E-2</v>
          </cell>
          <cell r="AD147">
            <v>30</v>
          </cell>
          <cell r="AE147">
            <v>2.6745327380952375</v>
          </cell>
          <cell r="AF147">
            <v>1.2109648826955883</v>
          </cell>
          <cell r="AG147">
            <v>1.21</v>
          </cell>
          <cell r="AH147">
            <v>262</v>
          </cell>
          <cell r="AI147">
            <v>1720.1699999999996</v>
          </cell>
          <cell r="AJ147">
            <v>1.21</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cell r="AB148">
            <v>1.1100000000000001</v>
          </cell>
          <cell r="AC148">
            <v>3.9999999999999813E-2</v>
          </cell>
          <cell r="AD148">
            <v>47</v>
          </cell>
          <cell r="AE148">
            <v>2.6745327380952375</v>
          </cell>
          <cell r="AF148">
            <v>1.2109648826955883</v>
          </cell>
          <cell r="AG148">
            <v>1.21</v>
          </cell>
          <cell r="AH148">
            <v>262</v>
          </cell>
          <cell r="AI148">
            <v>3625.4699999999984</v>
          </cell>
          <cell r="AJ148">
            <v>1.21</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cell r="AB149">
            <v>1.1100000000000001</v>
          </cell>
          <cell r="AC149">
            <v>3.9999999999999813E-2</v>
          </cell>
          <cell r="AD149">
            <v>47</v>
          </cell>
          <cell r="AE149">
            <v>2.6745327380952375</v>
          </cell>
          <cell r="AF149">
            <v>1.2109648826955883</v>
          </cell>
          <cell r="AG149">
            <v>1.21</v>
          </cell>
          <cell r="AH149">
            <v>262</v>
          </cell>
          <cell r="AI149">
            <v>3115.2149999999997</v>
          </cell>
          <cell r="AJ149">
            <v>1.21</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cell r="AB150">
            <v>1.06</v>
          </cell>
          <cell r="AC150">
            <v>6.999999999999984E-2</v>
          </cell>
          <cell r="AD150">
            <v>0</v>
          </cell>
          <cell r="AE150">
            <v>2.6745327380952375</v>
          </cell>
          <cell r="AF150">
            <v>1.2109648826955883</v>
          </cell>
          <cell r="AG150">
            <v>1.21</v>
          </cell>
          <cell r="AH150">
            <v>262</v>
          </cell>
          <cell r="AI150">
            <v>1926.0989999999993</v>
          </cell>
          <cell r="AJ150">
            <v>1.21</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cell r="AB151">
            <v>1.1000000000000001</v>
          </cell>
          <cell r="AC151">
            <v>4.9999999999999822E-2</v>
          </cell>
          <cell r="AD151">
            <v>15</v>
          </cell>
          <cell r="AE151">
            <v>2.6745327380952375</v>
          </cell>
          <cell r="AF151">
            <v>1.2109648826955883</v>
          </cell>
          <cell r="AG151">
            <v>1.21</v>
          </cell>
          <cell r="AH151">
            <v>262</v>
          </cell>
          <cell r="AI151">
            <v>914.11499999999978</v>
          </cell>
          <cell r="AJ151">
            <v>1.21</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cell r="AB152">
            <v>1.06</v>
          </cell>
          <cell r="AC152">
            <v>6.999999999999984E-2</v>
          </cell>
          <cell r="AD152">
            <v>17</v>
          </cell>
          <cell r="AE152">
            <v>2.6745327380952375</v>
          </cell>
          <cell r="AF152">
            <v>1.2109648826955883</v>
          </cell>
          <cell r="AG152">
            <v>1.21</v>
          </cell>
          <cell r="AH152">
            <v>262</v>
          </cell>
          <cell r="AI152">
            <v>2427.4799999999996</v>
          </cell>
          <cell r="AJ152">
            <v>1.21</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cell r="AB153">
            <v>1.1000000000000001</v>
          </cell>
          <cell r="AC153">
            <v>3.9999999999999813E-2</v>
          </cell>
          <cell r="AD153">
            <v>24</v>
          </cell>
          <cell r="AE153">
            <v>2.6745327380952375</v>
          </cell>
          <cell r="AF153">
            <v>1.2109648826955883</v>
          </cell>
          <cell r="AG153">
            <v>1.21</v>
          </cell>
          <cell r="AH153">
            <v>262</v>
          </cell>
          <cell r="AI153">
            <v>1067.6699999999996</v>
          </cell>
          <cell r="AJ153">
            <v>1.21</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cell r="AB154">
            <v>1.05</v>
          </cell>
          <cell r="AC154">
            <v>7.0000000000000062E-2</v>
          </cell>
          <cell r="AD154">
            <v>95</v>
          </cell>
          <cell r="AE154">
            <v>2.6745327380952375</v>
          </cell>
          <cell r="AF154">
            <v>1.2109648826955883</v>
          </cell>
          <cell r="AG154">
            <v>1.21</v>
          </cell>
          <cell r="AH154">
            <v>262</v>
          </cell>
          <cell r="AI154">
            <v>2739.81</v>
          </cell>
          <cell r="AJ154">
            <v>1.21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cell r="AB155">
            <v>1.02</v>
          </cell>
          <cell r="AC155">
            <v>8.0000000000000071E-2</v>
          </cell>
          <cell r="AD155">
            <v>9</v>
          </cell>
          <cell r="AE155">
            <v>2.6745327380952375</v>
          </cell>
          <cell r="AF155">
            <v>1.2109648826955883</v>
          </cell>
          <cell r="AG155">
            <v>1.21</v>
          </cell>
          <cell r="AH155">
            <v>262</v>
          </cell>
          <cell r="AI155">
            <v>867.56999999999994</v>
          </cell>
          <cell r="AJ155">
            <v>1.21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cell r="AB156">
            <v>1.02</v>
          </cell>
          <cell r="AC156">
            <v>8.0000000000000071E-2</v>
          </cell>
          <cell r="AD156">
            <v>9</v>
          </cell>
          <cell r="AE156">
            <v>2.6745327380952375</v>
          </cell>
          <cell r="AF156">
            <v>1.2109648826955883</v>
          </cell>
          <cell r="AG156">
            <v>1.21</v>
          </cell>
          <cell r="AH156">
            <v>262</v>
          </cell>
          <cell r="AI156">
            <v>446.49</v>
          </cell>
          <cell r="AJ156">
            <v>1.21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cell r="AB157">
            <v>1.02</v>
          </cell>
          <cell r="AC157">
            <v>8.0000000000000071E-2</v>
          </cell>
          <cell r="AD157">
            <v>9</v>
          </cell>
          <cell r="AE157">
            <v>2.6745327380952375</v>
          </cell>
          <cell r="AF157">
            <v>1.2109648826955883</v>
          </cell>
          <cell r="AG157">
            <v>1.21</v>
          </cell>
          <cell r="AH157">
            <v>262</v>
          </cell>
          <cell r="AI157">
            <v>101.96999999999991</v>
          </cell>
          <cell r="AJ157">
            <v>1.21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cell r="AB158">
            <v>1.04</v>
          </cell>
          <cell r="AC158">
            <v>7.0000000000000062E-2</v>
          </cell>
          <cell r="AD158">
            <v>31</v>
          </cell>
          <cell r="AE158">
            <v>2.6745327380952375</v>
          </cell>
          <cell r="AF158">
            <v>1.2109648826955883</v>
          </cell>
          <cell r="AG158">
            <v>1.21</v>
          </cell>
          <cell r="AH158">
            <v>262</v>
          </cell>
          <cell r="AI158">
            <v>2959.1370000000002</v>
          </cell>
          <cell r="AJ158">
            <v>1.21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cell r="AB159">
            <v>1.06</v>
          </cell>
          <cell r="AC159">
            <v>7.9999999999999849E-2</v>
          </cell>
          <cell r="AD159">
            <v>15</v>
          </cell>
          <cell r="AE159">
            <v>2.6745327380952375</v>
          </cell>
          <cell r="AF159">
            <v>1.2109648826955883</v>
          </cell>
          <cell r="AG159">
            <v>1.21</v>
          </cell>
          <cell r="AH159">
            <v>262</v>
          </cell>
          <cell r="AI159">
            <v>998.24399999999991</v>
          </cell>
          <cell r="AJ159">
            <v>1.21</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cell r="AB160">
            <v>1.05</v>
          </cell>
          <cell r="AC160">
            <v>7.9999999999999849E-2</v>
          </cell>
          <cell r="AD160">
            <v>2</v>
          </cell>
          <cell r="AE160">
            <v>2.6745327380952375</v>
          </cell>
          <cell r="AF160">
            <v>1.2109648826955883</v>
          </cell>
          <cell r="AG160">
            <v>1.21</v>
          </cell>
          <cell r="AH160">
            <v>262</v>
          </cell>
          <cell r="AI160">
            <v>1021.6469999999997</v>
          </cell>
          <cell r="AJ160">
            <v>1.21</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cell r="AB161">
            <v>1.03</v>
          </cell>
          <cell r="AC161">
            <v>7.0000000000000062E-2</v>
          </cell>
          <cell r="AD161">
            <v>12</v>
          </cell>
          <cell r="AE161">
            <v>2.6745327380952375</v>
          </cell>
          <cell r="AF161">
            <v>1.2109648826955883</v>
          </cell>
          <cell r="AG161">
            <v>1.21</v>
          </cell>
          <cell r="AH161">
            <v>262</v>
          </cell>
          <cell r="AI161">
            <v>1125.9599999999998</v>
          </cell>
          <cell r="AJ161">
            <v>1.21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cell r="AB162">
            <v>1.04</v>
          </cell>
          <cell r="AC162">
            <v>8.0000000000000071E-2</v>
          </cell>
          <cell r="AD162">
            <v>14</v>
          </cell>
          <cell r="AE162">
            <v>2.6745327380952375</v>
          </cell>
          <cell r="AF162">
            <v>1.2109648826955883</v>
          </cell>
          <cell r="AG162">
            <v>1.21</v>
          </cell>
          <cell r="AH162">
            <v>262</v>
          </cell>
          <cell r="AI162">
            <v>1531.5540000000001</v>
          </cell>
          <cell r="AJ162">
            <v>1.21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cell r="AB163">
            <v>1.08</v>
          </cell>
          <cell r="AC163">
            <v>4.9999999999999822E-2</v>
          </cell>
          <cell r="AD163">
            <v>15</v>
          </cell>
          <cell r="AE163">
            <v>2.6745327380952375</v>
          </cell>
          <cell r="AF163">
            <v>1.2109648826955883</v>
          </cell>
          <cell r="AG163">
            <v>1.21</v>
          </cell>
          <cell r="AH163">
            <v>262</v>
          </cell>
          <cell r="AI163">
            <v>1513.1969999999992</v>
          </cell>
          <cell r="AJ163">
            <v>1.21</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cell r="AB164">
            <v>1.06</v>
          </cell>
          <cell r="AC164">
            <v>6.999999999999984E-2</v>
          </cell>
          <cell r="AD164">
            <v>26</v>
          </cell>
          <cell r="AE164">
            <v>2.6745327380952375</v>
          </cell>
          <cell r="AF164">
            <v>1.2109648826955883</v>
          </cell>
          <cell r="AG164">
            <v>1.21</v>
          </cell>
          <cell r="AH164">
            <v>262</v>
          </cell>
          <cell r="AI164">
            <v>2751.9029999999989</v>
          </cell>
          <cell r="AJ164">
            <v>1.21</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cell r="AB165">
            <v>1.06</v>
          </cell>
          <cell r="AC165">
            <v>6.999999999999984E-2</v>
          </cell>
          <cell r="AD165">
            <v>26</v>
          </cell>
          <cell r="AE165">
            <v>2.6745327380952375</v>
          </cell>
          <cell r="AF165">
            <v>1.2109648826955883</v>
          </cell>
          <cell r="AG165">
            <v>1.21</v>
          </cell>
          <cell r="AH165">
            <v>262</v>
          </cell>
          <cell r="AI165">
            <v>2525.7899999999995</v>
          </cell>
          <cell r="AJ165">
            <v>1.21</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cell r="AB166">
            <v>1.04</v>
          </cell>
          <cell r="AC166">
            <v>8.0000000000000071E-2</v>
          </cell>
          <cell r="AD166">
            <v>24</v>
          </cell>
          <cell r="AE166">
            <v>2.6745327380952375</v>
          </cell>
          <cell r="AF166">
            <v>1.2109648826955883</v>
          </cell>
          <cell r="AG166">
            <v>1.21</v>
          </cell>
          <cell r="AH166">
            <v>262</v>
          </cell>
          <cell r="AI166">
            <v>1356.1620000000003</v>
          </cell>
          <cell r="AJ166">
            <v>1.21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cell r="AB167">
            <v>1.19</v>
          </cell>
          <cell r="AC167">
            <v>2.0000000000000018E-2</v>
          </cell>
          <cell r="AD167">
            <v>11</v>
          </cell>
          <cell r="AE167">
            <v>2.6745327380952375</v>
          </cell>
          <cell r="AF167">
            <v>1.2109648826955883</v>
          </cell>
          <cell r="AG167">
            <v>1.21</v>
          </cell>
          <cell r="AH167">
            <v>262</v>
          </cell>
          <cell r="AI167">
            <v>1499.1899999999996</v>
          </cell>
          <cell r="AJ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cell r="AB168">
            <v>1.05</v>
          </cell>
          <cell r="AC168">
            <v>7.9999999999999849E-2</v>
          </cell>
          <cell r="AD168">
            <v>0</v>
          </cell>
          <cell r="AE168">
            <v>2.6745327380952375</v>
          </cell>
          <cell r="AF168">
            <v>1.2109648826955883</v>
          </cell>
          <cell r="AG168">
            <v>1.21</v>
          </cell>
          <cell r="AH168">
            <v>262</v>
          </cell>
          <cell r="AI168">
            <v>1513.1969999999992</v>
          </cell>
          <cell r="AJ168">
            <v>1.21</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cell r="AB169">
            <v>1.03</v>
          </cell>
          <cell r="AC169">
            <v>3.0000000000000027E-2</v>
          </cell>
          <cell r="AD169">
            <v>3</v>
          </cell>
          <cell r="AE169">
            <v>2.6745327380952375</v>
          </cell>
          <cell r="AF169">
            <v>1.2109648826955883</v>
          </cell>
          <cell r="AG169">
            <v>1.21</v>
          </cell>
          <cell r="AH169">
            <v>262</v>
          </cell>
          <cell r="AI169">
            <v>1368.8639999999996</v>
          </cell>
          <cell r="AJ169">
            <v>1.21</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cell r="AB170">
            <v>1.05</v>
          </cell>
          <cell r="AC170">
            <v>7.9999999999999849E-2</v>
          </cell>
          <cell r="AD170">
            <v>0</v>
          </cell>
          <cell r="AE170">
            <v>2.6745327380952375</v>
          </cell>
          <cell r="AF170">
            <v>1.2109648826955883</v>
          </cell>
          <cell r="AG170">
            <v>1.21</v>
          </cell>
          <cell r="AH170">
            <v>262</v>
          </cell>
          <cell r="AI170">
            <v>1277.2529999999992</v>
          </cell>
          <cell r="AJ170">
            <v>1.21</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cell r="AB171">
            <v>1.07</v>
          </cell>
          <cell r="AC171">
            <v>4.0000000000000036E-2</v>
          </cell>
          <cell r="AD171">
            <v>12</v>
          </cell>
          <cell r="AE171">
            <v>2.6745327380952375</v>
          </cell>
          <cell r="AF171">
            <v>1.2109648826955883</v>
          </cell>
          <cell r="AG171">
            <v>1.21</v>
          </cell>
          <cell r="AH171">
            <v>262</v>
          </cell>
          <cell r="AI171">
            <v>1471.9590000000003</v>
          </cell>
          <cell r="AJ171">
            <v>1.21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cell r="AB172">
            <v>1.06</v>
          </cell>
          <cell r="AC172">
            <v>6.999999999999984E-2</v>
          </cell>
          <cell r="AD172">
            <v>3</v>
          </cell>
          <cell r="AE172">
            <v>2.8670999999999998</v>
          </cell>
          <cell r="AF172">
            <v>1.2109648826955883</v>
          </cell>
          <cell r="AG172">
            <v>1.21</v>
          </cell>
          <cell r="AH172">
            <v>262</v>
          </cell>
          <cell r="AI172">
            <v>1798.2959999999994</v>
          </cell>
          <cell r="AJ172">
            <v>1.21</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cell r="AB173">
            <v>1.05</v>
          </cell>
          <cell r="AC173">
            <v>7.9999999999999849E-2</v>
          </cell>
          <cell r="AD173">
            <v>0</v>
          </cell>
          <cell r="AE173">
            <v>2.6745327380952375</v>
          </cell>
          <cell r="AF173">
            <v>1.2109648826955883</v>
          </cell>
          <cell r="AG173">
            <v>1.21</v>
          </cell>
          <cell r="AH173">
            <v>262</v>
          </cell>
          <cell r="AI173">
            <v>815.19599999999991</v>
          </cell>
          <cell r="AJ173">
            <v>1.21</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cell r="AB174">
            <v>1.04</v>
          </cell>
          <cell r="AC174">
            <v>4.0000000000000036E-2</v>
          </cell>
          <cell r="AD174">
            <v>30</v>
          </cell>
          <cell r="AE174">
            <v>2.6745327380952375</v>
          </cell>
          <cell r="AF174">
            <v>1.2109648826955883</v>
          </cell>
          <cell r="AG174">
            <v>1.21</v>
          </cell>
          <cell r="AH174">
            <v>262</v>
          </cell>
          <cell r="AI174">
            <v>1720.1699999999996</v>
          </cell>
          <cell r="AJ174">
            <v>1.21</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cell r="AB175">
            <v>1.02</v>
          </cell>
          <cell r="AC175">
            <v>8.0000000000000071E-2</v>
          </cell>
          <cell r="AD175">
            <v>19</v>
          </cell>
          <cell r="AE175">
            <v>2.6745327380952375</v>
          </cell>
          <cell r="AF175">
            <v>1.2109648826955883</v>
          </cell>
          <cell r="AG175">
            <v>1.21</v>
          </cell>
          <cell r="AH175">
            <v>262</v>
          </cell>
          <cell r="AI175">
            <v>542.19000000000005</v>
          </cell>
          <cell r="AJ175">
            <v>1.21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cell r="AB176">
            <v>1.05</v>
          </cell>
          <cell r="AC176">
            <v>7.9999999999999849E-2</v>
          </cell>
          <cell r="AD176">
            <v>2</v>
          </cell>
          <cell r="AE176">
            <v>2.6745327380952375</v>
          </cell>
          <cell r="AF176">
            <v>1.2109648826955883</v>
          </cell>
          <cell r="AG176">
            <v>1.21</v>
          </cell>
          <cell r="AH176">
            <v>262</v>
          </cell>
          <cell r="AI176">
            <v>579.25199999999973</v>
          </cell>
          <cell r="AJ176">
            <v>1.21</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cell r="AB177">
            <v>1.05</v>
          </cell>
          <cell r="AC177">
            <v>7.0000000000000062E-2</v>
          </cell>
          <cell r="AD177">
            <v>95</v>
          </cell>
          <cell r="AE177">
            <v>2.6745327380952375</v>
          </cell>
          <cell r="AF177">
            <v>1.2109648826955883</v>
          </cell>
          <cell r="AG177">
            <v>1.21</v>
          </cell>
          <cell r="AH177">
            <v>262</v>
          </cell>
          <cell r="AI177">
            <v>2739.81</v>
          </cell>
          <cell r="AJ177">
            <v>1.21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cell r="AB178">
            <v>1.1100000000000001</v>
          </cell>
          <cell r="AC178">
            <v>3.9999999999999813E-2</v>
          </cell>
          <cell r="AD178">
            <v>47</v>
          </cell>
          <cell r="AE178">
            <v>2.6745327380952375</v>
          </cell>
          <cell r="AF178">
            <v>1.2109648826955883</v>
          </cell>
          <cell r="AG178">
            <v>1.21</v>
          </cell>
          <cell r="AH178">
            <v>262</v>
          </cell>
          <cell r="AI178">
            <v>3115.2149999999997</v>
          </cell>
          <cell r="AJ178">
            <v>1.21</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cell r="AB179">
            <v>1.1100000000000001</v>
          </cell>
          <cell r="AC179">
            <v>3.9999999999999813E-2</v>
          </cell>
          <cell r="AD179">
            <v>47</v>
          </cell>
          <cell r="AE179">
            <v>2.6745327380952375</v>
          </cell>
          <cell r="AF179">
            <v>1.2109648826955883</v>
          </cell>
          <cell r="AG179">
            <v>1.21</v>
          </cell>
          <cell r="AH179">
            <v>262</v>
          </cell>
          <cell r="AI179">
            <v>2278.0649999999996</v>
          </cell>
          <cell r="AJ179">
            <v>1.21</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cell r="AB180">
            <v>1.1100000000000001</v>
          </cell>
          <cell r="AC180">
            <v>3.9999999999999813E-2</v>
          </cell>
          <cell r="AD180">
            <v>47</v>
          </cell>
          <cell r="AE180">
            <v>2.6745327380952375</v>
          </cell>
          <cell r="AF180">
            <v>1.2109648826955883</v>
          </cell>
          <cell r="AG180">
            <v>1.21</v>
          </cell>
          <cell r="AH180">
            <v>262</v>
          </cell>
          <cell r="AI180">
            <v>1717.7849999999994</v>
          </cell>
          <cell r="AJ180">
            <v>1.21</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cell r="AB181">
            <v>1.1100000000000001</v>
          </cell>
          <cell r="AC181">
            <v>3.9999999999999813E-2</v>
          </cell>
          <cell r="AD181">
            <v>47</v>
          </cell>
          <cell r="AE181">
            <v>2.6745327380952375</v>
          </cell>
          <cell r="AF181">
            <v>1.2109648826955883</v>
          </cell>
          <cell r="AG181">
            <v>1.21</v>
          </cell>
          <cell r="AH181">
            <v>262</v>
          </cell>
          <cell r="AI181">
            <v>1267.56</v>
          </cell>
          <cell r="AJ181">
            <v>1.21</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cell r="AB182">
            <v>1.07</v>
          </cell>
          <cell r="AC182">
            <v>5.9999999999999831E-2</v>
          </cell>
          <cell r="AD182">
            <v>1</v>
          </cell>
          <cell r="AE182">
            <v>2.6745327380952375</v>
          </cell>
          <cell r="AF182">
            <v>1.2109648826955883</v>
          </cell>
          <cell r="AG182">
            <v>1.21</v>
          </cell>
          <cell r="AH182">
            <v>262</v>
          </cell>
          <cell r="AI182">
            <v>821.24999999999989</v>
          </cell>
          <cell r="AJ182">
            <v>1.21</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cell r="AB183">
            <v>1.03</v>
          </cell>
          <cell r="AC183">
            <v>6.0000000000000053E-2</v>
          </cell>
          <cell r="AD183">
            <v>6</v>
          </cell>
          <cell r="AE183">
            <v>2.6745327380952375</v>
          </cell>
          <cell r="AF183">
            <v>1.2109648826955883</v>
          </cell>
          <cell r="AG183">
            <v>1.21</v>
          </cell>
          <cell r="AH183">
            <v>262</v>
          </cell>
          <cell r="AI183">
            <v>949.22699999999975</v>
          </cell>
          <cell r="AJ183">
            <v>1.21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cell r="AB184">
            <v>1.07</v>
          </cell>
          <cell r="AC184">
            <v>5.9999999999999831E-2</v>
          </cell>
          <cell r="AD184">
            <v>0</v>
          </cell>
          <cell r="AE184">
            <v>2.6745327380952375</v>
          </cell>
          <cell r="AF184">
            <v>1.2109648826955883</v>
          </cell>
          <cell r="AG184">
            <v>1.21</v>
          </cell>
          <cell r="AH184">
            <v>262</v>
          </cell>
          <cell r="AI184">
            <v>1234.1519999999996</v>
          </cell>
          <cell r="AJ184">
            <v>1.21</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cell r="AB185">
            <v>1.07</v>
          </cell>
          <cell r="AC185">
            <v>5.9999999999999831E-2</v>
          </cell>
          <cell r="AD185">
            <v>0</v>
          </cell>
          <cell r="AE185">
            <v>2.6745327380952375</v>
          </cell>
          <cell r="AF185">
            <v>1.2109648826955883</v>
          </cell>
          <cell r="AG185">
            <v>1.21</v>
          </cell>
          <cell r="AH185">
            <v>262</v>
          </cell>
          <cell r="AI185">
            <v>673.78499999999974</v>
          </cell>
          <cell r="AJ185">
            <v>1.21</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cell r="AB186">
            <v>1.07</v>
          </cell>
          <cell r="AC186">
            <v>5.9999999999999831E-2</v>
          </cell>
          <cell r="AD186">
            <v>0</v>
          </cell>
          <cell r="AE186">
            <v>2.6745327380952375</v>
          </cell>
          <cell r="AF186">
            <v>1.2109648826955883</v>
          </cell>
          <cell r="AG186">
            <v>1.21</v>
          </cell>
          <cell r="AH186">
            <v>262</v>
          </cell>
          <cell r="AI186">
            <v>349.36199999999974</v>
          </cell>
          <cell r="AJ186">
            <v>1.21</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cell r="AB187">
            <v>1.08</v>
          </cell>
          <cell r="AC187">
            <v>4.9999999999999822E-2</v>
          </cell>
          <cell r="AD187">
            <v>39</v>
          </cell>
          <cell r="AE187">
            <v>2.6745327380952375</v>
          </cell>
          <cell r="AF187">
            <v>1.2109648826955883</v>
          </cell>
          <cell r="AG187">
            <v>1.21</v>
          </cell>
          <cell r="AH187">
            <v>262</v>
          </cell>
          <cell r="AI187">
            <v>1420.9409999999993</v>
          </cell>
          <cell r="AJ187">
            <v>1.21</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cell r="AB188">
            <v>1.08</v>
          </cell>
          <cell r="AC188">
            <v>4.9999999999999822E-2</v>
          </cell>
          <cell r="AD188">
            <v>39</v>
          </cell>
          <cell r="AE188">
            <v>2.6745327380952375</v>
          </cell>
          <cell r="AF188">
            <v>1.2109648826955883</v>
          </cell>
          <cell r="AG188">
            <v>1.21</v>
          </cell>
          <cell r="AH188">
            <v>262</v>
          </cell>
          <cell r="AI188">
            <v>1017.8699999999998</v>
          </cell>
          <cell r="AJ188">
            <v>1.21</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cell r="AB189">
            <v>1</v>
          </cell>
          <cell r="AC189">
            <v>0.10000000000000009</v>
          </cell>
          <cell r="AD189">
            <v>5</v>
          </cell>
          <cell r="AE189">
            <v>2.6745327380952375</v>
          </cell>
          <cell r="AF189">
            <v>1.2109648826955883</v>
          </cell>
          <cell r="AG189">
            <v>1.21</v>
          </cell>
          <cell r="AH189">
            <v>262</v>
          </cell>
          <cell r="AI189">
            <v>1164.9000000000001</v>
          </cell>
          <cell r="AJ189">
            <v>1.21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cell r="AB190">
            <v>1.07</v>
          </cell>
          <cell r="AC190">
            <v>5.9999999999999831E-2</v>
          </cell>
          <cell r="AD190">
            <v>1</v>
          </cell>
          <cell r="AE190">
            <v>2.6745327380952375</v>
          </cell>
          <cell r="AF190">
            <v>1.2109648826955883</v>
          </cell>
          <cell r="AG190">
            <v>1.21</v>
          </cell>
          <cell r="AH190">
            <v>262</v>
          </cell>
          <cell r="AI190">
            <v>1116.1799999999994</v>
          </cell>
          <cell r="AJ190">
            <v>1.21</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cell r="AB191">
            <v>1.07</v>
          </cell>
          <cell r="AC191">
            <v>5.9999999999999831E-2</v>
          </cell>
          <cell r="AD191">
            <v>1</v>
          </cell>
          <cell r="AE191">
            <v>2.6745327380952375</v>
          </cell>
          <cell r="AF191">
            <v>1.2109648826955883</v>
          </cell>
          <cell r="AG191">
            <v>1.21</v>
          </cell>
          <cell r="AH191">
            <v>262</v>
          </cell>
          <cell r="AI191">
            <v>1008.0389999999996</v>
          </cell>
          <cell r="AJ191">
            <v>1.21</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cell r="AB192">
            <v>1.1000000000000001</v>
          </cell>
          <cell r="AC192">
            <v>3.9999999999999813E-2</v>
          </cell>
          <cell r="AD192">
            <v>24</v>
          </cell>
          <cell r="AE192">
            <v>2.6745327380952375</v>
          </cell>
          <cell r="AF192">
            <v>1.2109648826955883</v>
          </cell>
          <cell r="AG192">
            <v>1.21</v>
          </cell>
          <cell r="AH192">
            <v>262</v>
          </cell>
          <cell r="AI192">
            <v>913.64399999999989</v>
          </cell>
          <cell r="AJ192">
            <v>1.21</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cell r="AB193">
            <v>1.1299999999999999</v>
          </cell>
          <cell r="AC193">
            <v>4.0000000000000036E-2</v>
          </cell>
          <cell r="AD193">
            <v>20</v>
          </cell>
          <cell r="AE193">
            <v>2.6745327380952375</v>
          </cell>
          <cell r="AF193">
            <v>1.2109648826955883</v>
          </cell>
          <cell r="AG193">
            <v>1.21</v>
          </cell>
          <cell r="AH193">
            <v>262</v>
          </cell>
          <cell r="AI193">
            <v>1077.0299999999997</v>
          </cell>
          <cell r="AJ193">
            <v>1.21</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cell r="AB194">
            <v>1.1299999999999999</v>
          </cell>
          <cell r="AC194">
            <v>4.0000000000000036E-2</v>
          </cell>
          <cell r="AD194">
            <v>20</v>
          </cell>
          <cell r="AE194">
            <v>2.6745327380952375</v>
          </cell>
          <cell r="AF194">
            <v>1.2109648826955883</v>
          </cell>
          <cell r="AG194">
            <v>1.21</v>
          </cell>
          <cell r="AH194">
            <v>262</v>
          </cell>
          <cell r="AI194">
            <v>975.23999999999967</v>
          </cell>
          <cell r="AJ194">
            <v>1.21</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cell r="AB195">
            <v>1.06</v>
          </cell>
          <cell r="AC195">
            <v>4.0000000000000036E-2</v>
          </cell>
          <cell r="AD195">
            <v>20</v>
          </cell>
          <cell r="AE195">
            <v>2.6745327380952375</v>
          </cell>
          <cell r="AF195">
            <v>1.2109648826955883</v>
          </cell>
          <cell r="AG195">
            <v>1.21</v>
          </cell>
          <cell r="AH195">
            <v>262</v>
          </cell>
          <cell r="AI195">
            <v>1164.9000000000001</v>
          </cell>
          <cell r="AJ195">
            <v>1.21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cell r="AB196">
            <v>1.06</v>
          </cell>
          <cell r="AC196">
            <v>4.0000000000000036E-2</v>
          </cell>
          <cell r="AD196">
            <v>20</v>
          </cell>
          <cell r="AE196">
            <v>2.6745327380952375</v>
          </cell>
          <cell r="AF196">
            <v>1.2109648826955883</v>
          </cell>
          <cell r="AG196">
            <v>1.21</v>
          </cell>
          <cell r="AH196">
            <v>262</v>
          </cell>
          <cell r="AI196">
            <v>1059.6299999999997</v>
          </cell>
          <cell r="AJ196">
            <v>1.21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cell r="AB197">
            <v>1.06</v>
          </cell>
          <cell r="AC197">
            <v>4.0000000000000036E-2</v>
          </cell>
          <cell r="AD197">
            <v>20</v>
          </cell>
          <cell r="AE197">
            <v>2.6745327380952375</v>
          </cell>
          <cell r="AF197">
            <v>1.2109648826955883</v>
          </cell>
          <cell r="AG197">
            <v>1.21</v>
          </cell>
          <cell r="AH197">
            <v>262</v>
          </cell>
          <cell r="AI197">
            <v>552.41999999999996</v>
          </cell>
          <cell r="AJ197">
            <v>1.21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cell r="AB198">
            <v>1.02</v>
          </cell>
          <cell r="AC198">
            <v>8.0000000000000071E-2</v>
          </cell>
          <cell r="AD198">
            <v>9</v>
          </cell>
          <cell r="AE198">
            <v>2.6745327380952375</v>
          </cell>
          <cell r="AF198">
            <v>1.2109648826955883</v>
          </cell>
          <cell r="AG198">
            <v>1.21</v>
          </cell>
          <cell r="AH198">
            <v>262</v>
          </cell>
          <cell r="AI198">
            <v>35.6400000000001</v>
          </cell>
          <cell r="AJ198">
            <v>1.21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cell r="AB199">
            <v>1.08</v>
          </cell>
          <cell r="AC199">
            <v>5.9999999999999831E-2</v>
          </cell>
          <cell r="AD199">
            <v>5</v>
          </cell>
          <cell r="AE199">
            <v>2.6745327380952375</v>
          </cell>
          <cell r="AF199">
            <v>1.1596947502040997</v>
          </cell>
          <cell r="AG199">
            <v>1.1599999999999999</v>
          </cell>
          <cell r="AH199">
            <v>949</v>
          </cell>
          <cell r="AI199">
            <v>124.75799999999987</v>
          </cell>
          <cell r="AJ199">
            <v>1.1599999999999999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cell r="AB200">
            <v>1.07</v>
          </cell>
          <cell r="AC200">
            <v>5.9999999999999831E-2</v>
          </cell>
          <cell r="AD200">
            <v>0</v>
          </cell>
          <cell r="AE200">
            <v>2.6745327380952375</v>
          </cell>
          <cell r="AF200">
            <v>1.1420009380611271</v>
          </cell>
          <cell r="AG200">
            <v>1.1399999999999999</v>
          </cell>
          <cell r="AH200">
            <v>707</v>
          </cell>
          <cell r="AI200">
            <v>-78.273000000000025</v>
          </cell>
          <cell r="AJ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cell r="AB201">
            <v>1.07</v>
          </cell>
          <cell r="AC201">
            <v>5.9999999999999831E-2</v>
          </cell>
          <cell r="AD201">
            <v>2</v>
          </cell>
          <cell r="AE201">
            <v>2.6745327380952375</v>
          </cell>
          <cell r="AF201">
            <v>1.1505689804579617</v>
          </cell>
          <cell r="AG201">
            <v>1.1499999999999999</v>
          </cell>
          <cell r="AH201">
            <v>1489</v>
          </cell>
          <cell r="AI201">
            <v>-18.16500000000002</v>
          </cell>
          <cell r="AJ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cell r="AB202">
            <v>1.07</v>
          </cell>
          <cell r="AC202">
            <v>5.9999999999999831E-2</v>
          </cell>
          <cell r="AD202">
            <v>2</v>
          </cell>
          <cell r="AE202">
            <v>2.6745327380952375</v>
          </cell>
          <cell r="AF202">
            <v>1.1505689804579617</v>
          </cell>
          <cell r="AG202">
            <v>1.1499999999999999</v>
          </cell>
          <cell r="AH202">
            <v>1489</v>
          </cell>
          <cell r="AI202">
            <v>-47.658000000000015</v>
          </cell>
          <cell r="AJ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cell r="AB203">
            <v>1.07</v>
          </cell>
          <cell r="AC203">
            <v>5.9999999999999831E-2</v>
          </cell>
          <cell r="AD203">
            <v>2</v>
          </cell>
          <cell r="AE203">
            <v>2.6745327380952375</v>
          </cell>
          <cell r="AF203">
            <v>1.1505689804579617</v>
          </cell>
          <cell r="AG203">
            <v>1.1499999999999999</v>
          </cell>
          <cell r="AH203">
            <v>1489</v>
          </cell>
          <cell r="AI203">
            <v>-86.982000000000028</v>
          </cell>
          <cell r="AJ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cell r="AB204">
            <v>1.02</v>
          </cell>
          <cell r="AC204">
            <v>9.000000000000008E-2</v>
          </cell>
          <cell r="AD204">
            <v>466</v>
          </cell>
          <cell r="AE204">
            <v>2.6745327380952375</v>
          </cell>
          <cell r="AF204">
            <v>1.1596947502040997</v>
          </cell>
          <cell r="AG204">
            <v>1.1599999999999999</v>
          </cell>
          <cell r="AH204">
            <v>949</v>
          </cell>
          <cell r="AI204">
            <v>333.55799999999994</v>
          </cell>
          <cell r="AJ204">
            <v>1.1599999999999999</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cell r="AB205">
            <v>1.02</v>
          </cell>
          <cell r="AC205">
            <v>9.000000000000008E-2</v>
          </cell>
          <cell r="AD205">
            <v>466</v>
          </cell>
          <cell r="AE205">
            <v>2.6745327380952375</v>
          </cell>
          <cell r="AF205">
            <v>1.1596947502040997</v>
          </cell>
          <cell r="AG205">
            <v>1.1599999999999999</v>
          </cell>
          <cell r="AH205">
            <v>949</v>
          </cell>
          <cell r="AI205">
            <v>208.017</v>
          </cell>
          <cell r="AJ205">
            <v>1.1599999999999999</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cell r="AB206">
            <v>1.02</v>
          </cell>
          <cell r="AC206">
            <v>9.000000000000008E-2</v>
          </cell>
          <cell r="AD206">
            <v>466</v>
          </cell>
          <cell r="AE206">
            <v>2.6745327380952375</v>
          </cell>
          <cell r="AF206">
            <v>1.1596947502040997</v>
          </cell>
          <cell r="AG206">
            <v>1.1599999999999999</v>
          </cell>
          <cell r="AH206">
            <v>949</v>
          </cell>
          <cell r="AI206">
            <v>159.73200000000003</v>
          </cell>
          <cell r="AJ206">
            <v>1.1599999999999999</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cell r="AB207">
            <v>1.07</v>
          </cell>
          <cell r="AC207">
            <v>5.9999999999999831E-2</v>
          </cell>
          <cell r="AD207">
            <v>99</v>
          </cell>
          <cell r="AE207">
            <v>2.6745327380952375</v>
          </cell>
          <cell r="AF207">
            <v>1.1420009380611271</v>
          </cell>
          <cell r="AG207">
            <v>1.1399999999999999</v>
          </cell>
          <cell r="AH207">
            <v>707</v>
          </cell>
          <cell r="AI207">
            <v>118.34699999999987</v>
          </cell>
          <cell r="AJ207">
            <v>1.1399999999999999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cell r="AB208">
            <v>1.07</v>
          </cell>
          <cell r="AC208">
            <v>5.9999999999999831E-2</v>
          </cell>
          <cell r="AD208">
            <v>99</v>
          </cell>
          <cell r="AE208">
            <v>2.6745327380952375</v>
          </cell>
          <cell r="AF208">
            <v>1.1420009380611271</v>
          </cell>
          <cell r="AG208">
            <v>1.1399999999999999</v>
          </cell>
          <cell r="AH208">
            <v>707</v>
          </cell>
          <cell r="AI208">
            <v>255.98099999999982</v>
          </cell>
          <cell r="AJ208">
            <v>1.1399999999999999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cell r="AB209">
            <v>1.07</v>
          </cell>
          <cell r="AC209">
            <v>5.9999999999999831E-2</v>
          </cell>
          <cell r="AD209">
            <v>0</v>
          </cell>
          <cell r="AE209">
            <v>2.6745327380952375</v>
          </cell>
          <cell r="AF209">
            <v>1.1505689804579617</v>
          </cell>
          <cell r="AG209">
            <v>1.1499999999999999</v>
          </cell>
          <cell r="AH209">
            <v>1489</v>
          </cell>
          <cell r="AI209">
            <v>40.821000000000026</v>
          </cell>
          <cell r="AJ209">
            <v>1.1499999999999999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cell r="AB210">
            <v>1.07</v>
          </cell>
          <cell r="AC210">
            <v>5.9999999999999831E-2</v>
          </cell>
          <cell r="AD210">
            <v>1</v>
          </cell>
          <cell r="AE210">
            <v>2.6745327380952375</v>
          </cell>
          <cell r="AF210">
            <v>1.1420009380611271</v>
          </cell>
          <cell r="AG210">
            <v>1.1399999999999999</v>
          </cell>
          <cell r="AH210">
            <v>707</v>
          </cell>
          <cell r="AI210">
            <v>-78.273000000000025</v>
          </cell>
          <cell r="AJ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cell r="AB211">
            <v>1.07</v>
          </cell>
          <cell r="AC211">
            <v>5.9999999999999831E-2</v>
          </cell>
          <cell r="AD211">
            <v>0</v>
          </cell>
          <cell r="AE211">
            <v>2.6745327380952375</v>
          </cell>
          <cell r="AF211">
            <v>1.1420009380611271</v>
          </cell>
          <cell r="AG211">
            <v>1.1399999999999999</v>
          </cell>
          <cell r="AH211">
            <v>707</v>
          </cell>
          <cell r="AI211">
            <v>-78.273000000000025</v>
          </cell>
          <cell r="AJ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cell r="AB212">
            <v>1.07</v>
          </cell>
          <cell r="AC212">
            <v>5.9999999999999831E-2</v>
          </cell>
          <cell r="AD212">
            <v>1</v>
          </cell>
          <cell r="AE212">
            <v>2.6745327380952375</v>
          </cell>
          <cell r="AF212">
            <v>1.1420009380611271</v>
          </cell>
          <cell r="AG212">
            <v>1.1399999999999999</v>
          </cell>
          <cell r="AH212">
            <v>707</v>
          </cell>
          <cell r="AI212">
            <v>-97.935000000000059</v>
          </cell>
          <cell r="AJ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cell r="AB213">
            <v>1.07</v>
          </cell>
          <cell r="AC213">
            <v>5.9999999999999831E-2</v>
          </cell>
          <cell r="AD213">
            <v>2</v>
          </cell>
          <cell r="AE213">
            <v>2.6745327380952375</v>
          </cell>
          <cell r="AF213">
            <v>1.1505689804579617</v>
          </cell>
          <cell r="AG213">
            <v>1.1499999999999999</v>
          </cell>
          <cell r="AH213">
            <v>1489</v>
          </cell>
          <cell r="AI213">
            <v>168.62399999999997</v>
          </cell>
          <cell r="AJ213">
            <v>1.1499999999999999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cell r="AB214">
            <v>1.07</v>
          </cell>
          <cell r="AC214">
            <v>5.9999999999999831E-2</v>
          </cell>
          <cell r="AD214">
            <v>2</v>
          </cell>
          <cell r="AE214">
            <v>2.6745327380952375</v>
          </cell>
          <cell r="AF214">
            <v>1.1505689804579617</v>
          </cell>
          <cell r="AG214">
            <v>1.1499999999999999</v>
          </cell>
          <cell r="AH214">
            <v>1489</v>
          </cell>
          <cell r="AI214">
            <v>99.806999999999903</v>
          </cell>
          <cell r="AJ214">
            <v>1.1499999999999999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cell r="AB215">
            <v>1.04</v>
          </cell>
          <cell r="AC215">
            <v>8.0000000000000071E-2</v>
          </cell>
          <cell r="AD215">
            <v>24</v>
          </cell>
          <cell r="AE215">
            <v>2.6745327380952375</v>
          </cell>
          <cell r="AF215">
            <v>1.2109648826955883</v>
          </cell>
          <cell r="AG215">
            <v>1.21</v>
          </cell>
          <cell r="AH215">
            <v>262</v>
          </cell>
          <cell r="AI215">
            <v>1356.1620000000003</v>
          </cell>
          <cell r="AJ215">
            <v>1.21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cell r="AB216">
            <v>1.1000000000000001</v>
          </cell>
          <cell r="AC216">
            <v>4.9999999999999822E-2</v>
          </cell>
          <cell r="AD216">
            <v>15</v>
          </cell>
          <cell r="AE216">
            <v>2.6745327380952375</v>
          </cell>
          <cell r="AF216">
            <v>1.2109648826955883</v>
          </cell>
          <cell r="AG216">
            <v>1.21</v>
          </cell>
          <cell r="AH216">
            <v>262</v>
          </cell>
          <cell r="AI216">
            <v>914.11499999999978</v>
          </cell>
          <cell r="AJ216">
            <v>1.21</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cell r="AB217">
            <v>1.02</v>
          </cell>
          <cell r="AC217">
            <v>8.0000000000000071E-2</v>
          </cell>
          <cell r="AD217">
            <v>9</v>
          </cell>
          <cell r="AE217">
            <v>2.6745327380952375</v>
          </cell>
          <cell r="AF217">
            <v>1.2109648826955883</v>
          </cell>
          <cell r="AG217">
            <v>1.21</v>
          </cell>
          <cell r="AH217">
            <v>262</v>
          </cell>
          <cell r="AI217">
            <v>446.49</v>
          </cell>
          <cell r="AJ217">
            <v>1.21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cell r="AB218">
            <v>1.02</v>
          </cell>
          <cell r="AC218">
            <v>8.0000000000000071E-2</v>
          </cell>
          <cell r="AD218">
            <v>9</v>
          </cell>
          <cell r="AE218">
            <v>2.6745327380952375</v>
          </cell>
          <cell r="AF218">
            <v>1.2109648826955883</v>
          </cell>
          <cell r="AG218">
            <v>1.21</v>
          </cell>
          <cell r="AH218">
            <v>262</v>
          </cell>
          <cell r="AI218">
            <v>101.96999999999991</v>
          </cell>
          <cell r="AJ218">
            <v>1.21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cell r="AB219">
            <v>1.05</v>
          </cell>
          <cell r="AC219">
            <v>7.9999999999999849E-2</v>
          </cell>
          <cell r="AD219">
            <v>2</v>
          </cell>
          <cell r="AE219">
            <v>2.6745327380952375</v>
          </cell>
          <cell r="AF219">
            <v>1.2109648826955883</v>
          </cell>
          <cell r="AG219">
            <v>1.21</v>
          </cell>
          <cell r="AH219">
            <v>262</v>
          </cell>
          <cell r="AI219">
            <v>1021.6469999999997</v>
          </cell>
          <cell r="AJ219">
            <v>1.21</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cell r="AB220">
            <v>1.04</v>
          </cell>
          <cell r="AC220">
            <v>7.0000000000000062E-2</v>
          </cell>
          <cell r="AD220">
            <v>31</v>
          </cell>
          <cell r="AE220">
            <v>2.6745327380952375</v>
          </cell>
          <cell r="AF220">
            <v>1.2109648826955883</v>
          </cell>
          <cell r="AG220">
            <v>1.21</v>
          </cell>
          <cell r="AH220">
            <v>262</v>
          </cell>
          <cell r="AI220">
            <v>2959.1370000000002</v>
          </cell>
          <cell r="AJ220">
            <v>1.21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cell r="AB221">
            <v>1.04</v>
          </cell>
          <cell r="AC221">
            <v>7.0000000000000062E-2</v>
          </cell>
          <cell r="AD221">
            <v>31</v>
          </cell>
          <cell r="AE221">
            <v>2.6745327380952375</v>
          </cell>
          <cell r="AF221">
            <v>1.2109648826955883</v>
          </cell>
          <cell r="AG221">
            <v>1.21</v>
          </cell>
          <cell r="AH221">
            <v>262</v>
          </cell>
          <cell r="AI221">
            <v>2205.0719999999997</v>
          </cell>
          <cell r="AJ221">
            <v>1.21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cell r="AB222">
            <v>1.04</v>
          </cell>
          <cell r="AC222">
            <v>7.0000000000000062E-2</v>
          </cell>
          <cell r="AD222">
            <v>31</v>
          </cell>
          <cell r="AE222">
            <v>2.6745327380952375</v>
          </cell>
          <cell r="AF222">
            <v>1.2109648826955883</v>
          </cell>
          <cell r="AG222">
            <v>1.21</v>
          </cell>
          <cell r="AH222">
            <v>262</v>
          </cell>
          <cell r="AI222">
            <v>1751.1929999999998</v>
          </cell>
          <cell r="AJ222">
            <v>1.21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cell r="AB223">
            <v>1.05</v>
          </cell>
          <cell r="AC223">
            <v>7.9999999999999849E-2</v>
          </cell>
          <cell r="AD223">
            <v>43</v>
          </cell>
          <cell r="AE223">
            <v>2.6745327380952375</v>
          </cell>
          <cell r="AF223">
            <v>1.1596947502040997</v>
          </cell>
          <cell r="AG223">
            <v>1.1599999999999999</v>
          </cell>
          <cell r="AH223">
            <v>949</v>
          </cell>
          <cell r="AI223">
            <v>1624.4639999999995</v>
          </cell>
          <cell r="AJ223">
            <v>1.1599999999999999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cell r="AB224">
            <v>1.0900000000000001</v>
          </cell>
          <cell r="AC224">
            <v>5.9999999999999831E-2</v>
          </cell>
          <cell r="AD224">
            <v>8</v>
          </cell>
          <cell r="AE224">
            <v>2.6745327380952375</v>
          </cell>
          <cell r="AF224">
            <v>1.2109648826955883</v>
          </cell>
          <cell r="AG224">
            <v>1.21</v>
          </cell>
          <cell r="AH224">
            <v>262</v>
          </cell>
          <cell r="AI224">
            <v>2398.125</v>
          </cell>
          <cell r="AJ224">
            <v>1.21</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cell r="AB225">
            <v>1.1000000000000001</v>
          </cell>
          <cell r="AC225">
            <v>5.9999999999999831E-2</v>
          </cell>
          <cell r="AD225">
            <v>19</v>
          </cell>
          <cell r="AE225">
            <v>2.6745327380952375</v>
          </cell>
          <cell r="AF225">
            <v>1.2109648826955883</v>
          </cell>
          <cell r="AG225">
            <v>1.21</v>
          </cell>
          <cell r="AH225">
            <v>262</v>
          </cell>
          <cell r="AI225">
            <v>1375.0919999999996</v>
          </cell>
          <cell r="AJ225">
            <v>1.21</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cell r="AB226">
            <v>1.1000000000000001</v>
          </cell>
          <cell r="AC226">
            <v>5.9999999999999831E-2</v>
          </cell>
          <cell r="AD226">
            <v>19</v>
          </cell>
          <cell r="AE226">
            <v>2.6745327380952375</v>
          </cell>
          <cell r="AF226">
            <v>1.2109648826955883</v>
          </cell>
          <cell r="AG226">
            <v>1.21</v>
          </cell>
          <cell r="AH226">
            <v>262</v>
          </cell>
          <cell r="AI226">
            <v>779.6640000000001</v>
          </cell>
          <cell r="AJ226">
            <v>1.21</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cell r="AB227">
            <v>1.1000000000000001</v>
          </cell>
          <cell r="AC227">
            <v>5.9999999999999831E-2</v>
          </cell>
          <cell r="AD227">
            <v>19</v>
          </cell>
          <cell r="AE227">
            <v>2.6745327380952375</v>
          </cell>
          <cell r="AF227">
            <v>1.2109648826955883</v>
          </cell>
          <cell r="AG227">
            <v>1.21</v>
          </cell>
          <cell r="AH227">
            <v>262</v>
          </cell>
          <cell r="AI227">
            <v>305.33999999999992</v>
          </cell>
          <cell r="AJ227">
            <v>1.21</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cell r="AB228">
            <v>1.19</v>
          </cell>
          <cell r="AC228">
            <v>0</v>
          </cell>
          <cell r="AD228">
            <v>3</v>
          </cell>
          <cell r="AE228">
            <v>2.6745327380952375</v>
          </cell>
          <cell r="AF228">
            <v>1.1420009380611271</v>
          </cell>
          <cell r="AG228">
            <v>1.1399999999999999</v>
          </cell>
          <cell r="AH228">
            <v>707</v>
          </cell>
          <cell r="AI228">
            <v>557.00099999999998</v>
          </cell>
          <cell r="AJ228">
            <v>1.1399999999999999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cell r="AB229">
            <v>1</v>
          </cell>
          <cell r="AC229">
            <v>0.10000000000000009</v>
          </cell>
          <cell r="AD229">
            <v>3</v>
          </cell>
          <cell r="AE229">
            <v>2.6745327380952375</v>
          </cell>
          <cell r="AF229">
            <v>1.1420009380611271</v>
          </cell>
          <cell r="AG229">
            <v>1.1399999999999999</v>
          </cell>
          <cell r="AH229">
            <v>707</v>
          </cell>
          <cell r="AI229">
            <v>479.30999999999989</v>
          </cell>
          <cell r="AJ229">
            <v>1.1399999999999999</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cell r="AB230">
            <v>1.05</v>
          </cell>
          <cell r="AC230">
            <v>7.9999999999999849E-2</v>
          </cell>
          <cell r="AD230">
            <v>2</v>
          </cell>
          <cell r="AE230">
            <v>2.6745327380952375</v>
          </cell>
          <cell r="AF230">
            <v>1.1420009380611271</v>
          </cell>
          <cell r="AG230">
            <v>1.1399999999999999</v>
          </cell>
          <cell r="AH230">
            <v>707</v>
          </cell>
          <cell r="AI230">
            <v>501.7559999999998</v>
          </cell>
          <cell r="AJ230">
            <v>1.1399999999999999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cell r="AB231">
            <v>1.05</v>
          </cell>
          <cell r="AC231">
            <v>7.9999999999999849E-2</v>
          </cell>
          <cell r="AD231">
            <v>0</v>
          </cell>
          <cell r="AE231">
            <v>2.6745327380952375</v>
          </cell>
          <cell r="AF231">
            <v>1.1420009380611271</v>
          </cell>
          <cell r="AG231">
            <v>1.1399999999999999</v>
          </cell>
          <cell r="AH231">
            <v>707</v>
          </cell>
          <cell r="AI231">
            <v>570.57299999999987</v>
          </cell>
          <cell r="AJ231">
            <v>1.1399999999999999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cell r="AB232">
            <v>1.01</v>
          </cell>
          <cell r="AC232">
            <v>9.000000000000008E-2</v>
          </cell>
          <cell r="AD232">
            <v>9</v>
          </cell>
          <cell r="AE232">
            <v>2.6745327380952375</v>
          </cell>
          <cell r="AF232">
            <v>1.1420009380611271</v>
          </cell>
          <cell r="AG232">
            <v>1.1399999999999999</v>
          </cell>
          <cell r="AH232">
            <v>707</v>
          </cell>
          <cell r="AI232">
            <v>374.04</v>
          </cell>
          <cell r="AJ232">
            <v>1.1399999999999999</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cell r="AB233">
            <v>1.01</v>
          </cell>
          <cell r="AC233">
            <v>9.000000000000008E-2</v>
          </cell>
          <cell r="AD233">
            <v>9</v>
          </cell>
          <cell r="AE233">
            <v>2.6745327380952375</v>
          </cell>
          <cell r="AF233">
            <v>1.1420009380611271</v>
          </cell>
          <cell r="AG233">
            <v>1.1399999999999999</v>
          </cell>
          <cell r="AH233">
            <v>707</v>
          </cell>
          <cell r="AI233">
            <v>278.33999999999997</v>
          </cell>
          <cell r="AJ233">
            <v>1.1399999999999999</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cell r="AB234">
            <v>1.01</v>
          </cell>
          <cell r="AC234">
            <v>9.000000000000008E-2</v>
          </cell>
          <cell r="AD234">
            <v>9</v>
          </cell>
          <cell r="AE234">
            <v>2.6745327380952375</v>
          </cell>
          <cell r="AF234">
            <v>1.1420009380611271</v>
          </cell>
          <cell r="AG234">
            <v>1.1399999999999999</v>
          </cell>
          <cell r="AH234">
            <v>707</v>
          </cell>
          <cell r="AI234">
            <v>230.49000000000007</v>
          </cell>
          <cell r="AJ234">
            <v>1.1399999999999999</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cell r="AB235">
            <v>1.05</v>
          </cell>
          <cell r="AC235">
            <v>7.9999999999999849E-2</v>
          </cell>
          <cell r="AD235">
            <v>1</v>
          </cell>
          <cell r="AE235">
            <v>2.6745327380952375</v>
          </cell>
          <cell r="AF235">
            <v>1.1420009380611271</v>
          </cell>
          <cell r="AG235">
            <v>1.1399999999999999</v>
          </cell>
          <cell r="AH235">
            <v>707</v>
          </cell>
          <cell r="AI235">
            <v>570.57299999999987</v>
          </cell>
          <cell r="AJ235">
            <v>1.1399999999999999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cell r="AB236">
            <v>1.05</v>
          </cell>
          <cell r="AC236">
            <v>7.9999999999999849E-2</v>
          </cell>
          <cell r="AD236">
            <v>0</v>
          </cell>
          <cell r="AE236">
            <v>2.6745327380952375</v>
          </cell>
          <cell r="AF236">
            <v>1.1420009380611271</v>
          </cell>
          <cell r="AG236">
            <v>1.1399999999999999</v>
          </cell>
          <cell r="AH236">
            <v>707</v>
          </cell>
          <cell r="AI236">
            <v>570.57299999999987</v>
          </cell>
          <cell r="AJ236">
            <v>1.1399999999999999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cell r="AB237">
            <v>1.05</v>
          </cell>
          <cell r="AC237">
            <v>7.9999999999999849E-2</v>
          </cell>
          <cell r="AD237">
            <v>0</v>
          </cell>
          <cell r="AE237">
            <v>2.6745327380952375</v>
          </cell>
          <cell r="AF237">
            <v>1.1420009380611271</v>
          </cell>
          <cell r="AG237">
            <v>1.1399999999999999</v>
          </cell>
          <cell r="AH237">
            <v>707</v>
          </cell>
          <cell r="AI237">
            <v>501.7559999999998</v>
          </cell>
          <cell r="AJ237">
            <v>1.1399999999999999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cell r="AB238">
            <v>1.05</v>
          </cell>
          <cell r="AC238">
            <v>7.9999999999999849E-2</v>
          </cell>
          <cell r="AD238">
            <v>0</v>
          </cell>
          <cell r="AE238">
            <v>2.6745327380952375</v>
          </cell>
          <cell r="AF238">
            <v>1.1420009380611271</v>
          </cell>
          <cell r="AG238">
            <v>1.1399999999999999</v>
          </cell>
          <cell r="AH238">
            <v>707</v>
          </cell>
          <cell r="AI238">
            <v>226.48799999999989</v>
          </cell>
          <cell r="AJ238">
            <v>1.1399999999999999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cell r="AB239">
            <v>1.05</v>
          </cell>
          <cell r="AC239">
            <v>7.9999999999999849E-2</v>
          </cell>
          <cell r="AD239">
            <v>2</v>
          </cell>
          <cell r="AE239">
            <v>2.6745327380952375</v>
          </cell>
          <cell r="AF239">
            <v>1.1420009380611271</v>
          </cell>
          <cell r="AG239">
            <v>1.1399999999999999</v>
          </cell>
          <cell r="AH239">
            <v>707</v>
          </cell>
          <cell r="AI239">
            <v>147.83999999999986</v>
          </cell>
          <cell r="AJ239">
            <v>1.1399999999999999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cell r="AB240">
            <v>1.05</v>
          </cell>
          <cell r="AC240">
            <v>7.9999999999999849E-2</v>
          </cell>
          <cell r="AD240">
            <v>0</v>
          </cell>
          <cell r="AE240">
            <v>2.6745327380952375</v>
          </cell>
          <cell r="AF240">
            <v>1.1420009380611271</v>
          </cell>
          <cell r="AG240">
            <v>1.1399999999999999</v>
          </cell>
          <cell r="AH240">
            <v>707</v>
          </cell>
          <cell r="AI240">
            <v>570.57299999999987</v>
          </cell>
          <cell r="AJ240">
            <v>1.1399999999999999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cell r="AB241">
            <v>1.05</v>
          </cell>
          <cell r="AC241">
            <v>7.9999999999999849E-2</v>
          </cell>
          <cell r="AD241">
            <v>0</v>
          </cell>
          <cell r="AE241">
            <v>2.6745327380952375</v>
          </cell>
          <cell r="AF241">
            <v>1.1420009380611271</v>
          </cell>
          <cell r="AG241">
            <v>1.1399999999999999</v>
          </cell>
          <cell r="AH241">
            <v>707</v>
          </cell>
          <cell r="AI241">
            <v>550.91099999999983</v>
          </cell>
          <cell r="AJ241">
            <v>1.1399999999999999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cell r="AB242">
            <v>1.05</v>
          </cell>
          <cell r="AC242">
            <v>7.9999999999999849E-2</v>
          </cell>
          <cell r="AD242">
            <v>2</v>
          </cell>
          <cell r="AE242">
            <v>2.6745327380952375</v>
          </cell>
          <cell r="AF242">
            <v>1.1420009380611271</v>
          </cell>
          <cell r="AG242">
            <v>1.1399999999999999</v>
          </cell>
          <cell r="AH242">
            <v>707</v>
          </cell>
          <cell r="AI242">
            <v>570.57299999999987</v>
          </cell>
          <cell r="AJ242">
            <v>1.1399999999999999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cell r="AB243">
            <v>1</v>
          </cell>
          <cell r="AC243">
            <v>9.000000000000008E-2</v>
          </cell>
          <cell r="AD243">
            <v>22</v>
          </cell>
          <cell r="AE243">
            <v>2.6745327380952375</v>
          </cell>
          <cell r="AF243">
            <v>1.1420009380611271</v>
          </cell>
          <cell r="AG243">
            <v>1.1399999999999999</v>
          </cell>
          <cell r="AH243">
            <v>707</v>
          </cell>
          <cell r="AI243">
            <v>538.20900000000006</v>
          </cell>
          <cell r="AJ243">
            <v>1.1399999999999999</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cell r="AB244">
            <v>1</v>
          </cell>
          <cell r="AC244">
            <v>9.000000000000008E-2</v>
          </cell>
          <cell r="AD244">
            <v>22</v>
          </cell>
          <cell r="AE244">
            <v>2.6745327380952375</v>
          </cell>
          <cell r="AF244">
            <v>1.1420009380611271</v>
          </cell>
          <cell r="AG244">
            <v>1.1399999999999999</v>
          </cell>
          <cell r="AH244">
            <v>707</v>
          </cell>
          <cell r="AI244">
            <v>519.24299999999994</v>
          </cell>
          <cell r="AJ244">
            <v>1.1399999999999999</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cell r="AB245">
            <v>1.01</v>
          </cell>
          <cell r="AC245">
            <v>0.10000000000000009</v>
          </cell>
          <cell r="AD245">
            <v>36</v>
          </cell>
          <cell r="AE245">
            <v>2.6745327380952375</v>
          </cell>
          <cell r="AF245">
            <v>1.1420009380611271</v>
          </cell>
          <cell r="AG245">
            <v>1.1399999999999999</v>
          </cell>
          <cell r="AH245">
            <v>707</v>
          </cell>
          <cell r="AI245">
            <v>708.90300000000002</v>
          </cell>
          <cell r="AJ245">
            <v>1.1399999999999999</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cell r="AB246">
            <v>1.05</v>
          </cell>
          <cell r="AC246">
            <v>7.9999999999999849E-2</v>
          </cell>
          <cell r="AD246">
            <v>1</v>
          </cell>
          <cell r="AE246">
            <v>2.6745327380952375</v>
          </cell>
          <cell r="AF246">
            <v>1.1420009380611271</v>
          </cell>
          <cell r="AG246">
            <v>1.1399999999999999</v>
          </cell>
          <cell r="AH246">
            <v>707</v>
          </cell>
          <cell r="AI246">
            <v>570.57299999999987</v>
          </cell>
          <cell r="AJ246">
            <v>1.1399999999999999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cell r="AB247">
            <v>1.05</v>
          </cell>
          <cell r="AC247">
            <v>7.9999999999999849E-2</v>
          </cell>
          <cell r="AD247">
            <v>1</v>
          </cell>
          <cell r="AE247">
            <v>2.6745327380952375</v>
          </cell>
          <cell r="AF247">
            <v>1.1420009380611271</v>
          </cell>
          <cell r="AG247">
            <v>1.1399999999999999</v>
          </cell>
          <cell r="AH247">
            <v>707</v>
          </cell>
          <cell r="AI247">
            <v>550.91099999999983</v>
          </cell>
          <cell r="AJ247">
            <v>1.1399999999999999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cell r="AB248">
            <v>1</v>
          </cell>
          <cell r="AC248">
            <v>0.10000000000000009</v>
          </cell>
          <cell r="AD248">
            <v>3</v>
          </cell>
          <cell r="AE248">
            <v>2.6745327380952375</v>
          </cell>
          <cell r="AF248">
            <v>1.1420009380611271</v>
          </cell>
          <cell r="AG248">
            <v>1.1399999999999999</v>
          </cell>
          <cell r="AH248">
            <v>707</v>
          </cell>
          <cell r="AI248">
            <v>546.29999999999995</v>
          </cell>
          <cell r="AJ248">
            <v>1.1399999999999999</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cell r="AB249">
            <v>1</v>
          </cell>
          <cell r="AC249">
            <v>0.10000000000000009</v>
          </cell>
          <cell r="AD249">
            <v>3</v>
          </cell>
          <cell r="AE249">
            <v>2.6745327380952375</v>
          </cell>
          <cell r="AF249">
            <v>1.1420009380611271</v>
          </cell>
          <cell r="AG249">
            <v>1.1399999999999999</v>
          </cell>
          <cell r="AH249">
            <v>707</v>
          </cell>
          <cell r="AI249">
            <v>527.15999999999985</v>
          </cell>
          <cell r="AJ249">
            <v>1.1399999999999999</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cell r="AB250">
            <v>1.1100000000000001</v>
          </cell>
          <cell r="AC250">
            <v>3.9999999999999813E-2</v>
          </cell>
          <cell r="AD250">
            <v>3</v>
          </cell>
          <cell r="AE250">
            <v>2.6745327380952375</v>
          </cell>
          <cell r="AF250">
            <v>1.1420009380611271</v>
          </cell>
          <cell r="AG250">
            <v>1.1399999999999999</v>
          </cell>
          <cell r="AH250">
            <v>707</v>
          </cell>
          <cell r="AI250">
            <v>586.75499999999988</v>
          </cell>
          <cell r="AJ250">
            <v>1.1399999999999999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cell r="AB251">
            <v>1.1100000000000001</v>
          </cell>
          <cell r="AC251">
            <v>3.9999999999999813E-2</v>
          </cell>
          <cell r="AD251">
            <v>3</v>
          </cell>
          <cell r="AE251">
            <v>2.6745327380952375</v>
          </cell>
          <cell r="AF251">
            <v>1.1420009380611271</v>
          </cell>
          <cell r="AG251">
            <v>1.1399999999999999</v>
          </cell>
          <cell r="AH251">
            <v>707</v>
          </cell>
          <cell r="AI251">
            <v>566.74499999999989</v>
          </cell>
          <cell r="AJ251">
            <v>1.1399999999999999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cell r="AB252">
            <v>1.04</v>
          </cell>
          <cell r="AC252">
            <v>7.0000000000000062E-2</v>
          </cell>
          <cell r="AD252">
            <v>15</v>
          </cell>
          <cell r="AE252">
            <v>2.6745327380952375</v>
          </cell>
          <cell r="AF252">
            <v>1.1420009380611271</v>
          </cell>
          <cell r="AG252">
            <v>1.1399999999999999</v>
          </cell>
          <cell r="AH252">
            <v>707</v>
          </cell>
          <cell r="AI252">
            <v>679.93200000000002</v>
          </cell>
          <cell r="AJ252">
            <v>1.1399999999999999</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cell r="AB253">
            <v>1.04</v>
          </cell>
          <cell r="AC253">
            <v>7.0000000000000062E-2</v>
          </cell>
          <cell r="AD253">
            <v>15</v>
          </cell>
          <cell r="AE253">
            <v>2.6745327380952375</v>
          </cell>
          <cell r="AF253">
            <v>1.1420009380611271</v>
          </cell>
          <cell r="AG253">
            <v>1.1399999999999999</v>
          </cell>
          <cell r="AH253">
            <v>707</v>
          </cell>
          <cell r="AI253">
            <v>554.39099999999985</v>
          </cell>
          <cell r="AJ253">
            <v>1.1399999999999999</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cell r="AB254">
            <v>1.03</v>
          </cell>
          <cell r="AC254">
            <v>8.0000000000000071E-2</v>
          </cell>
          <cell r="AD254">
            <v>10</v>
          </cell>
          <cell r="AE254">
            <v>2.6745327380952375</v>
          </cell>
          <cell r="AF254">
            <v>1.1420009380611271</v>
          </cell>
          <cell r="AG254">
            <v>1.1399999999999999</v>
          </cell>
          <cell r="AH254">
            <v>707</v>
          </cell>
          <cell r="AI254">
            <v>776.50199999999995</v>
          </cell>
          <cell r="AJ254">
            <v>1.1399999999999999</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cell r="AB255">
            <v>1</v>
          </cell>
          <cell r="AC255">
            <v>0.10000000000000009</v>
          </cell>
          <cell r="AD255">
            <v>5</v>
          </cell>
          <cell r="AE255">
            <v>2.6745327380952375</v>
          </cell>
          <cell r="AF255">
            <v>1.1505689804579617</v>
          </cell>
          <cell r="AG255">
            <v>1.1499999999999999</v>
          </cell>
          <cell r="AH255">
            <v>1489</v>
          </cell>
          <cell r="AI255">
            <v>575.6099999999999</v>
          </cell>
          <cell r="AJ255">
            <v>1.1499999999999999</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cell r="AB256">
            <v>1.06</v>
          </cell>
          <cell r="AC256">
            <v>6.999999999999984E-2</v>
          </cell>
          <cell r="AD256">
            <v>26</v>
          </cell>
          <cell r="AE256">
            <v>2.6745327380952375</v>
          </cell>
          <cell r="AF256">
            <v>1.2109648826955883</v>
          </cell>
          <cell r="AG256">
            <v>1.21</v>
          </cell>
          <cell r="AH256">
            <v>262</v>
          </cell>
          <cell r="AI256">
            <v>1994.9159999999993</v>
          </cell>
          <cell r="AJ256">
            <v>1.21</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cell r="AB257">
            <v>1.07</v>
          </cell>
          <cell r="AC257">
            <v>5.9999999999999831E-2</v>
          </cell>
          <cell r="AD257">
            <v>1</v>
          </cell>
          <cell r="AE257">
            <v>2.6745327380952375</v>
          </cell>
          <cell r="AF257">
            <v>1.2109648826955883</v>
          </cell>
          <cell r="AG257">
            <v>1.21</v>
          </cell>
          <cell r="AH257">
            <v>262</v>
          </cell>
          <cell r="AI257">
            <v>2171.1239999999993</v>
          </cell>
          <cell r="AJ257">
            <v>1.21</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cell r="AB258">
            <v>1.04</v>
          </cell>
          <cell r="AC258">
            <v>7.0000000000000062E-2</v>
          </cell>
          <cell r="AD258">
            <v>97</v>
          </cell>
          <cell r="AE258">
            <v>2.6745327380952375</v>
          </cell>
          <cell r="AF258">
            <v>1.2109648826955883</v>
          </cell>
          <cell r="AG258">
            <v>1.21</v>
          </cell>
          <cell r="AH258">
            <v>262</v>
          </cell>
          <cell r="AI258">
            <v>2740.6260000000002</v>
          </cell>
          <cell r="AJ258">
            <v>1.21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cell r="AB259">
            <v>1.04</v>
          </cell>
          <cell r="AC259">
            <v>7.0000000000000062E-2</v>
          </cell>
          <cell r="AD259">
            <v>97</v>
          </cell>
          <cell r="AE259">
            <v>2.6745327380952375</v>
          </cell>
          <cell r="AF259">
            <v>1.2109648826955883</v>
          </cell>
          <cell r="AG259">
            <v>1.21</v>
          </cell>
          <cell r="AH259">
            <v>262</v>
          </cell>
          <cell r="AI259">
            <v>2054.9790000000003</v>
          </cell>
          <cell r="AJ259">
            <v>1.21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cell r="AB260">
            <v>1.04</v>
          </cell>
          <cell r="AC260">
            <v>7.0000000000000062E-2</v>
          </cell>
          <cell r="AD260">
            <v>97</v>
          </cell>
          <cell r="AE260">
            <v>2.6745327380952375</v>
          </cell>
          <cell r="AF260">
            <v>1.2109648826955883</v>
          </cell>
          <cell r="AG260">
            <v>1.21</v>
          </cell>
          <cell r="AH260">
            <v>262</v>
          </cell>
          <cell r="AI260">
            <v>1716.9840000000004</v>
          </cell>
          <cell r="AJ260">
            <v>1.21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cell r="AB261">
            <v>1.04</v>
          </cell>
          <cell r="AC261">
            <v>7.0000000000000062E-2</v>
          </cell>
          <cell r="AD261">
            <v>97</v>
          </cell>
          <cell r="AE261">
            <v>2.6745327380952375</v>
          </cell>
          <cell r="AF261">
            <v>1.2109648826955883</v>
          </cell>
          <cell r="AG261">
            <v>1.21</v>
          </cell>
          <cell r="AH261">
            <v>262</v>
          </cell>
          <cell r="AI261">
            <v>1031.337</v>
          </cell>
          <cell r="AJ261">
            <v>1.21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cell r="AB262">
            <v>1.06</v>
          </cell>
          <cell r="AC262">
            <v>4.0000000000000036E-2</v>
          </cell>
          <cell r="AD262">
            <v>9</v>
          </cell>
          <cell r="AE262">
            <v>2.6745327380952375</v>
          </cell>
          <cell r="AF262">
            <v>1.2109648826955883</v>
          </cell>
          <cell r="AG262">
            <v>1.21</v>
          </cell>
          <cell r="AH262">
            <v>262</v>
          </cell>
          <cell r="AI262">
            <v>1610.2350000000001</v>
          </cell>
          <cell r="AJ262">
            <v>1.21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cell r="AB263">
            <v>1.03</v>
          </cell>
          <cell r="AC263">
            <v>7.0000000000000062E-2</v>
          </cell>
          <cell r="AD263">
            <v>20</v>
          </cell>
          <cell r="AE263">
            <v>2.6745327380952375</v>
          </cell>
          <cell r="AF263">
            <v>1.2109648826955883</v>
          </cell>
          <cell r="AG263">
            <v>1.21</v>
          </cell>
          <cell r="AH263">
            <v>262</v>
          </cell>
          <cell r="AI263">
            <v>1016.8949999999999</v>
          </cell>
          <cell r="AJ263">
            <v>1.21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cell r="AB264">
            <v>1.08</v>
          </cell>
          <cell r="AC264">
            <v>4.9999999999999822E-2</v>
          </cell>
          <cell r="AD264">
            <v>37</v>
          </cell>
          <cell r="AE264">
            <v>2.6745327380952375</v>
          </cell>
          <cell r="AF264">
            <v>1.2109648826955883</v>
          </cell>
          <cell r="AG264">
            <v>1.21</v>
          </cell>
          <cell r="AH264">
            <v>262</v>
          </cell>
          <cell r="AI264">
            <v>1669.7429999999995</v>
          </cell>
          <cell r="AJ264">
            <v>1.21</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cell r="AB265">
            <v>1.08</v>
          </cell>
          <cell r="AC265">
            <v>4.9999999999999822E-2</v>
          </cell>
          <cell r="AD265">
            <v>37</v>
          </cell>
          <cell r="AE265">
            <v>2.6745327380952375</v>
          </cell>
          <cell r="AF265">
            <v>1.2109648826955883</v>
          </cell>
          <cell r="AG265">
            <v>1.21</v>
          </cell>
          <cell r="AH265">
            <v>262</v>
          </cell>
          <cell r="AI265">
            <v>1050.3899999999999</v>
          </cell>
          <cell r="AJ265">
            <v>1.21</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cell r="AB266">
            <v>1.08</v>
          </cell>
          <cell r="AC266">
            <v>4.0000000000000036E-2</v>
          </cell>
          <cell r="AD266">
            <v>34</v>
          </cell>
          <cell r="AE266">
            <v>2.6745327380952375</v>
          </cell>
          <cell r="AF266">
            <v>1.2109648826955883</v>
          </cell>
          <cell r="AG266">
            <v>1.21</v>
          </cell>
          <cell r="AH266">
            <v>262</v>
          </cell>
          <cell r="AI266">
            <v>1854.5309999999999</v>
          </cell>
          <cell r="AJ266">
            <v>1.21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cell r="AB267">
            <v>1.04</v>
          </cell>
          <cell r="AC267">
            <v>4.0000000000000036E-2</v>
          </cell>
          <cell r="AD267">
            <v>30</v>
          </cell>
          <cell r="AE267">
            <v>2.6745327380952375</v>
          </cell>
          <cell r="AF267">
            <v>1.2109648826955883</v>
          </cell>
          <cell r="AG267">
            <v>1.21</v>
          </cell>
          <cell r="AH267">
            <v>262</v>
          </cell>
          <cell r="AI267">
            <v>1720.1699999999996</v>
          </cell>
          <cell r="AJ267">
            <v>1.21</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cell r="AB268">
            <v>1.1599999999999999</v>
          </cell>
          <cell r="AC268">
            <v>3.0000000000000027E-2</v>
          </cell>
          <cell r="AD268">
            <v>24</v>
          </cell>
          <cell r="AE268">
            <v>2.6745327380952375</v>
          </cell>
          <cell r="AF268">
            <v>1.1876662733831544</v>
          </cell>
          <cell r="AG268">
            <v>1.19</v>
          </cell>
          <cell r="AH268">
            <v>177</v>
          </cell>
          <cell r="AI268">
            <v>779.3309999999999</v>
          </cell>
          <cell r="AJ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cell r="AB269">
            <v>1.1599999999999999</v>
          </cell>
          <cell r="AC269">
            <v>3.0000000000000027E-2</v>
          </cell>
          <cell r="AD269">
            <v>24</v>
          </cell>
          <cell r="AE269">
            <v>2.6745327380952375</v>
          </cell>
          <cell r="AF269">
            <v>1.1876662733831544</v>
          </cell>
          <cell r="AG269">
            <v>1.19</v>
          </cell>
          <cell r="AH269">
            <v>177</v>
          </cell>
          <cell r="AI269">
            <v>385.91699999999992</v>
          </cell>
          <cell r="AJ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cell r="AB270">
            <v>1.1200000000000001</v>
          </cell>
          <cell r="AC270">
            <v>3.9999999999999813E-2</v>
          </cell>
          <cell r="AD270">
            <v>14</v>
          </cell>
          <cell r="AE270">
            <v>2.6745327380952375</v>
          </cell>
          <cell r="AF270">
            <v>1.2109648826955883</v>
          </cell>
          <cell r="AG270">
            <v>1.21</v>
          </cell>
          <cell r="AH270">
            <v>262</v>
          </cell>
          <cell r="AI270">
            <v>1991.6429999999991</v>
          </cell>
          <cell r="AJ270">
            <v>1.21</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cell r="AB271">
            <v>1.06</v>
          </cell>
          <cell r="AC271">
            <v>3.0000000000000027E-2</v>
          </cell>
          <cell r="AD271">
            <v>9</v>
          </cell>
          <cell r="AE271">
            <v>2.6745327380952375</v>
          </cell>
          <cell r="AF271">
            <v>1.2109648826955883</v>
          </cell>
          <cell r="AG271">
            <v>1.21</v>
          </cell>
          <cell r="AH271">
            <v>262</v>
          </cell>
          <cell r="AI271">
            <v>755.8950000000001</v>
          </cell>
          <cell r="AJ271">
            <v>1.21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cell r="AB272">
            <v>1.08</v>
          </cell>
          <cell r="AC272">
            <v>4.9999999999999822E-2</v>
          </cell>
          <cell r="AD272">
            <v>64</v>
          </cell>
          <cell r="AE272">
            <v>2.9762142857142853</v>
          </cell>
          <cell r="AF272">
            <v>1.2109648826955883</v>
          </cell>
          <cell r="AG272">
            <v>1.21</v>
          </cell>
          <cell r="AH272">
            <v>262</v>
          </cell>
          <cell r="AI272">
            <v>1718.8979999999992</v>
          </cell>
          <cell r="AJ272">
            <v>1.21</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cell r="AB273">
            <v>1.07</v>
          </cell>
          <cell r="AC273">
            <v>6.999999999999984E-2</v>
          </cell>
          <cell r="AD273">
            <v>78</v>
          </cell>
          <cell r="AE273">
            <v>2.4376999999999995</v>
          </cell>
          <cell r="AF273">
            <v>1.1876662733831544</v>
          </cell>
          <cell r="AG273">
            <v>1.19</v>
          </cell>
          <cell r="AH273">
            <v>177</v>
          </cell>
          <cell r="AI273">
            <v>674.49599999999964</v>
          </cell>
          <cell r="AJ273">
            <v>1.19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cell r="AB274">
            <v>1.07</v>
          </cell>
          <cell r="AC274">
            <v>6.999999999999984E-2</v>
          </cell>
          <cell r="AD274">
            <v>78</v>
          </cell>
          <cell r="AE274">
            <v>2.6745327380952375</v>
          </cell>
          <cell r="AF274">
            <v>1.1876662733831544</v>
          </cell>
          <cell r="AG274">
            <v>1.19</v>
          </cell>
          <cell r="AH274">
            <v>177</v>
          </cell>
          <cell r="AI274">
            <v>406.70999999999981</v>
          </cell>
          <cell r="AJ274">
            <v>1.19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cell r="AB275">
            <v>1.07</v>
          </cell>
          <cell r="AC275">
            <v>6.999999999999984E-2</v>
          </cell>
          <cell r="AD275">
            <v>78</v>
          </cell>
          <cell r="AE275">
            <v>2.6745327380952375</v>
          </cell>
          <cell r="AF275">
            <v>1.1876662733831544</v>
          </cell>
          <cell r="AG275">
            <v>1.19</v>
          </cell>
          <cell r="AH275">
            <v>177</v>
          </cell>
          <cell r="AI275">
            <v>138.92399999999986</v>
          </cell>
          <cell r="AJ275">
            <v>1.19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cell r="AB276">
            <v>1.07</v>
          </cell>
          <cell r="AC276">
            <v>5.9999999999999831E-2</v>
          </cell>
          <cell r="AD276">
            <v>0</v>
          </cell>
          <cell r="AE276">
            <v>2.6745327380952375</v>
          </cell>
          <cell r="AF276">
            <v>1.1876662733831544</v>
          </cell>
          <cell r="AG276">
            <v>1.19</v>
          </cell>
          <cell r="AH276">
            <v>177</v>
          </cell>
          <cell r="AI276">
            <v>133.00799999999992</v>
          </cell>
          <cell r="AJ276">
            <v>1.19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cell r="AB277">
            <v>1.05</v>
          </cell>
          <cell r="AC277">
            <v>7.0000000000000062E-2</v>
          </cell>
          <cell r="AD277">
            <v>95</v>
          </cell>
          <cell r="AE277">
            <v>2.6745327380952375</v>
          </cell>
          <cell r="AF277">
            <v>1.2109648826955883</v>
          </cell>
          <cell r="AG277">
            <v>1.21</v>
          </cell>
          <cell r="AH277">
            <v>262</v>
          </cell>
          <cell r="AI277">
            <v>3139.3140000000003</v>
          </cell>
          <cell r="AJ277">
            <v>1.21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cell r="AB278">
            <v>1.1100000000000001</v>
          </cell>
          <cell r="AC278">
            <v>3.9999999999999813E-2</v>
          </cell>
          <cell r="AD278">
            <v>47</v>
          </cell>
          <cell r="AE278">
            <v>2.6745327380952375</v>
          </cell>
          <cell r="AF278">
            <v>1.2109648826955883</v>
          </cell>
          <cell r="AG278">
            <v>1.21</v>
          </cell>
          <cell r="AH278">
            <v>262</v>
          </cell>
          <cell r="AI278">
            <v>3115.2149999999997</v>
          </cell>
          <cell r="AJ278">
            <v>1.21</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cell r="AB279">
            <v>1.1100000000000001</v>
          </cell>
          <cell r="AC279">
            <v>3.9999999999999813E-2</v>
          </cell>
          <cell r="AD279">
            <v>47</v>
          </cell>
          <cell r="AE279">
            <v>2.6745327380952375</v>
          </cell>
          <cell r="AF279">
            <v>1.2109648826955883</v>
          </cell>
          <cell r="AG279">
            <v>1.21</v>
          </cell>
          <cell r="AH279">
            <v>262</v>
          </cell>
          <cell r="AI279">
            <v>2278.0649999999996</v>
          </cell>
          <cell r="AJ279">
            <v>1.21</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cell r="AB280">
            <v>1.1100000000000001</v>
          </cell>
          <cell r="AC280">
            <v>3.9999999999999813E-2</v>
          </cell>
          <cell r="AD280">
            <v>47</v>
          </cell>
          <cell r="AE280">
            <v>2.6745327380952375</v>
          </cell>
          <cell r="AF280">
            <v>1.2109648826955883</v>
          </cell>
          <cell r="AG280">
            <v>1.21</v>
          </cell>
          <cell r="AH280">
            <v>262</v>
          </cell>
          <cell r="AI280">
            <v>1717.7849999999994</v>
          </cell>
          <cell r="AJ280">
            <v>1.21</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cell r="AB281">
            <v>1.1100000000000001</v>
          </cell>
          <cell r="AC281">
            <v>3.9999999999999813E-2</v>
          </cell>
          <cell r="AD281">
            <v>47</v>
          </cell>
          <cell r="AE281">
            <v>2.6745327380952375</v>
          </cell>
          <cell r="AF281">
            <v>1.2109648826955883</v>
          </cell>
          <cell r="AG281">
            <v>1.21</v>
          </cell>
          <cell r="AH281">
            <v>262</v>
          </cell>
          <cell r="AI281">
            <v>1267.56</v>
          </cell>
          <cell r="AJ281">
            <v>1.21</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cell r="AB282">
            <v>1.1100000000000001</v>
          </cell>
          <cell r="AC282">
            <v>3.9999999999999813E-2</v>
          </cell>
          <cell r="AD282">
            <v>27</v>
          </cell>
          <cell r="AE282">
            <v>2.6745327380952375</v>
          </cell>
          <cell r="AF282">
            <v>1.2109648826955883</v>
          </cell>
          <cell r="AG282">
            <v>1.21</v>
          </cell>
          <cell r="AH282">
            <v>262</v>
          </cell>
          <cell r="AI282">
            <v>1127.4899999999998</v>
          </cell>
          <cell r="AJ282">
            <v>1.21</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cell r="AB283">
            <v>1.1100000000000001</v>
          </cell>
          <cell r="AC283">
            <v>3.9999999999999813E-2</v>
          </cell>
          <cell r="AD283">
            <v>27</v>
          </cell>
          <cell r="AE283">
            <v>2.6745327380952375</v>
          </cell>
          <cell r="AF283">
            <v>1.2109648826955883</v>
          </cell>
          <cell r="AG283">
            <v>1.21</v>
          </cell>
          <cell r="AH283">
            <v>262</v>
          </cell>
          <cell r="AI283">
            <v>617.23499999999956</v>
          </cell>
          <cell r="AJ283">
            <v>1.21</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cell r="AB284">
            <v>1.1000000000000001</v>
          </cell>
          <cell r="AC284">
            <v>2.9999999999999805E-2</v>
          </cell>
          <cell r="AD284">
            <v>1</v>
          </cell>
          <cell r="AE284">
            <v>2.6745327380952375</v>
          </cell>
          <cell r="AF284">
            <v>1.2109648826955883</v>
          </cell>
          <cell r="AG284">
            <v>1.21</v>
          </cell>
          <cell r="AH284">
            <v>262</v>
          </cell>
          <cell r="AI284">
            <v>1926.0989999999993</v>
          </cell>
          <cell r="AJ284">
            <v>1.21</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cell r="AB285">
            <v>1.08</v>
          </cell>
          <cell r="AC285">
            <v>6.999999999999984E-2</v>
          </cell>
          <cell r="AD285">
            <v>22</v>
          </cell>
          <cell r="AE285">
            <v>2.6745327380952375</v>
          </cell>
          <cell r="AF285">
            <v>1.2109648826955883</v>
          </cell>
          <cell r="AG285">
            <v>1.21</v>
          </cell>
          <cell r="AH285">
            <v>262</v>
          </cell>
          <cell r="AI285">
            <v>1757.8049999999994</v>
          </cell>
          <cell r="AJ285">
            <v>1.21</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cell r="AB286">
            <v>1.08</v>
          </cell>
          <cell r="AC286">
            <v>6.999999999999984E-2</v>
          </cell>
          <cell r="AD286">
            <v>22</v>
          </cell>
          <cell r="AE286">
            <v>2.6745327380952375</v>
          </cell>
          <cell r="AF286">
            <v>1.2109648826955883</v>
          </cell>
          <cell r="AG286">
            <v>1.21</v>
          </cell>
          <cell r="AH286">
            <v>262</v>
          </cell>
          <cell r="AI286">
            <v>1507.6799999999994</v>
          </cell>
          <cell r="AJ286">
            <v>1.21</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cell r="AB287">
            <v>1.0900000000000001</v>
          </cell>
          <cell r="AC287">
            <v>3.9999999999999813E-2</v>
          </cell>
          <cell r="AD287">
            <v>10</v>
          </cell>
          <cell r="AE287">
            <v>2.6745327380952375</v>
          </cell>
          <cell r="AF287">
            <v>1.2109648826955883</v>
          </cell>
          <cell r="AG287">
            <v>1.21</v>
          </cell>
          <cell r="AH287">
            <v>262</v>
          </cell>
          <cell r="AI287">
            <v>1715.8709999999996</v>
          </cell>
          <cell r="AJ287">
            <v>1.21</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cell r="AB288">
            <v>1.1000000000000001</v>
          </cell>
          <cell r="AC288">
            <v>4.9999999999999822E-2</v>
          </cell>
          <cell r="AD288">
            <v>18</v>
          </cell>
          <cell r="AE288">
            <v>2.6745327380952375</v>
          </cell>
          <cell r="AF288">
            <v>1.2109648826955883</v>
          </cell>
          <cell r="AG288">
            <v>1.21</v>
          </cell>
          <cell r="AH288">
            <v>262</v>
          </cell>
          <cell r="AI288">
            <v>1627.7399999999993</v>
          </cell>
          <cell r="AJ288">
            <v>1.21</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cell r="AB289">
            <v>1.02</v>
          </cell>
          <cell r="AC289">
            <v>9.000000000000008E-2</v>
          </cell>
          <cell r="AD289">
            <v>466</v>
          </cell>
          <cell r="AE289">
            <v>2.6745327380952375</v>
          </cell>
          <cell r="AF289">
            <v>1.1596947502040997</v>
          </cell>
          <cell r="AG289">
            <v>1.1599999999999999</v>
          </cell>
          <cell r="AH289">
            <v>949</v>
          </cell>
          <cell r="AI289">
            <v>526.69800000000009</v>
          </cell>
          <cell r="AJ289">
            <v>1.1599999999999999</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cell r="AB290">
            <v>1.02</v>
          </cell>
          <cell r="AC290">
            <v>9.000000000000008E-2</v>
          </cell>
          <cell r="AD290">
            <v>466</v>
          </cell>
          <cell r="AE290">
            <v>2.6745327380952375</v>
          </cell>
          <cell r="AF290">
            <v>1.1596947502040997</v>
          </cell>
          <cell r="AG290">
            <v>1.1599999999999999</v>
          </cell>
          <cell r="AH290">
            <v>949</v>
          </cell>
          <cell r="AI290">
            <v>603.95399999999995</v>
          </cell>
          <cell r="AJ290">
            <v>1.1599999999999999</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cell r="AB291">
            <v>1.0900000000000001</v>
          </cell>
          <cell r="AC291">
            <v>3.9999999999999813E-2</v>
          </cell>
          <cell r="AD291">
            <v>19</v>
          </cell>
          <cell r="AE291">
            <v>2.6745327380952375</v>
          </cell>
          <cell r="AF291">
            <v>1.1420009380611271</v>
          </cell>
          <cell r="AG291">
            <v>1.1399999999999999</v>
          </cell>
          <cell r="AH291">
            <v>707</v>
          </cell>
          <cell r="AI291">
            <v>88.853999999999928</v>
          </cell>
          <cell r="AJ291">
            <v>1.1399999999999999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cell r="AB292">
            <v>1.02</v>
          </cell>
          <cell r="AC292">
            <v>8.0000000000000071E-2</v>
          </cell>
          <cell r="AD292">
            <v>18</v>
          </cell>
          <cell r="AE292">
            <v>2.6745327380952375</v>
          </cell>
          <cell r="AF292">
            <v>1.1420009380611271</v>
          </cell>
          <cell r="AG292">
            <v>1.1399999999999999</v>
          </cell>
          <cell r="AH292">
            <v>707</v>
          </cell>
          <cell r="AI292">
            <v>354.90000000000003</v>
          </cell>
          <cell r="AJ292">
            <v>1.1399999999999999</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cell r="AB293">
            <v>1</v>
          </cell>
          <cell r="AC293">
            <v>0.10000000000000009</v>
          </cell>
          <cell r="AD293">
            <v>25</v>
          </cell>
          <cell r="AE293">
            <v>2.6745327380952375</v>
          </cell>
          <cell r="AF293">
            <v>1.1420009380611271</v>
          </cell>
          <cell r="AG293">
            <v>1.1399999999999999</v>
          </cell>
          <cell r="AH293">
            <v>707</v>
          </cell>
          <cell r="AI293">
            <v>488.87999999999994</v>
          </cell>
          <cell r="AJ293">
            <v>1.1399999999999999</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cell r="AB294">
            <v>1.02</v>
          </cell>
          <cell r="AC294">
            <v>8.0000000000000071E-2</v>
          </cell>
          <cell r="AD294">
            <v>13</v>
          </cell>
          <cell r="AE294">
            <v>2.6745327380952375</v>
          </cell>
          <cell r="AF294">
            <v>1.1505689804579617</v>
          </cell>
          <cell r="AG294">
            <v>1.1499999999999999</v>
          </cell>
          <cell r="AH294">
            <v>1489</v>
          </cell>
          <cell r="AI294">
            <v>422.48999999999995</v>
          </cell>
          <cell r="AJ294">
            <v>1.1499999999999999</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cell r="AB295">
            <v>1.02</v>
          </cell>
          <cell r="AC295">
            <v>8.0000000000000071E-2</v>
          </cell>
          <cell r="AD295">
            <v>13</v>
          </cell>
          <cell r="AE295">
            <v>2.6745327380952375</v>
          </cell>
          <cell r="AF295">
            <v>1.1505689804579617</v>
          </cell>
          <cell r="AG295">
            <v>1.1499999999999999</v>
          </cell>
          <cell r="AH295">
            <v>1489</v>
          </cell>
          <cell r="AI295">
            <v>288.51000000000016</v>
          </cell>
          <cell r="AJ295">
            <v>1.1499999999999999</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cell r="AB296">
            <v>1.05</v>
          </cell>
          <cell r="AC296">
            <v>7.0000000000000062E-2</v>
          </cell>
          <cell r="AD296">
            <v>51</v>
          </cell>
          <cell r="AE296">
            <v>2.6745327380952375</v>
          </cell>
          <cell r="AF296">
            <v>1.1420009380611271</v>
          </cell>
          <cell r="AG296">
            <v>1.1399999999999999</v>
          </cell>
          <cell r="AH296">
            <v>707</v>
          </cell>
          <cell r="AI296">
            <v>250.67400000000004</v>
          </cell>
          <cell r="AJ296">
            <v>1.1399999999999999</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cell r="AB297">
            <v>1.06</v>
          </cell>
          <cell r="AC297">
            <v>6.999999999999984E-2</v>
          </cell>
          <cell r="AD297">
            <v>43</v>
          </cell>
          <cell r="AE297">
            <v>2.6745327380952375</v>
          </cell>
          <cell r="AF297">
            <v>1.1505689804579617</v>
          </cell>
          <cell r="AG297">
            <v>1.1499999999999999</v>
          </cell>
          <cell r="AH297">
            <v>1489</v>
          </cell>
          <cell r="AI297">
            <v>443.892</v>
          </cell>
          <cell r="AJ297">
            <v>1.1499999999999999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cell r="AB298">
            <v>1.06</v>
          </cell>
          <cell r="AC298">
            <v>6.999999999999984E-2</v>
          </cell>
          <cell r="AD298">
            <v>43</v>
          </cell>
          <cell r="AE298">
            <v>2.6745327380952375</v>
          </cell>
          <cell r="AF298">
            <v>1.1505689804579617</v>
          </cell>
          <cell r="AG298">
            <v>1.1499999999999999</v>
          </cell>
          <cell r="AH298">
            <v>1489</v>
          </cell>
          <cell r="AI298">
            <v>227.60999999999996</v>
          </cell>
          <cell r="AJ298">
            <v>1.1499999999999999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cell r="AB299">
            <v>1.06</v>
          </cell>
          <cell r="AC299">
            <v>6.999999999999984E-2</v>
          </cell>
          <cell r="AD299">
            <v>43</v>
          </cell>
          <cell r="AE299">
            <v>2.6745327380952375</v>
          </cell>
          <cell r="AF299">
            <v>1.1505689804579617</v>
          </cell>
          <cell r="AG299">
            <v>1.1499999999999999</v>
          </cell>
          <cell r="AH299">
            <v>1489</v>
          </cell>
          <cell r="AI299">
            <v>148.96199999999988</v>
          </cell>
          <cell r="AJ299">
            <v>1.1499999999999999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cell r="AB300">
            <v>1.06</v>
          </cell>
          <cell r="AC300">
            <v>6.999999999999984E-2</v>
          </cell>
          <cell r="AD300">
            <v>43</v>
          </cell>
          <cell r="AE300">
            <v>2.6745327380952375</v>
          </cell>
          <cell r="AF300">
            <v>1.1505689804579617</v>
          </cell>
          <cell r="AG300">
            <v>1.1499999999999999</v>
          </cell>
          <cell r="AH300">
            <v>1489</v>
          </cell>
          <cell r="AI300">
            <v>1.4970000000000709</v>
          </cell>
          <cell r="AJ300">
            <v>1.1499999999999999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cell r="AB301">
            <v>1.06</v>
          </cell>
          <cell r="AC301">
            <v>6.999999999999984E-2</v>
          </cell>
          <cell r="AD301">
            <v>43</v>
          </cell>
          <cell r="AE301">
            <v>2.6745327380952375</v>
          </cell>
          <cell r="AF301">
            <v>1.1505689804579617</v>
          </cell>
          <cell r="AG301">
            <v>1.1499999999999999</v>
          </cell>
          <cell r="AH301">
            <v>1489</v>
          </cell>
          <cell r="AI301">
            <v>80.144999999999925</v>
          </cell>
          <cell r="AJ301">
            <v>1.1499999999999999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cell r="AB302">
            <v>1.06</v>
          </cell>
          <cell r="AC302">
            <v>6.999999999999984E-2</v>
          </cell>
          <cell r="AD302">
            <v>43</v>
          </cell>
          <cell r="AE302">
            <v>2.6745327380952375</v>
          </cell>
          <cell r="AF302">
            <v>1.1505689804579617</v>
          </cell>
          <cell r="AG302">
            <v>1.1499999999999999</v>
          </cell>
          <cell r="AH302">
            <v>1489</v>
          </cell>
          <cell r="AI302">
            <v>1.4970000000000709</v>
          </cell>
          <cell r="AJ302">
            <v>1.1499999999999999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cell r="AB303">
            <v>1.1399999999999999</v>
          </cell>
          <cell r="AC303">
            <v>5.0000000000000044E-2</v>
          </cell>
          <cell r="AD303">
            <v>14</v>
          </cell>
          <cell r="AE303">
            <v>2.6745327380952375</v>
          </cell>
          <cell r="AF303">
            <v>1.1505689804579617</v>
          </cell>
          <cell r="AG303">
            <v>1.1499999999999999</v>
          </cell>
          <cell r="AH303">
            <v>1489</v>
          </cell>
          <cell r="AI303">
            <v>289.98899999999998</v>
          </cell>
          <cell r="AJ303">
            <v>1.1499999999999999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cell r="AB304">
            <v>1.1399999999999999</v>
          </cell>
          <cell r="AC304">
            <v>5.0000000000000044E-2</v>
          </cell>
          <cell r="AD304">
            <v>14</v>
          </cell>
          <cell r="AE304">
            <v>2.6745327380952375</v>
          </cell>
          <cell r="AF304">
            <v>1.1505689804579617</v>
          </cell>
          <cell r="AG304">
            <v>1.1499999999999999</v>
          </cell>
          <cell r="AH304">
            <v>1489</v>
          </cell>
          <cell r="AI304">
            <v>165.75299999999999</v>
          </cell>
          <cell r="AJ304">
            <v>1.1499999999999999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cell r="AB305">
            <v>1.1399999999999999</v>
          </cell>
          <cell r="AC305">
            <v>5.0000000000000044E-2</v>
          </cell>
          <cell r="AD305">
            <v>14</v>
          </cell>
          <cell r="AE305">
            <v>2.6745327380952375</v>
          </cell>
          <cell r="AF305">
            <v>1.1505689804579617</v>
          </cell>
          <cell r="AG305">
            <v>1.1499999999999999</v>
          </cell>
          <cell r="AH305">
            <v>1489</v>
          </cell>
          <cell r="AI305">
            <v>289.98899999999998</v>
          </cell>
          <cell r="AJ305">
            <v>1.1499999999999999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cell r="AB306">
            <v>1.1000000000000001</v>
          </cell>
          <cell r="AC306">
            <v>2.9999999999999805E-2</v>
          </cell>
          <cell r="AD306">
            <v>0</v>
          </cell>
          <cell r="AE306">
            <v>2.6745327380952375</v>
          </cell>
          <cell r="AF306">
            <v>1.1420009380611271</v>
          </cell>
          <cell r="AG306">
            <v>1.1399999999999999</v>
          </cell>
          <cell r="AH306">
            <v>707</v>
          </cell>
          <cell r="AI306">
            <v>118.34699999999987</v>
          </cell>
          <cell r="AJ306">
            <v>1.1399999999999999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cell r="AB307">
            <v>1.1200000000000001</v>
          </cell>
          <cell r="AC307">
            <v>2.9999999999999805E-2</v>
          </cell>
          <cell r="AD307">
            <v>69</v>
          </cell>
          <cell r="AE307">
            <v>2.6745327380952375</v>
          </cell>
          <cell r="AF307">
            <v>1.1505689804579617</v>
          </cell>
          <cell r="AG307">
            <v>1.1499999999999999</v>
          </cell>
          <cell r="AH307">
            <v>1489</v>
          </cell>
          <cell r="AI307">
            <v>268.065</v>
          </cell>
          <cell r="AJ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cell r="AB308">
            <v>1.1200000000000001</v>
          </cell>
          <cell r="AC308">
            <v>2.9999999999999805E-2</v>
          </cell>
          <cell r="AD308">
            <v>69</v>
          </cell>
          <cell r="AE308">
            <v>2.6745327380952375</v>
          </cell>
          <cell r="AF308">
            <v>1.1505689804579617</v>
          </cell>
          <cell r="AG308">
            <v>1.1499999999999999</v>
          </cell>
          <cell r="AH308">
            <v>1489</v>
          </cell>
          <cell r="AI308">
            <v>208.03499999999991</v>
          </cell>
          <cell r="AJ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cell r="AB309">
            <v>1.1200000000000001</v>
          </cell>
          <cell r="AC309">
            <v>2.9999999999999805E-2</v>
          </cell>
          <cell r="AD309">
            <v>69</v>
          </cell>
          <cell r="AE309">
            <v>2.6745327380952375</v>
          </cell>
          <cell r="AF309">
            <v>1.1505689804579617</v>
          </cell>
          <cell r="AG309">
            <v>1.1499999999999999</v>
          </cell>
          <cell r="AH309">
            <v>1489</v>
          </cell>
          <cell r="AI309">
            <v>148.005</v>
          </cell>
          <cell r="AJ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cell r="AB310">
            <v>1.1000000000000001</v>
          </cell>
          <cell r="AC310">
            <v>2.9999999999999805E-2</v>
          </cell>
          <cell r="AD310">
            <v>1</v>
          </cell>
          <cell r="AE310">
            <v>2.6745327380952375</v>
          </cell>
          <cell r="AF310">
            <v>1.1505689804579617</v>
          </cell>
          <cell r="AG310">
            <v>1.1499999999999999</v>
          </cell>
          <cell r="AH310">
            <v>1489</v>
          </cell>
          <cell r="AI310">
            <v>276.76499999999993</v>
          </cell>
          <cell r="AJ310">
            <v>1.1499999999999999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cell r="AB311">
            <v>1.1299999999999999</v>
          </cell>
          <cell r="AC311">
            <v>3.0000000000000027E-2</v>
          </cell>
          <cell r="AD311">
            <v>95</v>
          </cell>
          <cell r="AE311">
            <v>2.6745327380952375</v>
          </cell>
          <cell r="AF311">
            <v>1.1505689804579617</v>
          </cell>
          <cell r="AG311">
            <v>1.1499999999999999</v>
          </cell>
          <cell r="AH311">
            <v>1489</v>
          </cell>
          <cell r="AI311">
            <v>394.65000000000003</v>
          </cell>
          <cell r="AJ311">
            <v>1.1499999999999999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cell r="AB312">
            <v>1.1299999999999999</v>
          </cell>
          <cell r="AC312">
            <v>3.0000000000000027E-2</v>
          </cell>
          <cell r="AD312">
            <v>95</v>
          </cell>
          <cell r="AE312">
            <v>2.6745327380952375</v>
          </cell>
          <cell r="AF312">
            <v>1.1505689804579617</v>
          </cell>
          <cell r="AG312">
            <v>1.1499999999999999</v>
          </cell>
          <cell r="AH312">
            <v>1489</v>
          </cell>
          <cell r="AI312">
            <v>243.26999999999992</v>
          </cell>
          <cell r="AJ312">
            <v>1.1499999999999999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cell r="AB313">
            <v>1.1299999999999999</v>
          </cell>
          <cell r="AC313">
            <v>3.0000000000000027E-2</v>
          </cell>
          <cell r="AD313">
            <v>95</v>
          </cell>
          <cell r="AE313">
            <v>2.6745327380952375</v>
          </cell>
          <cell r="AF313">
            <v>1.1505689804579617</v>
          </cell>
          <cell r="AG313">
            <v>1.1499999999999999</v>
          </cell>
          <cell r="AH313">
            <v>1489</v>
          </cell>
          <cell r="AI313">
            <v>61.614000000000033</v>
          </cell>
          <cell r="AJ313">
            <v>1.1499999999999999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cell r="AB314">
            <v>1.03</v>
          </cell>
          <cell r="AC314">
            <v>7.0000000000000062E-2</v>
          </cell>
          <cell r="AD314">
            <v>12</v>
          </cell>
          <cell r="AE314">
            <v>2.6745327380952375</v>
          </cell>
          <cell r="AF314">
            <v>1.1505689804579617</v>
          </cell>
          <cell r="AG314">
            <v>1.1499999999999999</v>
          </cell>
          <cell r="AH314">
            <v>1489</v>
          </cell>
          <cell r="AI314">
            <v>1.4099999999999682</v>
          </cell>
          <cell r="AJ314">
            <v>1.1499999999999999</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cell r="AB315">
            <v>1.1000000000000001</v>
          </cell>
          <cell r="AC315">
            <v>2.9999999999999805E-2</v>
          </cell>
          <cell r="AD315">
            <v>0</v>
          </cell>
          <cell r="AE315">
            <v>2.6745327380952375</v>
          </cell>
          <cell r="AF315">
            <v>1.1505689804579617</v>
          </cell>
          <cell r="AG315">
            <v>1.1499999999999999</v>
          </cell>
          <cell r="AH315">
            <v>1489</v>
          </cell>
          <cell r="AI315">
            <v>109.63799999999992</v>
          </cell>
          <cell r="AJ315">
            <v>1.1499999999999999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cell r="AB316">
            <v>1.1000000000000001</v>
          </cell>
          <cell r="AC316">
            <v>2.9999999999999805E-2</v>
          </cell>
          <cell r="AD316">
            <v>0</v>
          </cell>
          <cell r="AE316">
            <v>2.6745327380952375</v>
          </cell>
          <cell r="AF316">
            <v>1.1505689804579617</v>
          </cell>
          <cell r="AG316">
            <v>1.1499999999999999</v>
          </cell>
          <cell r="AH316">
            <v>1489</v>
          </cell>
          <cell r="AI316">
            <v>-8.3340000000000032</v>
          </cell>
          <cell r="AJ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cell r="AB317">
            <v>1.1000000000000001</v>
          </cell>
          <cell r="AC317">
            <v>2.9999999999999805E-2</v>
          </cell>
          <cell r="AD317">
            <v>0</v>
          </cell>
          <cell r="AE317">
            <v>2.6745327380952375</v>
          </cell>
          <cell r="AF317">
            <v>1.1505689804579617</v>
          </cell>
          <cell r="AG317">
            <v>1.1499999999999999</v>
          </cell>
          <cell r="AH317">
            <v>1489</v>
          </cell>
          <cell r="AI317">
            <v>50.652000000000044</v>
          </cell>
          <cell r="AJ317">
            <v>1.1499999999999999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cell r="AB318">
            <v>1.32</v>
          </cell>
          <cell r="AC318">
            <v>-0.12000000000000011</v>
          </cell>
          <cell r="AD318">
            <v>3</v>
          </cell>
          <cell r="AE318">
            <v>2.6745327380952375</v>
          </cell>
          <cell r="AF318">
            <v>1.1420009380611271</v>
          </cell>
          <cell r="AG318">
            <v>1.1399999999999999</v>
          </cell>
          <cell r="AH318">
            <v>707</v>
          </cell>
          <cell r="AI318">
            <v>-61.830000000000041</v>
          </cell>
          <cell r="AJ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cell r="AB319">
            <v>1.1000000000000001</v>
          </cell>
          <cell r="AC319">
            <v>2.9999999999999805E-2</v>
          </cell>
          <cell r="AD319">
            <v>0</v>
          </cell>
          <cell r="AE319">
            <v>2.6745327380952375</v>
          </cell>
          <cell r="AF319">
            <v>1.1420009380611271</v>
          </cell>
          <cell r="AG319">
            <v>1.1399999999999999</v>
          </cell>
          <cell r="AH319">
            <v>707</v>
          </cell>
          <cell r="AI319">
            <v>-97.935000000000059</v>
          </cell>
          <cell r="AJ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cell r="AB320">
            <v>1.1000000000000001</v>
          </cell>
          <cell r="AC320">
            <v>2.9999999999999805E-2</v>
          </cell>
          <cell r="AD320">
            <v>1</v>
          </cell>
          <cell r="AE320">
            <v>2.6745327380952375</v>
          </cell>
          <cell r="AF320">
            <v>1.1420009380611271</v>
          </cell>
          <cell r="AG320">
            <v>1.1399999999999999</v>
          </cell>
          <cell r="AH320">
            <v>707</v>
          </cell>
          <cell r="AI320">
            <v>-78.273000000000025</v>
          </cell>
          <cell r="AJ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cell r="AB321">
            <v>1.1000000000000001</v>
          </cell>
          <cell r="AC321">
            <v>2.9999999999999805E-2</v>
          </cell>
          <cell r="AD321">
            <v>0</v>
          </cell>
          <cell r="AE321">
            <v>2.6745327380952375</v>
          </cell>
          <cell r="AF321">
            <v>1.1420009380611271</v>
          </cell>
          <cell r="AG321">
            <v>1.1399999999999999</v>
          </cell>
          <cell r="AH321">
            <v>707</v>
          </cell>
          <cell r="AI321">
            <v>-107.76600000000005</v>
          </cell>
          <cell r="AJ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cell r="AB322">
            <v>1.1000000000000001</v>
          </cell>
          <cell r="AC322">
            <v>2.9999999999999805E-2</v>
          </cell>
          <cell r="AD322">
            <v>2</v>
          </cell>
          <cell r="AE322">
            <v>2.6745327380952375</v>
          </cell>
          <cell r="AF322">
            <v>1.1420009380611271</v>
          </cell>
          <cell r="AG322">
            <v>1.1399999999999999</v>
          </cell>
          <cell r="AH322">
            <v>707</v>
          </cell>
          <cell r="AI322">
            <v>-78.273000000000025</v>
          </cell>
          <cell r="AJ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cell r="AB323">
            <v>1.17</v>
          </cell>
          <cell r="AC323">
            <v>1.0000000000000009E-2</v>
          </cell>
          <cell r="AD323">
            <v>24</v>
          </cell>
          <cell r="AE323">
            <v>2.6745327380952375</v>
          </cell>
          <cell r="AF323">
            <v>1.1420009380611271</v>
          </cell>
          <cell r="AG323">
            <v>1.1399999999999999</v>
          </cell>
          <cell r="AH323">
            <v>707</v>
          </cell>
          <cell r="AI323">
            <v>-66.52800000000002</v>
          </cell>
          <cell r="AJ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cell r="AB324">
            <v>1.1000000000000001</v>
          </cell>
          <cell r="AC324">
            <v>2.9999999999999805E-2</v>
          </cell>
          <cell r="AD324">
            <v>0</v>
          </cell>
          <cell r="AE324">
            <v>2.6745327380952375</v>
          </cell>
          <cell r="AF324">
            <v>1.1420009380611271</v>
          </cell>
          <cell r="AG324">
            <v>1.1399999999999999</v>
          </cell>
          <cell r="AH324">
            <v>707</v>
          </cell>
          <cell r="AI324">
            <v>-78.273000000000025</v>
          </cell>
          <cell r="AJ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cell r="AB325">
            <v>1.1100000000000001</v>
          </cell>
          <cell r="AC325">
            <v>4.9999999999999822E-2</v>
          </cell>
          <cell r="AD325">
            <v>4</v>
          </cell>
          <cell r="AE325">
            <v>2.6745327380952375</v>
          </cell>
          <cell r="AF325">
            <v>1.1505689804579617</v>
          </cell>
          <cell r="AG325">
            <v>1.1499999999999999</v>
          </cell>
          <cell r="AH325">
            <v>1489</v>
          </cell>
          <cell r="AI325">
            <v>-19.122000000000014</v>
          </cell>
          <cell r="AJ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cell r="AB326">
            <v>1.05</v>
          </cell>
          <cell r="AC326">
            <v>7.9999999999999849E-2</v>
          </cell>
          <cell r="AD326">
            <v>38</v>
          </cell>
          <cell r="AE326">
            <v>2.6745327380952375</v>
          </cell>
          <cell r="AF326">
            <v>1.1505689804579617</v>
          </cell>
          <cell r="AG326">
            <v>1.1499999999999999</v>
          </cell>
          <cell r="AH326">
            <v>1489</v>
          </cell>
          <cell r="AI326">
            <v>276.76499999999993</v>
          </cell>
          <cell r="AJ326">
            <v>1.1499999999999999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cell r="AB327">
            <v>1.1000000000000001</v>
          </cell>
          <cell r="AC327">
            <v>2.9999999999999805E-2</v>
          </cell>
          <cell r="AD327">
            <v>0</v>
          </cell>
          <cell r="AE327">
            <v>2.6745327380952375</v>
          </cell>
          <cell r="AF327">
            <v>1.1505689804579617</v>
          </cell>
          <cell r="AG327">
            <v>1.1499999999999999</v>
          </cell>
          <cell r="AH327">
            <v>1489</v>
          </cell>
          <cell r="AI327">
            <v>40.821000000000026</v>
          </cell>
          <cell r="AJ327">
            <v>1.1499999999999999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cell r="AB328">
            <v>1.0900000000000001</v>
          </cell>
          <cell r="AC328">
            <v>6.999999999999984E-2</v>
          </cell>
          <cell r="AD328">
            <v>10</v>
          </cell>
          <cell r="AE328">
            <v>2.6745327380952375</v>
          </cell>
          <cell r="AF328">
            <v>1.1420009380611271</v>
          </cell>
          <cell r="AG328">
            <v>1.1399999999999999</v>
          </cell>
          <cell r="AH328">
            <v>707</v>
          </cell>
          <cell r="AI328">
            <v>241.62599999999992</v>
          </cell>
          <cell r="AJ328">
            <v>1.1399999999999999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cell r="AB329">
            <v>1.1000000000000001</v>
          </cell>
          <cell r="AC329">
            <v>2.9999999999999805E-2</v>
          </cell>
          <cell r="AD329">
            <v>1</v>
          </cell>
          <cell r="AE329">
            <v>2.6745327380952375</v>
          </cell>
          <cell r="AF329">
            <v>1.1420009380611271</v>
          </cell>
          <cell r="AG329">
            <v>1.1399999999999999</v>
          </cell>
          <cell r="AH329">
            <v>707</v>
          </cell>
          <cell r="AI329">
            <v>452.60099999999994</v>
          </cell>
          <cell r="AJ329">
            <v>1.1399999999999999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cell r="AB330">
            <v>1.1000000000000001</v>
          </cell>
          <cell r="AC330">
            <v>2.9999999999999805E-2</v>
          </cell>
          <cell r="AD330">
            <v>2</v>
          </cell>
          <cell r="AE330">
            <v>2.6745327380952375</v>
          </cell>
          <cell r="AF330">
            <v>1.1505689804579617</v>
          </cell>
          <cell r="AG330">
            <v>1.1499999999999999</v>
          </cell>
          <cell r="AH330">
            <v>1489</v>
          </cell>
          <cell r="AI330">
            <v>168.62399999999997</v>
          </cell>
          <cell r="AJ330">
            <v>1.1499999999999999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cell r="AB331">
            <v>1.1000000000000001</v>
          </cell>
          <cell r="AC331">
            <v>2.9999999999999805E-2</v>
          </cell>
          <cell r="AD331">
            <v>2</v>
          </cell>
          <cell r="AE331">
            <v>2.6745327380952375</v>
          </cell>
          <cell r="AF331">
            <v>1.1505689804579617</v>
          </cell>
          <cell r="AG331">
            <v>1.1499999999999999</v>
          </cell>
          <cell r="AH331">
            <v>1489</v>
          </cell>
          <cell r="AI331">
            <v>99.806999999999903</v>
          </cell>
          <cell r="AJ331">
            <v>1.1499999999999999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cell r="AB332">
            <v>1.08</v>
          </cell>
          <cell r="AC332">
            <v>4.9999999999999822E-2</v>
          </cell>
          <cell r="AD332">
            <v>64</v>
          </cell>
          <cell r="AE332">
            <v>2.9762142857142853</v>
          </cell>
          <cell r="AF332">
            <v>1.1876662733831544</v>
          </cell>
          <cell r="AG332">
            <v>1.19</v>
          </cell>
          <cell r="AH332">
            <v>177</v>
          </cell>
          <cell r="AI332">
            <v>1728.347999999999</v>
          </cell>
          <cell r="AJ332">
            <v>1.19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cell r="AB333">
            <v>1.08</v>
          </cell>
          <cell r="AC333">
            <v>4.9999999999999822E-2</v>
          </cell>
          <cell r="AD333">
            <v>64</v>
          </cell>
          <cell r="AE333">
            <v>2.6745327380952375</v>
          </cell>
          <cell r="AF333">
            <v>1.1876662733831544</v>
          </cell>
          <cell r="AG333">
            <v>1.19</v>
          </cell>
          <cell r="AH333">
            <v>177</v>
          </cell>
          <cell r="AI333">
            <v>1165.2629999999995</v>
          </cell>
          <cell r="AJ333">
            <v>1.19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cell r="AB334">
            <v>1.08</v>
          </cell>
          <cell r="AC334">
            <v>4.9999999999999822E-2</v>
          </cell>
          <cell r="AD334">
            <v>64</v>
          </cell>
          <cell r="AE334">
            <v>2.6745327380952375</v>
          </cell>
          <cell r="AF334">
            <v>1.1876662733831544</v>
          </cell>
          <cell r="AG334">
            <v>1.19</v>
          </cell>
          <cell r="AH334">
            <v>177</v>
          </cell>
          <cell r="AI334">
            <v>663.88199999999961</v>
          </cell>
          <cell r="AJ334">
            <v>1.19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cell r="AB335">
            <v>1.05</v>
          </cell>
          <cell r="AC335">
            <v>7.0000000000000062E-2</v>
          </cell>
          <cell r="AD335">
            <v>19</v>
          </cell>
          <cell r="AE335">
            <v>2.6745327380952375</v>
          </cell>
          <cell r="AF335">
            <v>1.1876662733831544</v>
          </cell>
          <cell r="AG335">
            <v>1.19</v>
          </cell>
          <cell r="AH335">
            <v>177</v>
          </cell>
          <cell r="AI335">
            <v>848.14799999999991</v>
          </cell>
          <cell r="AJ335">
            <v>1.19</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cell r="AB336">
            <v>1.05</v>
          </cell>
          <cell r="AC336">
            <v>7.0000000000000062E-2</v>
          </cell>
          <cell r="AD336">
            <v>19</v>
          </cell>
          <cell r="AE336">
            <v>2.6745327380952375</v>
          </cell>
          <cell r="AF336">
            <v>1.1876662733831544</v>
          </cell>
          <cell r="AG336">
            <v>1.19</v>
          </cell>
          <cell r="AH336">
            <v>177</v>
          </cell>
          <cell r="AI336">
            <v>555.82799999999997</v>
          </cell>
          <cell r="AJ336">
            <v>1.19</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cell r="AB337">
            <v>1.04</v>
          </cell>
          <cell r="AC337">
            <v>7.0000000000000062E-2</v>
          </cell>
          <cell r="AD337">
            <v>97</v>
          </cell>
          <cell r="AE337">
            <v>2.6745327380952375</v>
          </cell>
          <cell r="AF337">
            <v>1.1876662733831544</v>
          </cell>
          <cell r="AG337">
            <v>1.19</v>
          </cell>
          <cell r="AH337">
            <v>177</v>
          </cell>
          <cell r="AI337">
            <v>1726.4340000000002</v>
          </cell>
          <cell r="AJ337">
            <v>1.19</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cell r="AB338">
            <v>1.04</v>
          </cell>
          <cell r="AC338">
            <v>7.0000000000000062E-2</v>
          </cell>
          <cell r="AD338">
            <v>97</v>
          </cell>
          <cell r="AE338">
            <v>2.6745327380952375</v>
          </cell>
          <cell r="AF338">
            <v>1.1876662733831544</v>
          </cell>
          <cell r="AG338">
            <v>1.19</v>
          </cell>
          <cell r="AH338">
            <v>177</v>
          </cell>
          <cell r="AI338">
            <v>1040.7869999999998</v>
          </cell>
          <cell r="AJ338">
            <v>1.19</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cell r="AB339">
            <v>1.04</v>
          </cell>
          <cell r="AC339">
            <v>7.0000000000000062E-2</v>
          </cell>
          <cell r="AD339">
            <v>97</v>
          </cell>
          <cell r="AE339">
            <v>2.6745327380952375</v>
          </cell>
          <cell r="AF339">
            <v>1.1876662733831544</v>
          </cell>
          <cell r="AG339">
            <v>1.19</v>
          </cell>
          <cell r="AH339">
            <v>177</v>
          </cell>
          <cell r="AI339">
            <v>835.7940000000001</v>
          </cell>
          <cell r="AJ339">
            <v>1.19</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cell r="AB340">
            <v>1.0900000000000001</v>
          </cell>
          <cell r="AC340">
            <v>3.9999999999999813E-2</v>
          </cell>
          <cell r="AD340">
            <v>1</v>
          </cell>
          <cell r="AE340">
            <v>2.6745327380952375</v>
          </cell>
          <cell r="AF340">
            <v>1.1876662733831544</v>
          </cell>
          <cell r="AG340">
            <v>1.19</v>
          </cell>
          <cell r="AH340">
            <v>177</v>
          </cell>
          <cell r="AI340">
            <v>467.26199999999972</v>
          </cell>
          <cell r="AJ340">
            <v>1.19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cell r="AB341">
            <v>1.1499999999999999</v>
          </cell>
          <cell r="AC341">
            <v>3.0000000000000027E-2</v>
          </cell>
          <cell r="AD341">
            <v>81</v>
          </cell>
          <cell r="AE341">
            <v>2.6745327380952375</v>
          </cell>
          <cell r="AF341">
            <v>1.1876662733831544</v>
          </cell>
          <cell r="AG341">
            <v>1.19</v>
          </cell>
          <cell r="AH341">
            <v>177</v>
          </cell>
          <cell r="AI341">
            <v>511.63199999999983</v>
          </cell>
          <cell r="AJ341">
            <v>1.19</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cell r="AB342">
            <v>1.0900000000000001</v>
          </cell>
          <cell r="AC342">
            <v>3.9999999999999813E-2</v>
          </cell>
          <cell r="AD342">
            <v>2</v>
          </cell>
          <cell r="AE342">
            <v>2.6745327380952375</v>
          </cell>
          <cell r="AF342">
            <v>1.1876662733831544</v>
          </cell>
          <cell r="AG342">
            <v>1.19</v>
          </cell>
          <cell r="AH342">
            <v>177</v>
          </cell>
          <cell r="AI342">
            <v>467.26199999999972</v>
          </cell>
          <cell r="AJ342">
            <v>1.19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cell r="AB343">
            <v>1.22</v>
          </cell>
          <cell r="AC343">
            <v>-4.0000000000000036E-2</v>
          </cell>
          <cell r="AD343">
            <v>7</v>
          </cell>
          <cell r="AE343">
            <v>2.6745327380952375</v>
          </cell>
          <cell r="AF343">
            <v>1.1876662733831544</v>
          </cell>
          <cell r="AG343">
            <v>1.19</v>
          </cell>
          <cell r="AH343">
            <v>177</v>
          </cell>
          <cell r="AI343">
            <v>511.63199999999983</v>
          </cell>
          <cell r="AJ343">
            <v>1.19</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cell r="AB344">
            <v>1.0900000000000001</v>
          </cell>
          <cell r="AC344">
            <v>3.9999999999999813E-2</v>
          </cell>
          <cell r="AD344">
            <v>2</v>
          </cell>
          <cell r="AE344">
            <v>2.6745327380952375</v>
          </cell>
          <cell r="AF344">
            <v>1.1876662733831544</v>
          </cell>
          <cell r="AG344">
            <v>1.19</v>
          </cell>
          <cell r="AH344">
            <v>177</v>
          </cell>
          <cell r="AI344">
            <v>585.2339999999997</v>
          </cell>
          <cell r="AJ344">
            <v>1.19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cell r="AB345">
            <v>1.0900000000000001</v>
          </cell>
          <cell r="AC345">
            <v>3.9999999999999813E-2</v>
          </cell>
          <cell r="AD345">
            <v>0</v>
          </cell>
          <cell r="AE345">
            <v>2.6745327380952375</v>
          </cell>
          <cell r="AF345">
            <v>1.1876662733831544</v>
          </cell>
          <cell r="AG345">
            <v>1.19</v>
          </cell>
          <cell r="AH345">
            <v>177</v>
          </cell>
          <cell r="AI345">
            <v>339.45899999999972</v>
          </cell>
          <cell r="AJ345">
            <v>1.19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cell r="AB346">
            <v>1.0900000000000001</v>
          </cell>
          <cell r="AC346">
            <v>3.9999999999999813E-2</v>
          </cell>
          <cell r="AD346">
            <v>0</v>
          </cell>
          <cell r="AE346">
            <v>2.6745327380952375</v>
          </cell>
          <cell r="AF346">
            <v>1.1876662733831544</v>
          </cell>
          <cell r="AG346">
            <v>1.19</v>
          </cell>
          <cell r="AH346">
            <v>177</v>
          </cell>
          <cell r="AI346">
            <v>398.44499999999971</v>
          </cell>
          <cell r="AJ346">
            <v>1.19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cell r="AB347">
            <v>1.0900000000000001</v>
          </cell>
          <cell r="AC347">
            <v>3.9999999999999813E-2</v>
          </cell>
          <cell r="AD347">
            <v>0</v>
          </cell>
          <cell r="AE347">
            <v>2.6745327380952375</v>
          </cell>
          <cell r="AF347">
            <v>1.1876662733831544</v>
          </cell>
          <cell r="AG347">
            <v>1.19</v>
          </cell>
          <cell r="AH347">
            <v>177</v>
          </cell>
          <cell r="AI347">
            <v>211.65599999999995</v>
          </cell>
          <cell r="AJ347">
            <v>1.19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cell r="AB348">
            <v>1.05</v>
          </cell>
          <cell r="AC348">
            <v>7.9999999999999849E-2</v>
          </cell>
          <cell r="AD348">
            <v>7</v>
          </cell>
          <cell r="AE348">
            <v>2.6745327380952375</v>
          </cell>
          <cell r="AF348">
            <v>1.1876662733831544</v>
          </cell>
          <cell r="AG348">
            <v>1.19</v>
          </cell>
          <cell r="AH348">
            <v>177</v>
          </cell>
          <cell r="AI348">
            <v>791.68499999999972</v>
          </cell>
          <cell r="AJ348">
            <v>1.19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cell r="AB349">
            <v>1.0900000000000001</v>
          </cell>
          <cell r="AC349">
            <v>3.9999999999999813E-2</v>
          </cell>
          <cell r="AD349">
            <v>1</v>
          </cell>
          <cell r="AE349">
            <v>2.6745327380952375</v>
          </cell>
          <cell r="AF349">
            <v>1.1876662733831544</v>
          </cell>
          <cell r="AG349">
            <v>1.19</v>
          </cell>
          <cell r="AH349">
            <v>177</v>
          </cell>
          <cell r="AI349">
            <v>467.26199999999972</v>
          </cell>
          <cell r="AJ349">
            <v>1.19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cell r="AB350">
            <v>1.04</v>
          </cell>
          <cell r="AC350">
            <v>4.0000000000000036E-2</v>
          </cell>
          <cell r="AD350">
            <v>30</v>
          </cell>
          <cell r="AE350">
            <v>2.6745327380952375</v>
          </cell>
          <cell r="AF350">
            <v>1.1876662733831544</v>
          </cell>
          <cell r="AG350">
            <v>1.19</v>
          </cell>
          <cell r="AH350">
            <v>177</v>
          </cell>
          <cell r="AI350">
            <v>1733.6699999999996</v>
          </cell>
          <cell r="AJ350">
            <v>1.19</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cell r="AB351">
            <v>1.0900000000000001</v>
          </cell>
          <cell r="AC351">
            <v>3.9999999999999813E-2</v>
          </cell>
          <cell r="AD351">
            <v>0</v>
          </cell>
          <cell r="AE351">
            <v>2.6745327380952375</v>
          </cell>
          <cell r="AF351">
            <v>1.1876662733831544</v>
          </cell>
          <cell r="AG351">
            <v>1.19</v>
          </cell>
          <cell r="AH351">
            <v>177</v>
          </cell>
          <cell r="AI351">
            <v>791.68499999999972</v>
          </cell>
          <cell r="AJ351">
            <v>1.19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cell r="AB352">
            <v>1.05</v>
          </cell>
          <cell r="AC352">
            <v>7.9999999999999849E-2</v>
          </cell>
          <cell r="AD352">
            <v>1</v>
          </cell>
          <cell r="AE352">
            <v>2.6745327380952375</v>
          </cell>
          <cell r="AF352">
            <v>1.1876662733831544</v>
          </cell>
          <cell r="AG352">
            <v>1.19</v>
          </cell>
          <cell r="AH352">
            <v>177</v>
          </cell>
          <cell r="AI352">
            <v>329.62799999999982</v>
          </cell>
          <cell r="AJ352">
            <v>1.19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cell r="AB353">
            <v>1.05</v>
          </cell>
          <cell r="AC353">
            <v>7.9999999999999849E-2</v>
          </cell>
          <cell r="AD353">
            <v>0</v>
          </cell>
          <cell r="AE353">
            <v>2.6745327380952375</v>
          </cell>
          <cell r="AF353">
            <v>1.1876662733831544</v>
          </cell>
          <cell r="AG353">
            <v>1.19</v>
          </cell>
          <cell r="AH353">
            <v>177</v>
          </cell>
          <cell r="AI353">
            <v>5.2049999999999272</v>
          </cell>
          <cell r="AJ353">
            <v>1.19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cell r="AB354">
            <v>1.04</v>
          </cell>
          <cell r="AC354">
            <v>7.0000000000000062E-2</v>
          </cell>
          <cell r="AD354">
            <v>6</v>
          </cell>
          <cell r="AE354">
            <v>2.6745327380952375</v>
          </cell>
          <cell r="AF354">
            <v>1.1876662733831544</v>
          </cell>
          <cell r="AG354">
            <v>1.19</v>
          </cell>
          <cell r="AH354">
            <v>177</v>
          </cell>
          <cell r="AI354">
            <v>-4.3650000000000091</v>
          </cell>
          <cell r="AJ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cell r="AB355">
            <v>1.05</v>
          </cell>
          <cell r="AC355">
            <v>7.9999999999999849E-2</v>
          </cell>
          <cell r="AD355">
            <v>0</v>
          </cell>
          <cell r="AE355">
            <v>2.6745327380952375</v>
          </cell>
          <cell r="AF355">
            <v>1.1876662733831544</v>
          </cell>
          <cell r="AG355">
            <v>1.19</v>
          </cell>
          <cell r="AH355">
            <v>177</v>
          </cell>
          <cell r="AI355">
            <v>5.2049999999999272</v>
          </cell>
          <cell r="AJ355">
            <v>1.19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cell r="AB356">
            <v>1.04</v>
          </cell>
          <cell r="AC356">
            <v>7.0000000000000062E-2</v>
          </cell>
          <cell r="AD356">
            <v>97</v>
          </cell>
          <cell r="AE356">
            <v>2.6745327380952375</v>
          </cell>
          <cell r="AF356">
            <v>1.1876662733831544</v>
          </cell>
          <cell r="AG356">
            <v>1.19</v>
          </cell>
          <cell r="AH356">
            <v>177</v>
          </cell>
          <cell r="AI356">
            <v>526.77</v>
          </cell>
          <cell r="AJ356">
            <v>1.19</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cell r="AB357">
            <v>1.04</v>
          </cell>
          <cell r="AC357">
            <v>7.0000000000000062E-2</v>
          </cell>
          <cell r="AD357">
            <v>97</v>
          </cell>
          <cell r="AE357">
            <v>2.6745327380952375</v>
          </cell>
          <cell r="AF357">
            <v>1.1876662733831544</v>
          </cell>
          <cell r="AG357">
            <v>1.19</v>
          </cell>
          <cell r="AH357">
            <v>177</v>
          </cell>
          <cell r="AI357">
            <v>874.4219999999998</v>
          </cell>
          <cell r="AJ357">
            <v>1.19</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cell r="AB358">
            <v>1.04</v>
          </cell>
          <cell r="AC358">
            <v>7.0000000000000062E-2</v>
          </cell>
          <cell r="AD358">
            <v>97</v>
          </cell>
          <cell r="AE358">
            <v>2.6745327380952375</v>
          </cell>
          <cell r="AF358">
            <v>1.1876662733831544</v>
          </cell>
          <cell r="AG358">
            <v>1.19</v>
          </cell>
          <cell r="AH358">
            <v>177</v>
          </cell>
          <cell r="AI358">
            <v>526.77</v>
          </cell>
          <cell r="AJ358">
            <v>1.19</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cell r="AB359">
            <v>1.05</v>
          </cell>
          <cell r="AC359">
            <v>7.9999999999999849E-2</v>
          </cell>
          <cell r="AD359">
            <v>1</v>
          </cell>
          <cell r="AE359">
            <v>2.6745327380952375</v>
          </cell>
          <cell r="AF359">
            <v>1.1876662733831544</v>
          </cell>
          <cell r="AG359">
            <v>1.19</v>
          </cell>
          <cell r="AH359">
            <v>177</v>
          </cell>
          <cell r="AI359">
            <v>211.65599999999995</v>
          </cell>
          <cell r="AJ359">
            <v>1.19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cell r="AB360">
            <v>1.05</v>
          </cell>
          <cell r="AC360">
            <v>6.0000000000000053E-2</v>
          </cell>
          <cell r="AD360">
            <v>16</v>
          </cell>
          <cell r="AE360">
            <v>2.6745327380952375</v>
          </cell>
          <cell r="AF360">
            <v>1.1876662733831544</v>
          </cell>
          <cell r="AG360">
            <v>1.19</v>
          </cell>
          <cell r="AH360">
            <v>177</v>
          </cell>
          <cell r="AI360">
            <v>314.31599999999992</v>
          </cell>
          <cell r="AJ360">
            <v>1.19</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cell r="AB361">
            <v>1.05</v>
          </cell>
          <cell r="AC361">
            <v>6.0000000000000053E-2</v>
          </cell>
          <cell r="AD361">
            <v>16</v>
          </cell>
          <cell r="AE361">
            <v>2.6745327380952375</v>
          </cell>
          <cell r="AF361">
            <v>1.1876662733831544</v>
          </cell>
          <cell r="AG361">
            <v>1.19</v>
          </cell>
          <cell r="AH361">
            <v>177</v>
          </cell>
          <cell r="AI361">
            <v>198.43200000000002</v>
          </cell>
          <cell r="AJ361">
            <v>1.19</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cell r="AB362">
            <v>1.08</v>
          </cell>
          <cell r="AC362">
            <v>6.999999999999984E-2</v>
          </cell>
          <cell r="AD362">
            <v>30</v>
          </cell>
          <cell r="AE362">
            <v>2.6745327380952375</v>
          </cell>
          <cell r="AF362">
            <v>1.1876662733831544</v>
          </cell>
          <cell r="AG362">
            <v>1.19</v>
          </cell>
          <cell r="AH362">
            <v>177</v>
          </cell>
          <cell r="AI362">
            <v>344.93999999999994</v>
          </cell>
          <cell r="AJ362">
            <v>1.19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cell r="AB363">
            <v>1.05</v>
          </cell>
          <cell r="AC363">
            <v>7.9999999999999849E-2</v>
          </cell>
          <cell r="AD363">
            <v>7</v>
          </cell>
          <cell r="AE363">
            <v>2.6745327380952375</v>
          </cell>
          <cell r="AF363">
            <v>1.1876662733831544</v>
          </cell>
          <cell r="AG363">
            <v>1.19</v>
          </cell>
          <cell r="AH363">
            <v>177</v>
          </cell>
          <cell r="AI363">
            <v>791.68499999999972</v>
          </cell>
          <cell r="AJ363">
            <v>1.19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cell r="AB364">
            <v>1.05</v>
          </cell>
          <cell r="AC364">
            <v>7.9999999999999849E-2</v>
          </cell>
          <cell r="AD364">
            <v>7</v>
          </cell>
          <cell r="AE364">
            <v>2.6745327380952375</v>
          </cell>
          <cell r="AF364">
            <v>1.1876662733831544</v>
          </cell>
          <cell r="AG364">
            <v>1.19</v>
          </cell>
          <cell r="AH364">
            <v>177</v>
          </cell>
          <cell r="AI364">
            <v>398.44499999999971</v>
          </cell>
          <cell r="AJ364">
            <v>1.19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cell r="AB365">
            <v>1.05</v>
          </cell>
          <cell r="AC365">
            <v>7.9999999999999849E-2</v>
          </cell>
          <cell r="AD365">
            <v>0</v>
          </cell>
          <cell r="AE365">
            <v>2.6745327380952375</v>
          </cell>
          <cell r="AF365">
            <v>1.1876662733831544</v>
          </cell>
          <cell r="AG365">
            <v>1.19</v>
          </cell>
          <cell r="AH365">
            <v>177</v>
          </cell>
          <cell r="AI365">
            <v>162.50099999999986</v>
          </cell>
          <cell r="AJ365">
            <v>1.19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cell r="AB366">
            <v>1.1000000000000001</v>
          </cell>
          <cell r="AC366">
            <v>3.9999999999999813E-2</v>
          </cell>
          <cell r="AD366">
            <v>103</v>
          </cell>
          <cell r="AE366">
            <v>2.6745327380952375</v>
          </cell>
          <cell r="AF366">
            <v>1.1876662733831544</v>
          </cell>
          <cell r="AG366">
            <v>1.19</v>
          </cell>
          <cell r="AH366">
            <v>177</v>
          </cell>
          <cell r="AI366">
            <v>535.64399999999978</v>
          </cell>
          <cell r="AJ366">
            <v>1.19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cell r="AB367">
            <v>1.23</v>
          </cell>
          <cell r="AC367">
            <v>-6.0000000000000053E-2</v>
          </cell>
          <cell r="AD367">
            <v>8</v>
          </cell>
          <cell r="AE367">
            <v>4.8010624999999996</v>
          </cell>
          <cell r="AF367">
            <v>1.2652392764120117</v>
          </cell>
          <cell r="AG367">
            <v>1.27</v>
          </cell>
          <cell r="AH367">
            <v>3</v>
          </cell>
          <cell r="AI367">
            <v>1894.1489999999997</v>
          </cell>
          <cell r="AJ367">
            <v>1.27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cell r="AB368">
            <v>1.23</v>
          </cell>
          <cell r="AC368">
            <v>-6.0000000000000053E-2</v>
          </cell>
          <cell r="AD368">
            <v>8</v>
          </cell>
          <cell r="AE368">
            <v>3.0100846611748358</v>
          </cell>
          <cell r="AF368">
            <v>1.2652392764120117</v>
          </cell>
          <cell r="AG368">
            <v>1.27</v>
          </cell>
          <cell r="AH368">
            <v>3</v>
          </cell>
          <cell r="AI368">
            <v>2453.9940000000001</v>
          </cell>
          <cell r="AJ368">
            <v>1.27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cell r="AB369">
            <v>1.23</v>
          </cell>
          <cell r="AC369">
            <v>-6.0000000000000053E-2</v>
          </cell>
          <cell r="AD369">
            <v>8</v>
          </cell>
          <cell r="AE369">
            <v>3.0100846611748358</v>
          </cell>
          <cell r="AF369">
            <v>1.2652392764120117</v>
          </cell>
          <cell r="AG369">
            <v>1.27</v>
          </cell>
          <cell r="AH369">
            <v>3</v>
          </cell>
          <cell r="AI369">
            <v>1558.2419999999997</v>
          </cell>
          <cell r="AJ369">
            <v>1.27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cell r="AB370">
            <v>1.23</v>
          </cell>
          <cell r="AC370">
            <v>-6.0000000000000053E-2</v>
          </cell>
          <cell r="AD370">
            <v>8</v>
          </cell>
          <cell r="AE370">
            <v>3.0100846611748358</v>
          </cell>
          <cell r="AF370">
            <v>1.2652392764120117</v>
          </cell>
          <cell r="AG370">
            <v>1.27</v>
          </cell>
          <cell r="AH370">
            <v>3</v>
          </cell>
          <cell r="AI370">
            <v>2006.1179999999997</v>
          </cell>
          <cell r="AJ370">
            <v>1.27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cell r="AB371">
            <v>1.1200000000000001</v>
          </cell>
          <cell r="AC371">
            <v>2.9999999999999805E-2</v>
          </cell>
          <cell r="AD371">
            <v>168</v>
          </cell>
          <cell r="AE371">
            <v>3.0100846611748358</v>
          </cell>
          <cell r="AF371">
            <v>1.1596947502040997</v>
          </cell>
          <cell r="AG371">
            <v>1.1599999999999999</v>
          </cell>
          <cell r="AH371">
            <v>949</v>
          </cell>
          <cell r="AI371">
            <v>669.46499999999969</v>
          </cell>
          <cell r="AJ371">
            <v>1.1599999999999999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cell r="AB372">
            <v>1.1200000000000001</v>
          </cell>
          <cell r="AC372">
            <v>2.9999999999999805E-2</v>
          </cell>
          <cell r="AD372">
            <v>168</v>
          </cell>
          <cell r="AE372">
            <v>3.0100846611748358</v>
          </cell>
          <cell r="AF372">
            <v>1.1596947502040997</v>
          </cell>
          <cell r="AG372">
            <v>1.1599999999999999</v>
          </cell>
          <cell r="AH372">
            <v>949</v>
          </cell>
          <cell r="AI372">
            <v>529.39499999999998</v>
          </cell>
          <cell r="AJ372">
            <v>1.1599999999999999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cell r="AB373">
            <v>1.1399999999999999</v>
          </cell>
          <cell r="AC373">
            <v>-1.0000000000000009E-2</v>
          </cell>
          <cell r="AD373">
            <v>0</v>
          </cell>
          <cell r="AE373">
            <v>3.0100846611748358</v>
          </cell>
          <cell r="AF373">
            <v>1.1420009380611271</v>
          </cell>
          <cell r="AG373">
            <v>1.1399999999999999</v>
          </cell>
          <cell r="AH373">
            <v>707</v>
          </cell>
          <cell r="AI373">
            <v>108.51599999999991</v>
          </cell>
          <cell r="AJ373">
            <v>1.1399999999999999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cell r="AB374">
            <v>1.1399999999999999</v>
          </cell>
          <cell r="AC374">
            <v>-1.0000000000000009E-2</v>
          </cell>
          <cell r="AD374">
            <v>0</v>
          </cell>
          <cell r="AE374">
            <v>3.0100846611748358</v>
          </cell>
          <cell r="AF374">
            <v>1.1420009380611271</v>
          </cell>
          <cell r="AG374">
            <v>1.1399999999999999</v>
          </cell>
          <cell r="AH374">
            <v>707</v>
          </cell>
          <cell r="AI374">
            <v>88.853999999999928</v>
          </cell>
          <cell r="AJ374">
            <v>1.1399999999999999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cell r="AB375">
            <v>1.1399999999999999</v>
          </cell>
          <cell r="AC375">
            <v>-1.0000000000000009E-2</v>
          </cell>
          <cell r="AD375">
            <v>0</v>
          </cell>
          <cell r="AE375">
            <v>3.0100846611748358</v>
          </cell>
          <cell r="AF375">
            <v>1.1596947502040997</v>
          </cell>
          <cell r="AG375">
            <v>1.1599999999999999</v>
          </cell>
          <cell r="AH375">
            <v>949</v>
          </cell>
          <cell r="AI375">
            <v>198.96899999999988</v>
          </cell>
          <cell r="AJ375">
            <v>1.1599999999999999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cell r="AB376">
            <v>1.1399999999999999</v>
          </cell>
          <cell r="AC376">
            <v>-1.0000000000000009E-2</v>
          </cell>
          <cell r="AD376">
            <v>2</v>
          </cell>
          <cell r="AE376">
            <v>3.0100846611748358</v>
          </cell>
          <cell r="AF376">
            <v>1.1420009380611271</v>
          </cell>
          <cell r="AG376">
            <v>1.1399999999999999</v>
          </cell>
          <cell r="AH376">
            <v>707</v>
          </cell>
          <cell r="AI376">
            <v>167.50199999999984</v>
          </cell>
          <cell r="AJ376">
            <v>1.1399999999999999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cell r="AB377">
            <v>1.1499999999999999</v>
          </cell>
          <cell r="AC377">
            <v>-4.9999999999999822E-2</v>
          </cell>
          <cell r="AD377">
            <v>76</v>
          </cell>
          <cell r="AE377">
            <v>3.0100846611748358</v>
          </cell>
          <cell r="AF377">
            <v>1.1596947502040997</v>
          </cell>
          <cell r="AG377">
            <v>1.1599999999999999</v>
          </cell>
          <cell r="AH377">
            <v>949</v>
          </cell>
          <cell r="AI377">
            <v>566.36999999999989</v>
          </cell>
          <cell r="AJ377">
            <v>1.1599999999999999</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cell r="AB378">
            <v>1.1499999999999999</v>
          </cell>
          <cell r="AC378">
            <v>-4.9999999999999822E-2</v>
          </cell>
          <cell r="AD378">
            <v>76</v>
          </cell>
          <cell r="AE378">
            <v>3.0100846611748358</v>
          </cell>
          <cell r="AF378">
            <v>1.1596947502040997</v>
          </cell>
          <cell r="AG378">
            <v>1.1599999999999999</v>
          </cell>
          <cell r="AH378">
            <v>949</v>
          </cell>
          <cell r="AI378">
            <v>413.24999999999994</v>
          </cell>
          <cell r="AJ378">
            <v>1.1599999999999999</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cell r="AB379">
            <v>1.1399999999999999</v>
          </cell>
          <cell r="AC379">
            <v>-1.0000000000000009E-2</v>
          </cell>
          <cell r="AD379">
            <v>0</v>
          </cell>
          <cell r="AE379">
            <v>3.0100846611748358</v>
          </cell>
          <cell r="AF379">
            <v>1.1420009380611271</v>
          </cell>
          <cell r="AG379">
            <v>1.1399999999999999</v>
          </cell>
          <cell r="AH379">
            <v>707</v>
          </cell>
          <cell r="AI379">
            <v>501.7559999999998</v>
          </cell>
          <cell r="AJ379">
            <v>1.1399999999999999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cell r="AB380">
            <v>1.1399999999999999</v>
          </cell>
          <cell r="AC380">
            <v>-1.0000000000000009E-2</v>
          </cell>
          <cell r="AD380">
            <v>1</v>
          </cell>
          <cell r="AE380">
            <v>3.0100846611748358</v>
          </cell>
          <cell r="AF380">
            <v>1.1420009380611271</v>
          </cell>
          <cell r="AG380">
            <v>1.1399999999999999</v>
          </cell>
          <cell r="AH380">
            <v>707</v>
          </cell>
          <cell r="AI380">
            <v>206.82599999999985</v>
          </cell>
          <cell r="AJ380">
            <v>1.1399999999999999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cell r="AB381">
            <v>1.1399999999999999</v>
          </cell>
          <cell r="AC381">
            <v>-1.0000000000000009E-2</v>
          </cell>
          <cell r="AD381">
            <v>0</v>
          </cell>
          <cell r="AE381">
            <v>3.0100846611748358</v>
          </cell>
          <cell r="AF381">
            <v>1.1420009380611271</v>
          </cell>
          <cell r="AG381">
            <v>1.1399999999999999</v>
          </cell>
          <cell r="AH381">
            <v>707</v>
          </cell>
          <cell r="AI381">
            <v>836.00999999999976</v>
          </cell>
          <cell r="AJ381">
            <v>1.1399999999999999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cell r="AB382">
            <v>1.1299999999999999</v>
          </cell>
          <cell r="AC382">
            <v>2.0000000000000018E-2</v>
          </cell>
          <cell r="AD382">
            <v>5</v>
          </cell>
          <cell r="AE382">
            <v>3.0100846611748358</v>
          </cell>
          <cell r="AF382">
            <v>1.1505689804579617</v>
          </cell>
          <cell r="AG382">
            <v>1.1499999999999999</v>
          </cell>
          <cell r="AH382">
            <v>1489</v>
          </cell>
          <cell r="AI382">
            <v>398.13000000000005</v>
          </cell>
          <cell r="AJ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cell r="AB383">
            <v>1.08</v>
          </cell>
          <cell r="AC383">
            <v>3.0000000000000027E-2</v>
          </cell>
          <cell r="AD383">
            <v>8</v>
          </cell>
          <cell r="AE383">
            <v>3.0100846611748358</v>
          </cell>
          <cell r="AF383">
            <v>1.1505689804579617</v>
          </cell>
          <cell r="AG383">
            <v>1.1499999999999999</v>
          </cell>
          <cell r="AH383">
            <v>1489</v>
          </cell>
          <cell r="AI383">
            <v>333.05400000000014</v>
          </cell>
          <cell r="AJ383">
            <v>1.1499999999999999</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cell r="AB384">
            <v>1.1599999999999999</v>
          </cell>
          <cell r="AC384">
            <v>1.0000000000000009E-2</v>
          </cell>
          <cell r="AD384">
            <v>48</v>
          </cell>
          <cell r="AE384">
            <v>3.0100846611748358</v>
          </cell>
          <cell r="AF384">
            <v>1.1505689804579617</v>
          </cell>
          <cell r="AG384">
            <v>1.1499999999999999</v>
          </cell>
          <cell r="AH384">
            <v>1489</v>
          </cell>
          <cell r="AI384">
            <v>228.13200000000001</v>
          </cell>
          <cell r="AJ384">
            <v>1.1499999999999999</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cell r="AB385">
            <v>1.06</v>
          </cell>
          <cell r="AC385">
            <v>7.9999999999999849E-2</v>
          </cell>
          <cell r="AD385">
            <v>5</v>
          </cell>
          <cell r="AE385">
            <v>3.0100846611748358</v>
          </cell>
          <cell r="AF385">
            <v>1.2652392764120117</v>
          </cell>
          <cell r="AG385">
            <v>1.27</v>
          </cell>
          <cell r="AH385">
            <v>3</v>
          </cell>
          <cell r="AI385">
            <v>296.56799999999993</v>
          </cell>
          <cell r="AJ385">
            <v>1.27</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cell r="AB386">
            <v>1.1399999999999999</v>
          </cell>
          <cell r="AC386">
            <v>-1.0000000000000009E-2</v>
          </cell>
          <cell r="AD386">
            <v>2</v>
          </cell>
          <cell r="AE386">
            <v>3.0100846611748358</v>
          </cell>
          <cell r="AF386">
            <v>1.2652392764120117</v>
          </cell>
          <cell r="AG386">
            <v>1.27</v>
          </cell>
          <cell r="AH386">
            <v>3</v>
          </cell>
          <cell r="AI386">
            <v>289.95599999999996</v>
          </cell>
          <cell r="AJ386">
            <v>1.27</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cell r="AB387">
            <v>1.1399999999999999</v>
          </cell>
          <cell r="AC387">
            <v>-1.0000000000000009E-2</v>
          </cell>
          <cell r="AD387">
            <v>1</v>
          </cell>
          <cell r="AE387">
            <v>3.0100846611748358</v>
          </cell>
          <cell r="AF387">
            <v>1.2652392764120117</v>
          </cell>
          <cell r="AG387">
            <v>1.27</v>
          </cell>
          <cell r="AH387">
            <v>3</v>
          </cell>
          <cell r="AI387">
            <v>781.50599999999986</v>
          </cell>
          <cell r="AJ387">
            <v>1.27</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cell r="AB388">
            <v>1.1399999999999999</v>
          </cell>
          <cell r="AC388">
            <v>-1.0000000000000009E-2</v>
          </cell>
          <cell r="AD388">
            <v>0</v>
          </cell>
          <cell r="AE388">
            <v>3.0100846611748358</v>
          </cell>
          <cell r="AF388">
            <v>1.2652392764120117</v>
          </cell>
          <cell r="AG388">
            <v>1.27</v>
          </cell>
          <cell r="AH388">
            <v>3</v>
          </cell>
          <cell r="AI388">
            <v>869.98499999999967</v>
          </cell>
          <cell r="AJ388">
            <v>1.27</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cell r="AB389">
            <v>1.1399999999999999</v>
          </cell>
          <cell r="AC389">
            <v>-1.0000000000000009E-2</v>
          </cell>
          <cell r="AD389">
            <v>0</v>
          </cell>
          <cell r="AE389">
            <v>3.0100846611748358</v>
          </cell>
          <cell r="AF389">
            <v>1.2652392764120117</v>
          </cell>
          <cell r="AG389">
            <v>1.27</v>
          </cell>
          <cell r="AH389">
            <v>3</v>
          </cell>
          <cell r="AI389">
            <v>407.92799999999983</v>
          </cell>
          <cell r="AJ389">
            <v>1.27</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cell r="AB390">
            <v>1.1399999999999999</v>
          </cell>
          <cell r="AC390">
            <v>-1.0000000000000009E-2</v>
          </cell>
          <cell r="AD390">
            <v>0</v>
          </cell>
          <cell r="AE390">
            <v>3.0100846611748358</v>
          </cell>
          <cell r="AF390">
            <v>1.2652392764120117</v>
          </cell>
          <cell r="AG390">
            <v>1.27</v>
          </cell>
          <cell r="AH390">
            <v>3</v>
          </cell>
          <cell r="AI390">
            <v>948.63299999999958</v>
          </cell>
          <cell r="AJ390">
            <v>1.27</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cell r="AB391">
            <v>1.1399999999999999</v>
          </cell>
          <cell r="AC391">
            <v>-1.0000000000000009E-2</v>
          </cell>
          <cell r="AD391">
            <v>0</v>
          </cell>
          <cell r="AE391">
            <v>3.0100846611748358</v>
          </cell>
          <cell r="AF391">
            <v>1.2652392764120117</v>
          </cell>
          <cell r="AG391">
            <v>1.27</v>
          </cell>
          <cell r="AH391">
            <v>3</v>
          </cell>
          <cell r="AI391">
            <v>958.46399999999971</v>
          </cell>
          <cell r="AJ391">
            <v>1.27</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cell r="AB392">
            <v>1.1399999999999999</v>
          </cell>
          <cell r="AC392">
            <v>-1.0000000000000009E-2</v>
          </cell>
          <cell r="AD392">
            <v>0</v>
          </cell>
          <cell r="AE392">
            <v>3.0100846611748358</v>
          </cell>
          <cell r="AF392">
            <v>1.2652392764120117</v>
          </cell>
          <cell r="AG392">
            <v>1.27</v>
          </cell>
          <cell r="AH392">
            <v>3</v>
          </cell>
          <cell r="AI392">
            <v>1410.6899999999994</v>
          </cell>
          <cell r="AJ392">
            <v>1.27</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cell r="AB393">
            <v>1.1399999999999999</v>
          </cell>
          <cell r="AC393">
            <v>-1.0000000000000009E-2</v>
          </cell>
          <cell r="AD393">
            <v>0</v>
          </cell>
          <cell r="AE393">
            <v>3.0100846611748358</v>
          </cell>
          <cell r="AF393">
            <v>1.2652392764120117</v>
          </cell>
          <cell r="AG393">
            <v>1.27</v>
          </cell>
          <cell r="AH393">
            <v>3</v>
          </cell>
          <cell r="AI393">
            <v>1459.8449999999996</v>
          </cell>
          <cell r="AJ393">
            <v>1.27</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cell r="AB394">
            <v>1.1399999999999999</v>
          </cell>
          <cell r="AC394">
            <v>-1.0000000000000009E-2</v>
          </cell>
          <cell r="AD394">
            <v>2</v>
          </cell>
          <cell r="AE394">
            <v>3.0100846611748358</v>
          </cell>
          <cell r="AF394">
            <v>1.2652392764120117</v>
          </cell>
          <cell r="AG394">
            <v>1.27</v>
          </cell>
          <cell r="AH394">
            <v>3</v>
          </cell>
          <cell r="AI394">
            <v>1194.4079999999999</v>
          </cell>
          <cell r="AJ394">
            <v>1.27</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cell r="AB395">
            <v>1.1399999999999999</v>
          </cell>
          <cell r="AC395">
            <v>-1.0000000000000009E-2</v>
          </cell>
          <cell r="AD395">
            <v>0</v>
          </cell>
          <cell r="AE395">
            <v>3.0100846611748358</v>
          </cell>
          <cell r="AF395">
            <v>1.2652392764120117</v>
          </cell>
          <cell r="AG395">
            <v>1.27</v>
          </cell>
          <cell r="AH395">
            <v>3</v>
          </cell>
          <cell r="AI395">
            <v>938.80199999999968</v>
          </cell>
          <cell r="AJ395">
            <v>1.27</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cell r="AB396">
            <v>1.1399999999999999</v>
          </cell>
          <cell r="AC396">
            <v>-1.0000000000000009E-2</v>
          </cell>
          <cell r="AD396">
            <v>1</v>
          </cell>
          <cell r="AE396">
            <v>3.0100846611748358</v>
          </cell>
          <cell r="AF396">
            <v>1.2652392764120117</v>
          </cell>
          <cell r="AG396">
            <v>1.27</v>
          </cell>
          <cell r="AH396">
            <v>3</v>
          </cell>
          <cell r="AI396">
            <v>938.80199999999968</v>
          </cell>
          <cell r="AJ396">
            <v>1.27</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cell r="AB397">
            <v>1</v>
          </cell>
          <cell r="AC397">
            <v>0.10000000000000009</v>
          </cell>
          <cell r="AD397">
            <v>3</v>
          </cell>
          <cell r="AE397">
            <v>3.0100846611748358</v>
          </cell>
          <cell r="AF397">
            <v>1.2652392764120117</v>
          </cell>
          <cell r="AG397">
            <v>1.27</v>
          </cell>
          <cell r="AH397">
            <v>3</v>
          </cell>
          <cell r="AI397">
            <v>1246.2599999999998</v>
          </cell>
          <cell r="AJ397">
            <v>1.27</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cell r="AB398">
            <v>1.1399999999999999</v>
          </cell>
          <cell r="AC398">
            <v>-1.0000000000000009E-2</v>
          </cell>
          <cell r="AD398">
            <v>0</v>
          </cell>
          <cell r="AE398">
            <v>3.0100846611748358</v>
          </cell>
          <cell r="AF398">
            <v>1.2652392764120117</v>
          </cell>
          <cell r="AG398">
            <v>1.27</v>
          </cell>
          <cell r="AH398">
            <v>3</v>
          </cell>
          <cell r="AI398">
            <v>1056.7739999999999</v>
          </cell>
          <cell r="AJ398">
            <v>1.27</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cell r="AB399">
            <v>1.1399999999999999</v>
          </cell>
          <cell r="AC399">
            <v>-1.0000000000000009E-2</v>
          </cell>
          <cell r="AD399">
            <v>0</v>
          </cell>
          <cell r="AE399">
            <v>3.0100846611748358</v>
          </cell>
          <cell r="AF399">
            <v>1.2652392764120117</v>
          </cell>
          <cell r="AG399">
            <v>1.27</v>
          </cell>
          <cell r="AH399">
            <v>3</v>
          </cell>
          <cell r="AI399">
            <v>417.75899999999973</v>
          </cell>
          <cell r="AJ399">
            <v>1.27</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cell r="AB400">
            <v>1.1399999999999999</v>
          </cell>
          <cell r="AC400">
            <v>-1.0000000000000009E-2</v>
          </cell>
          <cell r="AD400">
            <v>0</v>
          </cell>
          <cell r="AE400">
            <v>3.0100846611748358</v>
          </cell>
          <cell r="AF400">
            <v>1.2652392764120117</v>
          </cell>
          <cell r="AG400">
            <v>1.27</v>
          </cell>
          <cell r="AH400">
            <v>3</v>
          </cell>
          <cell r="AI400">
            <v>781.50599999999986</v>
          </cell>
          <cell r="AJ400">
            <v>1.27</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cell r="AB401">
            <v>1.1399999999999999</v>
          </cell>
          <cell r="AC401">
            <v>-1.0000000000000009E-2</v>
          </cell>
          <cell r="AD401">
            <v>2</v>
          </cell>
          <cell r="AE401">
            <v>3.0100846611748358</v>
          </cell>
          <cell r="AF401">
            <v>1.2652392764120117</v>
          </cell>
          <cell r="AG401">
            <v>1.27</v>
          </cell>
          <cell r="AH401">
            <v>3</v>
          </cell>
          <cell r="AI401">
            <v>781.50599999999986</v>
          </cell>
          <cell r="AJ401">
            <v>1.27</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cell r="AB402">
            <v>1.1399999999999999</v>
          </cell>
          <cell r="AC402">
            <v>-1.0000000000000009E-2</v>
          </cell>
          <cell r="AD402">
            <v>2</v>
          </cell>
          <cell r="AE402">
            <v>3.0100846611748358</v>
          </cell>
          <cell r="AF402">
            <v>1.2652392764120117</v>
          </cell>
          <cell r="AG402">
            <v>1.27</v>
          </cell>
          <cell r="AH402">
            <v>3</v>
          </cell>
          <cell r="AI402">
            <v>624.20999999999981</v>
          </cell>
          <cell r="AJ402">
            <v>1.27</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cell r="AB403">
            <v>1</v>
          </cell>
          <cell r="AC403">
            <v>0.10000000000000009</v>
          </cell>
          <cell r="AD403">
            <v>3</v>
          </cell>
          <cell r="AE403">
            <v>3.0100846611748358</v>
          </cell>
          <cell r="AF403">
            <v>1.2652392764120117</v>
          </cell>
          <cell r="AG403">
            <v>1.27</v>
          </cell>
          <cell r="AH403">
            <v>3</v>
          </cell>
          <cell r="AI403">
            <v>1016.5799999999997</v>
          </cell>
          <cell r="AJ403">
            <v>1.27</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cell r="AB404">
            <v>1.08</v>
          </cell>
          <cell r="AC404">
            <v>7.9999999999999849E-2</v>
          </cell>
          <cell r="AD404">
            <v>4</v>
          </cell>
          <cell r="AE404">
            <v>3.0100846611748358</v>
          </cell>
          <cell r="AF404">
            <v>1.2652392764120117</v>
          </cell>
          <cell r="AG404">
            <v>1.27</v>
          </cell>
          <cell r="AH404">
            <v>3</v>
          </cell>
          <cell r="AI404">
            <v>1096.9679999999998</v>
          </cell>
          <cell r="AJ404">
            <v>1.27</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cell r="AB405">
            <v>1.1399999999999999</v>
          </cell>
          <cell r="AC405">
            <v>-1.0000000000000009E-2</v>
          </cell>
          <cell r="AD405">
            <v>0</v>
          </cell>
          <cell r="AE405">
            <v>3.0100846611748358</v>
          </cell>
          <cell r="AF405">
            <v>1.2652392764120117</v>
          </cell>
          <cell r="AG405">
            <v>1.27</v>
          </cell>
          <cell r="AH405">
            <v>3</v>
          </cell>
          <cell r="AI405">
            <v>1194.4079999999999</v>
          </cell>
          <cell r="AJ405">
            <v>1.27</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cell r="AB406">
            <v>1.1399999999999999</v>
          </cell>
          <cell r="AC406">
            <v>-1.0000000000000009E-2</v>
          </cell>
          <cell r="AD406">
            <v>2</v>
          </cell>
          <cell r="AE406">
            <v>3.0100846611748358</v>
          </cell>
          <cell r="AF406">
            <v>1.2652392764120117</v>
          </cell>
          <cell r="AG406">
            <v>1.27</v>
          </cell>
          <cell r="AH406">
            <v>3</v>
          </cell>
          <cell r="AI406">
            <v>1194.4079999999999</v>
          </cell>
          <cell r="AJ406">
            <v>1.27</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cell r="AB407">
            <v>1.1399999999999999</v>
          </cell>
          <cell r="AC407">
            <v>-1.0000000000000009E-2</v>
          </cell>
          <cell r="AD407">
            <v>2</v>
          </cell>
          <cell r="AE407">
            <v>3.0100846611748358</v>
          </cell>
          <cell r="AF407">
            <v>1.2652392764120117</v>
          </cell>
          <cell r="AG407">
            <v>1.27</v>
          </cell>
          <cell r="AH407">
            <v>3</v>
          </cell>
          <cell r="AI407">
            <v>289.95599999999996</v>
          </cell>
          <cell r="AJ407">
            <v>1.27</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cell r="AB408">
            <v>1.1399999999999999</v>
          </cell>
          <cell r="AC408">
            <v>-1.0000000000000009E-2</v>
          </cell>
          <cell r="AD408">
            <v>0</v>
          </cell>
          <cell r="AE408">
            <v>3.0100846611748358</v>
          </cell>
          <cell r="AF408">
            <v>1.2652392764120117</v>
          </cell>
          <cell r="AG408">
            <v>1.27</v>
          </cell>
          <cell r="AH408">
            <v>3</v>
          </cell>
          <cell r="AI408">
            <v>1194.4079999999999</v>
          </cell>
          <cell r="AJ408">
            <v>1.27</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cell r="AB409">
            <v>1.1399999999999999</v>
          </cell>
          <cell r="AC409">
            <v>-1.0000000000000009E-2</v>
          </cell>
          <cell r="AD409">
            <v>0</v>
          </cell>
          <cell r="AE409">
            <v>3.0100846611748358</v>
          </cell>
          <cell r="AF409">
            <v>1.2652392764120117</v>
          </cell>
          <cell r="AG409">
            <v>1.27</v>
          </cell>
          <cell r="AH409">
            <v>3</v>
          </cell>
          <cell r="AI409">
            <v>289.95599999999996</v>
          </cell>
          <cell r="AJ409">
            <v>1.27</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cell r="AB410">
            <v>1.1399999999999999</v>
          </cell>
          <cell r="AC410">
            <v>-1.0000000000000009E-2</v>
          </cell>
          <cell r="AD410">
            <v>0</v>
          </cell>
          <cell r="AE410">
            <v>3.0100846611748358</v>
          </cell>
          <cell r="AF410">
            <v>1.2652392764120117</v>
          </cell>
          <cell r="AG410">
            <v>1.27</v>
          </cell>
          <cell r="AH410">
            <v>3</v>
          </cell>
          <cell r="AI410">
            <v>93.335999999999842</v>
          </cell>
          <cell r="AJ410">
            <v>1.27</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cell r="AB411">
            <v>1.1399999999999999</v>
          </cell>
          <cell r="AC411">
            <v>-1.0000000000000009E-2</v>
          </cell>
          <cell r="AD411">
            <v>0</v>
          </cell>
          <cell r="AE411">
            <v>3.0100846611748358</v>
          </cell>
          <cell r="AF411">
            <v>1.2652392764120117</v>
          </cell>
          <cell r="AG411">
            <v>1.27</v>
          </cell>
          <cell r="AH411">
            <v>3</v>
          </cell>
          <cell r="AI411">
            <v>407.92799999999983</v>
          </cell>
          <cell r="AJ411">
            <v>1.27</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cell r="AB412">
            <v>1.1399999999999999</v>
          </cell>
          <cell r="AC412">
            <v>-1.0000000000000009E-2</v>
          </cell>
          <cell r="AD412">
            <v>0</v>
          </cell>
          <cell r="AE412">
            <v>3.0100846611748358</v>
          </cell>
          <cell r="AF412">
            <v>1.2652392764120117</v>
          </cell>
          <cell r="AG412">
            <v>1.27</v>
          </cell>
          <cell r="AH412">
            <v>3</v>
          </cell>
          <cell r="AI412">
            <v>270.29400000000004</v>
          </cell>
          <cell r="AJ412">
            <v>1.27</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cell r="AB413">
            <v>1.1399999999999999</v>
          </cell>
          <cell r="AC413">
            <v>-1.0000000000000009E-2</v>
          </cell>
          <cell r="AD413">
            <v>0</v>
          </cell>
          <cell r="AE413">
            <v>3.0100846611748358</v>
          </cell>
          <cell r="AF413">
            <v>1.2652392764120117</v>
          </cell>
          <cell r="AG413">
            <v>1.27</v>
          </cell>
          <cell r="AH413">
            <v>3</v>
          </cell>
          <cell r="AI413">
            <v>289.95599999999996</v>
          </cell>
          <cell r="AJ413">
            <v>1.27</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cell r="AB414">
            <v>1.1399999999999999</v>
          </cell>
          <cell r="AC414">
            <v>-1.0000000000000009E-2</v>
          </cell>
          <cell r="AD414">
            <v>0</v>
          </cell>
          <cell r="AE414">
            <v>3.0100846611748358</v>
          </cell>
          <cell r="AF414">
            <v>1.2652392764120117</v>
          </cell>
          <cell r="AG414">
            <v>1.27</v>
          </cell>
          <cell r="AH414">
            <v>3</v>
          </cell>
          <cell r="AI414">
            <v>289.95599999999996</v>
          </cell>
          <cell r="AJ414">
            <v>1.27</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cell r="AB415">
            <v>1.1399999999999999</v>
          </cell>
          <cell r="AC415">
            <v>-1.0000000000000009E-2</v>
          </cell>
          <cell r="AD415">
            <v>2</v>
          </cell>
          <cell r="AE415">
            <v>3.0100846611748358</v>
          </cell>
          <cell r="AF415">
            <v>1.2652392764120117</v>
          </cell>
          <cell r="AG415">
            <v>1.27</v>
          </cell>
          <cell r="AH415">
            <v>3</v>
          </cell>
          <cell r="AI415">
            <v>270.29400000000004</v>
          </cell>
          <cell r="AJ415">
            <v>1.27</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cell r="AB416">
            <v>1.1399999999999999</v>
          </cell>
          <cell r="AC416">
            <v>-1.0000000000000009E-2</v>
          </cell>
          <cell r="AD416">
            <v>0</v>
          </cell>
          <cell r="AE416">
            <v>3.0100846611748358</v>
          </cell>
          <cell r="AF416">
            <v>1.2652392764120117</v>
          </cell>
          <cell r="AG416">
            <v>1.27</v>
          </cell>
          <cell r="AH416">
            <v>3</v>
          </cell>
          <cell r="AI416">
            <v>289.95599999999996</v>
          </cell>
          <cell r="AJ416">
            <v>1.27</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cell r="AB417">
            <v>1.1399999999999999</v>
          </cell>
          <cell r="AC417">
            <v>-1.0000000000000009E-2</v>
          </cell>
          <cell r="AD417">
            <v>0</v>
          </cell>
          <cell r="AE417">
            <v>3.0100846611748358</v>
          </cell>
          <cell r="AF417">
            <v>1.2652392764120117</v>
          </cell>
          <cell r="AG417">
            <v>1.27</v>
          </cell>
          <cell r="AH417">
            <v>3</v>
          </cell>
          <cell r="AI417">
            <v>702.85799999999972</v>
          </cell>
          <cell r="AJ417">
            <v>1.27</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cell r="AB418">
            <v>1.1399999999999999</v>
          </cell>
          <cell r="AC418">
            <v>-1.0000000000000009E-2</v>
          </cell>
          <cell r="AD418">
            <v>1</v>
          </cell>
          <cell r="AE418">
            <v>3.0100846611748358</v>
          </cell>
          <cell r="AF418">
            <v>1.2652392764120117</v>
          </cell>
          <cell r="AG418">
            <v>1.27</v>
          </cell>
          <cell r="AH418">
            <v>3</v>
          </cell>
          <cell r="AI418">
            <v>742.18199999999956</v>
          </cell>
          <cell r="AJ418">
            <v>1.27</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cell r="AB419">
            <v>1.1399999999999999</v>
          </cell>
          <cell r="AC419">
            <v>-1.0000000000000009E-2</v>
          </cell>
          <cell r="AD419">
            <v>0</v>
          </cell>
          <cell r="AE419">
            <v>3.0100846611748358</v>
          </cell>
          <cell r="AF419">
            <v>1.2652392764120117</v>
          </cell>
          <cell r="AG419">
            <v>1.27</v>
          </cell>
          <cell r="AH419">
            <v>3</v>
          </cell>
          <cell r="AI419">
            <v>407.92799999999983</v>
          </cell>
          <cell r="AJ419">
            <v>1.27</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cell r="AB420">
            <v>1.1399999999999999</v>
          </cell>
          <cell r="AC420">
            <v>-1.0000000000000009E-2</v>
          </cell>
          <cell r="AD420">
            <v>0</v>
          </cell>
          <cell r="AE420">
            <v>3.0100846611748358</v>
          </cell>
          <cell r="AF420">
            <v>1.2652392764120117</v>
          </cell>
          <cell r="AG420">
            <v>1.27</v>
          </cell>
          <cell r="AH420">
            <v>3</v>
          </cell>
          <cell r="AI420">
            <v>624.20999999999981</v>
          </cell>
          <cell r="AJ420">
            <v>1.27</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cell r="AB421">
            <v>1.1399999999999999</v>
          </cell>
          <cell r="AC421">
            <v>-1.0000000000000009E-2</v>
          </cell>
          <cell r="AD421">
            <v>0</v>
          </cell>
          <cell r="AE421">
            <v>3.0100846611748358</v>
          </cell>
          <cell r="AF421">
            <v>1.2652392764120117</v>
          </cell>
          <cell r="AG421">
            <v>1.27</v>
          </cell>
          <cell r="AH421">
            <v>3</v>
          </cell>
          <cell r="AI421">
            <v>270.29400000000004</v>
          </cell>
          <cell r="AJ421">
            <v>1.27</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cell r="AB422">
            <v>1.1399999999999999</v>
          </cell>
          <cell r="AC422">
            <v>-1.0000000000000009E-2</v>
          </cell>
          <cell r="AD422">
            <v>1</v>
          </cell>
          <cell r="AE422">
            <v>3.0100846611748358</v>
          </cell>
          <cell r="AF422">
            <v>1.2652392764120117</v>
          </cell>
          <cell r="AG422">
            <v>1.27</v>
          </cell>
          <cell r="AH422">
            <v>3</v>
          </cell>
          <cell r="AI422">
            <v>93.335999999999842</v>
          </cell>
          <cell r="AJ422">
            <v>1.27</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cell r="AB423">
            <v>1.1399999999999999</v>
          </cell>
          <cell r="AC423">
            <v>-1.0000000000000009E-2</v>
          </cell>
          <cell r="AD423">
            <v>0</v>
          </cell>
          <cell r="AE423">
            <v>3.0100846611748358</v>
          </cell>
          <cell r="AF423">
            <v>1.2652392764120117</v>
          </cell>
          <cell r="AG423">
            <v>1.27</v>
          </cell>
          <cell r="AH423">
            <v>3</v>
          </cell>
          <cell r="AI423">
            <v>1194.4079999999999</v>
          </cell>
          <cell r="AJ423">
            <v>1.27</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cell r="AB424">
            <v>1.1399999999999999</v>
          </cell>
          <cell r="AC424">
            <v>-1.0000000000000009E-2</v>
          </cell>
          <cell r="AD424">
            <v>0</v>
          </cell>
          <cell r="AE424">
            <v>3.0100846611748358</v>
          </cell>
          <cell r="AF424">
            <v>1.2652392764120117</v>
          </cell>
          <cell r="AG424">
            <v>1.27</v>
          </cell>
          <cell r="AH424">
            <v>3</v>
          </cell>
          <cell r="AI424">
            <v>1194.4079999999999</v>
          </cell>
          <cell r="AJ424">
            <v>1.27</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cell r="AB425">
            <v>1.1399999999999999</v>
          </cell>
          <cell r="AC425">
            <v>-1.0000000000000009E-2</v>
          </cell>
          <cell r="AD425">
            <v>0</v>
          </cell>
          <cell r="AE425">
            <v>3.0100846611748358</v>
          </cell>
          <cell r="AF425">
            <v>1.2652392764120117</v>
          </cell>
          <cell r="AG425">
            <v>1.27</v>
          </cell>
          <cell r="AH425">
            <v>3</v>
          </cell>
          <cell r="AI425">
            <v>1194.4079999999999</v>
          </cell>
          <cell r="AJ425">
            <v>1.27</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cell r="AB426">
            <v>1.1399999999999999</v>
          </cell>
          <cell r="AC426">
            <v>-1.0000000000000009E-2</v>
          </cell>
          <cell r="AD426">
            <v>0</v>
          </cell>
          <cell r="AE426">
            <v>3.0100846611748358</v>
          </cell>
          <cell r="AF426">
            <v>1.2652392764120117</v>
          </cell>
          <cell r="AG426">
            <v>1.27</v>
          </cell>
          <cell r="AH426">
            <v>3</v>
          </cell>
          <cell r="AI426">
            <v>683.19599999999969</v>
          </cell>
          <cell r="AJ426">
            <v>1.27</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cell r="AB427">
            <v>1.1399999999999999</v>
          </cell>
          <cell r="AC427">
            <v>-1.0000000000000009E-2</v>
          </cell>
          <cell r="AD427">
            <v>0</v>
          </cell>
          <cell r="AE427">
            <v>3.0100846611748358</v>
          </cell>
          <cell r="AF427">
            <v>1.2652392764120117</v>
          </cell>
          <cell r="AG427">
            <v>1.27</v>
          </cell>
          <cell r="AH427">
            <v>3</v>
          </cell>
          <cell r="AI427">
            <v>289.95599999999996</v>
          </cell>
          <cell r="AJ427">
            <v>1.27</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cell r="AB428">
            <v>1.1399999999999999</v>
          </cell>
          <cell r="AC428">
            <v>-1.0000000000000009E-2</v>
          </cell>
          <cell r="AD428">
            <v>0</v>
          </cell>
          <cell r="AE428">
            <v>3.0100846611748358</v>
          </cell>
          <cell r="AF428">
            <v>1.2652392764120117</v>
          </cell>
          <cell r="AG428">
            <v>1.27</v>
          </cell>
          <cell r="AH428">
            <v>3</v>
          </cell>
          <cell r="AI428">
            <v>289.95599999999996</v>
          </cell>
          <cell r="AJ428">
            <v>1.27</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cell r="AB429">
            <v>1.1399999999999999</v>
          </cell>
          <cell r="AC429">
            <v>-1.0000000000000009E-2</v>
          </cell>
          <cell r="AD429">
            <v>0</v>
          </cell>
          <cell r="AE429">
            <v>3.0100846611748358</v>
          </cell>
          <cell r="AF429">
            <v>1.2652392764120117</v>
          </cell>
          <cell r="AG429">
            <v>1.27</v>
          </cell>
          <cell r="AH429">
            <v>3</v>
          </cell>
          <cell r="AI429">
            <v>987.95699999999988</v>
          </cell>
          <cell r="AJ429">
            <v>1.27</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cell r="AB430">
            <v>1.1399999999999999</v>
          </cell>
          <cell r="AC430">
            <v>-1.0000000000000009E-2</v>
          </cell>
          <cell r="AD430">
            <v>0</v>
          </cell>
          <cell r="AE430">
            <v>3.0100846611748358</v>
          </cell>
          <cell r="AF430">
            <v>1.2652392764120117</v>
          </cell>
          <cell r="AG430">
            <v>1.27</v>
          </cell>
          <cell r="AH430">
            <v>3</v>
          </cell>
          <cell r="AI430">
            <v>987.95699999999988</v>
          </cell>
          <cell r="AJ430">
            <v>1.27</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cell r="AB431">
            <v>1.1399999999999999</v>
          </cell>
          <cell r="AC431">
            <v>-1.0000000000000009E-2</v>
          </cell>
          <cell r="AD431">
            <v>0</v>
          </cell>
          <cell r="AE431">
            <v>3.0100846611748358</v>
          </cell>
          <cell r="AF431">
            <v>1.2652392764120117</v>
          </cell>
          <cell r="AG431">
            <v>1.27</v>
          </cell>
          <cell r="AH431">
            <v>3</v>
          </cell>
          <cell r="AI431">
            <v>260.46300000000002</v>
          </cell>
          <cell r="AJ431">
            <v>1.27</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cell r="AB432">
            <v>1.1399999999999999</v>
          </cell>
          <cell r="AC432">
            <v>-1.0000000000000009E-2</v>
          </cell>
          <cell r="AD432">
            <v>0</v>
          </cell>
          <cell r="AE432">
            <v>3.0100846611748358</v>
          </cell>
          <cell r="AF432">
            <v>1.2652392764120117</v>
          </cell>
          <cell r="AG432">
            <v>1.27</v>
          </cell>
          <cell r="AH432">
            <v>3</v>
          </cell>
          <cell r="AI432">
            <v>211.30799999999994</v>
          </cell>
          <cell r="AJ432">
            <v>1.27</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cell r="AB433">
            <v>1.1200000000000001</v>
          </cell>
          <cell r="AC433">
            <v>2.9999999999999805E-2</v>
          </cell>
          <cell r="AD433">
            <v>168</v>
          </cell>
          <cell r="AE433">
            <v>3.0100846611748358</v>
          </cell>
          <cell r="AF433">
            <v>1.1596947502040997</v>
          </cell>
          <cell r="AG433">
            <v>1.1599999999999999</v>
          </cell>
          <cell r="AH433">
            <v>949</v>
          </cell>
          <cell r="AI433">
            <v>719.48999999999978</v>
          </cell>
          <cell r="AJ433">
            <v>1.1599999999999999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cell r="AB434">
            <v>1.1200000000000001</v>
          </cell>
          <cell r="AC434">
            <v>2.9999999999999805E-2</v>
          </cell>
          <cell r="AD434">
            <v>168</v>
          </cell>
          <cell r="AE434">
            <v>3.0100846611748358</v>
          </cell>
          <cell r="AF434">
            <v>1.1596947502040997</v>
          </cell>
          <cell r="AG434">
            <v>1.1599999999999999</v>
          </cell>
          <cell r="AH434">
            <v>949</v>
          </cell>
          <cell r="AI434">
            <v>979.61999999999989</v>
          </cell>
          <cell r="AJ434">
            <v>1.1599999999999999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cell r="AB435">
            <v>1.1200000000000001</v>
          </cell>
          <cell r="AC435">
            <v>2.9999999999999805E-2</v>
          </cell>
          <cell r="AD435">
            <v>168</v>
          </cell>
          <cell r="AE435">
            <v>3.0100846611748358</v>
          </cell>
          <cell r="AF435">
            <v>1.1596947502040997</v>
          </cell>
          <cell r="AG435">
            <v>1.1599999999999999</v>
          </cell>
          <cell r="AH435">
            <v>949</v>
          </cell>
          <cell r="AI435">
            <v>669.46499999999969</v>
          </cell>
          <cell r="AJ435">
            <v>1.1599999999999999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cell r="AB436">
            <v>1.1299999999999999</v>
          </cell>
          <cell r="AC436">
            <v>3.0000000000000027E-2</v>
          </cell>
          <cell r="AD436">
            <v>30</v>
          </cell>
          <cell r="AE436">
            <v>3.0100846611748358</v>
          </cell>
          <cell r="AF436">
            <v>1.1420009380611271</v>
          </cell>
          <cell r="AG436">
            <v>1.1399999999999999</v>
          </cell>
          <cell r="AH436">
            <v>707</v>
          </cell>
          <cell r="AI436">
            <v>120.52199999999993</v>
          </cell>
          <cell r="AJ436">
            <v>1.1399999999999999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cell r="AB437">
            <v>1.19</v>
          </cell>
          <cell r="AC437">
            <v>-6.0000000000000053E-2</v>
          </cell>
          <cell r="AD437">
            <v>0</v>
          </cell>
          <cell r="AE437">
            <v>3.0100846611748358</v>
          </cell>
          <cell r="AF437">
            <v>1.1420009380611271</v>
          </cell>
          <cell r="AG437">
            <v>1.1399999999999999</v>
          </cell>
          <cell r="AH437">
            <v>707</v>
          </cell>
          <cell r="AI437">
            <v>560.74199999999973</v>
          </cell>
          <cell r="AJ437">
            <v>1.1399999999999999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cell r="AB438">
            <v>1.19</v>
          </cell>
          <cell r="AC438">
            <v>-6.0000000000000053E-2</v>
          </cell>
          <cell r="AD438">
            <v>0</v>
          </cell>
          <cell r="AE438">
            <v>3.0100846611748358</v>
          </cell>
          <cell r="AF438">
            <v>1.1505689804579617</v>
          </cell>
          <cell r="AG438">
            <v>1.1499999999999999</v>
          </cell>
          <cell r="AH438">
            <v>1489</v>
          </cell>
          <cell r="AI438">
            <v>552.0329999999999</v>
          </cell>
          <cell r="AJ438">
            <v>1.1499999999999999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cell r="AB439">
            <v>1.19</v>
          </cell>
          <cell r="AC439">
            <v>-6.0000000000000053E-2</v>
          </cell>
          <cell r="AD439">
            <v>0</v>
          </cell>
          <cell r="AE439">
            <v>3.3697857142857139</v>
          </cell>
          <cell r="AF439">
            <v>1.1505689804579617</v>
          </cell>
          <cell r="AG439">
            <v>1.1499999999999999</v>
          </cell>
          <cell r="AH439">
            <v>1489</v>
          </cell>
          <cell r="AI439">
            <v>660.17399999999975</v>
          </cell>
          <cell r="AJ439">
            <v>1.1499999999999999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cell r="AB440">
            <v>1.1499999999999999</v>
          </cell>
          <cell r="AC440">
            <v>0</v>
          </cell>
          <cell r="AD440">
            <v>3</v>
          </cell>
          <cell r="AE440">
            <v>3.3643571428571426</v>
          </cell>
          <cell r="AF440">
            <v>1.1505689804579617</v>
          </cell>
          <cell r="AG440">
            <v>1.1499999999999999</v>
          </cell>
          <cell r="AH440">
            <v>1489</v>
          </cell>
          <cell r="AI440">
            <v>788.32499999999959</v>
          </cell>
          <cell r="AJ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cell r="AB441">
            <v>1.1599999999999999</v>
          </cell>
          <cell r="AC441">
            <v>3.0000000000000027E-2</v>
          </cell>
          <cell r="AD441">
            <v>3</v>
          </cell>
          <cell r="AE441">
            <v>3.0100846611748358</v>
          </cell>
          <cell r="AF441">
            <v>1.1505689804579617</v>
          </cell>
          <cell r="AG441">
            <v>1.1499999999999999</v>
          </cell>
          <cell r="AH441">
            <v>1489</v>
          </cell>
          <cell r="AI441">
            <v>362.46</v>
          </cell>
          <cell r="AJ441">
            <v>1.1499999999999999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cell r="AB442">
            <v>1.08</v>
          </cell>
          <cell r="AC442">
            <v>6.999999999999984E-2</v>
          </cell>
          <cell r="AD442">
            <v>3</v>
          </cell>
          <cell r="AE442">
            <v>3.0100846611748358</v>
          </cell>
          <cell r="AF442">
            <v>1.1505689804579617</v>
          </cell>
          <cell r="AG442">
            <v>1.1499999999999999</v>
          </cell>
          <cell r="AH442">
            <v>1489</v>
          </cell>
          <cell r="AI442">
            <v>308.08499999999987</v>
          </cell>
          <cell r="AJ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cell r="AB443">
            <v>1.19</v>
          </cell>
          <cell r="AC443">
            <v>-6.0000000000000053E-2</v>
          </cell>
          <cell r="AD443">
            <v>0</v>
          </cell>
          <cell r="AE443">
            <v>3.0100846611748358</v>
          </cell>
          <cell r="AF443">
            <v>1.1420009380611271</v>
          </cell>
          <cell r="AG443">
            <v>1.1399999999999999</v>
          </cell>
          <cell r="AH443">
            <v>707</v>
          </cell>
          <cell r="AI443">
            <v>88.853999999999928</v>
          </cell>
          <cell r="AJ443">
            <v>1.1399999999999999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cell r="AB444">
            <v>1.1499999999999999</v>
          </cell>
          <cell r="AC444">
            <v>2.0000000000000018E-2</v>
          </cell>
          <cell r="AD444">
            <v>76</v>
          </cell>
          <cell r="AE444">
            <v>3.0100846611748358</v>
          </cell>
          <cell r="AF444">
            <v>1.1596947502040997</v>
          </cell>
          <cell r="AG444">
            <v>1.1599999999999999</v>
          </cell>
          <cell r="AH444">
            <v>949</v>
          </cell>
          <cell r="AI444">
            <v>209.32199999999995</v>
          </cell>
          <cell r="AJ444">
            <v>1.1599999999999999</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cell r="AB445">
            <v>1.1499999999999999</v>
          </cell>
          <cell r="AC445">
            <v>2.0000000000000018E-2</v>
          </cell>
          <cell r="AD445">
            <v>76</v>
          </cell>
          <cell r="AE445">
            <v>3.0100846611748358</v>
          </cell>
          <cell r="AF445">
            <v>1.1596947502040997</v>
          </cell>
          <cell r="AG445">
            <v>1.1599999999999999</v>
          </cell>
          <cell r="AH445">
            <v>949</v>
          </cell>
          <cell r="AI445">
            <v>260.21699999999993</v>
          </cell>
          <cell r="AJ445">
            <v>1.1599999999999999</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cell r="AB446">
            <v>1.1499999999999999</v>
          </cell>
          <cell r="AC446">
            <v>2.0000000000000018E-2</v>
          </cell>
          <cell r="AD446">
            <v>76</v>
          </cell>
          <cell r="AE446">
            <v>3.0100846611748358</v>
          </cell>
          <cell r="AF446">
            <v>1.1596947502040997</v>
          </cell>
          <cell r="AG446">
            <v>1.1599999999999999</v>
          </cell>
          <cell r="AH446">
            <v>949</v>
          </cell>
          <cell r="AI446">
            <v>138.0689999999999</v>
          </cell>
          <cell r="AJ446">
            <v>1.1599999999999999</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cell r="AB447">
            <v>1.1499999999999999</v>
          </cell>
          <cell r="AC447">
            <v>2.0000000000000018E-2</v>
          </cell>
          <cell r="AD447">
            <v>76</v>
          </cell>
          <cell r="AE447">
            <v>3.0100846611748358</v>
          </cell>
          <cell r="AF447">
            <v>1.1596947502040997</v>
          </cell>
          <cell r="AG447">
            <v>1.1599999999999999</v>
          </cell>
          <cell r="AH447">
            <v>949</v>
          </cell>
          <cell r="AI447">
            <v>209.32199999999995</v>
          </cell>
          <cell r="AJ447">
            <v>1.1599999999999999</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cell r="AB448">
            <v>1.19</v>
          </cell>
          <cell r="AC448">
            <v>-6.0000000000000053E-2</v>
          </cell>
          <cell r="AD448">
            <v>0</v>
          </cell>
          <cell r="AE448">
            <v>3.0100846611748358</v>
          </cell>
          <cell r="AF448">
            <v>1.1505689804579617</v>
          </cell>
          <cell r="AG448">
            <v>1.1499999999999999</v>
          </cell>
          <cell r="AH448">
            <v>1489</v>
          </cell>
          <cell r="AI448">
            <v>227.60999999999996</v>
          </cell>
          <cell r="AJ448">
            <v>1.1499999999999999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cell r="AB449">
            <v>1.19</v>
          </cell>
          <cell r="AC449">
            <v>-6.0000000000000053E-2</v>
          </cell>
          <cell r="AD449">
            <v>0</v>
          </cell>
          <cell r="AE449">
            <v>3.0100846611748358</v>
          </cell>
          <cell r="AF449">
            <v>1.1420009380611271</v>
          </cell>
          <cell r="AG449">
            <v>1.1399999999999999</v>
          </cell>
          <cell r="AH449">
            <v>707</v>
          </cell>
          <cell r="AI449">
            <v>88.853999999999928</v>
          </cell>
          <cell r="AJ449">
            <v>1.1399999999999999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cell r="AB450">
            <v>1.19</v>
          </cell>
          <cell r="AC450">
            <v>-6.0000000000000053E-2</v>
          </cell>
          <cell r="AD450">
            <v>0</v>
          </cell>
          <cell r="AE450">
            <v>3.0100846611748358</v>
          </cell>
          <cell r="AF450">
            <v>1.1505689804579617</v>
          </cell>
          <cell r="AG450">
            <v>1.1499999999999999</v>
          </cell>
          <cell r="AH450">
            <v>1489</v>
          </cell>
          <cell r="AI450">
            <v>502.87799999999987</v>
          </cell>
          <cell r="AJ450">
            <v>1.1499999999999999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cell r="AB451">
            <v>1.19</v>
          </cell>
          <cell r="AC451">
            <v>-6.0000000000000053E-2</v>
          </cell>
          <cell r="AD451">
            <v>0</v>
          </cell>
          <cell r="AE451">
            <v>3.0100846611748358</v>
          </cell>
          <cell r="AF451">
            <v>1.1596947502040997</v>
          </cell>
          <cell r="AG451">
            <v>1.1599999999999999</v>
          </cell>
          <cell r="AH451">
            <v>949</v>
          </cell>
          <cell r="AI451">
            <v>189.13799999999986</v>
          </cell>
          <cell r="AJ451">
            <v>1.1599999999999999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cell r="AB452">
            <v>1.19</v>
          </cell>
          <cell r="AC452">
            <v>-6.0000000000000053E-2</v>
          </cell>
          <cell r="AD452">
            <v>0</v>
          </cell>
          <cell r="AE452">
            <v>3.0100846611748358</v>
          </cell>
          <cell r="AF452">
            <v>1.1420009380611271</v>
          </cell>
          <cell r="AG452">
            <v>1.1399999999999999</v>
          </cell>
          <cell r="AH452">
            <v>707</v>
          </cell>
          <cell r="AI452">
            <v>226.48799999999989</v>
          </cell>
          <cell r="AJ452">
            <v>1.1399999999999999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cell r="AB453">
            <v>1.19</v>
          </cell>
          <cell r="AC453">
            <v>-6.0000000000000053E-2</v>
          </cell>
          <cell r="AD453">
            <v>0</v>
          </cell>
          <cell r="AE453">
            <v>3.0100846611748358</v>
          </cell>
          <cell r="AF453">
            <v>1.1420009380611271</v>
          </cell>
          <cell r="AG453">
            <v>1.1399999999999999</v>
          </cell>
          <cell r="AH453">
            <v>707</v>
          </cell>
          <cell r="AI453">
            <v>157.67099999999988</v>
          </cell>
          <cell r="AJ453">
            <v>1.1399999999999999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cell r="AB454">
            <v>1.19</v>
          </cell>
          <cell r="AC454">
            <v>-6.0000000000000053E-2</v>
          </cell>
          <cell r="AD454">
            <v>0</v>
          </cell>
          <cell r="AE454">
            <v>3.0100846611748358</v>
          </cell>
          <cell r="AF454">
            <v>1.1420009380611271</v>
          </cell>
          <cell r="AG454">
            <v>1.1399999999999999</v>
          </cell>
          <cell r="AH454">
            <v>707</v>
          </cell>
          <cell r="AI454">
            <v>157.67099999999988</v>
          </cell>
          <cell r="AJ454">
            <v>1.1399999999999999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cell r="AB455">
            <v>1.19</v>
          </cell>
          <cell r="AC455">
            <v>-6.0000000000000053E-2</v>
          </cell>
          <cell r="AD455">
            <v>0</v>
          </cell>
          <cell r="AE455">
            <v>3.0100846611748358</v>
          </cell>
          <cell r="AF455">
            <v>1.1420009380611271</v>
          </cell>
          <cell r="AG455">
            <v>1.1399999999999999</v>
          </cell>
          <cell r="AH455">
            <v>707</v>
          </cell>
          <cell r="AI455">
            <v>88.853999999999928</v>
          </cell>
          <cell r="AJ455">
            <v>1.1399999999999999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cell r="AB456">
            <v>1.19</v>
          </cell>
          <cell r="AC456">
            <v>-6.0000000000000053E-2</v>
          </cell>
          <cell r="AD456">
            <v>0</v>
          </cell>
          <cell r="AE456">
            <v>3.0100846611748358</v>
          </cell>
          <cell r="AF456">
            <v>1.1420009380611271</v>
          </cell>
          <cell r="AG456">
            <v>1.1399999999999999</v>
          </cell>
          <cell r="AH456">
            <v>707</v>
          </cell>
          <cell r="AI456">
            <v>108.51599999999991</v>
          </cell>
          <cell r="AJ456">
            <v>1.1399999999999999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cell r="AB457">
            <v>1.19</v>
          </cell>
          <cell r="AC457">
            <v>-6.0000000000000053E-2</v>
          </cell>
          <cell r="AD457">
            <v>0</v>
          </cell>
          <cell r="AE457">
            <v>3.0100846611748358</v>
          </cell>
          <cell r="AF457">
            <v>1.1420009380611271</v>
          </cell>
          <cell r="AG457">
            <v>1.1399999999999999</v>
          </cell>
          <cell r="AH457">
            <v>707</v>
          </cell>
          <cell r="AI457">
            <v>88.853999999999928</v>
          </cell>
          <cell r="AJ457">
            <v>1.1399999999999999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cell r="AB458">
            <v>1.19</v>
          </cell>
          <cell r="AC458">
            <v>-6.0000000000000053E-2</v>
          </cell>
          <cell r="AD458">
            <v>0</v>
          </cell>
          <cell r="AE458">
            <v>3.0100846611748358</v>
          </cell>
          <cell r="AF458">
            <v>1.1420009380611271</v>
          </cell>
          <cell r="AG458">
            <v>1.1399999999999999</v>
          </cell>
          <cell r="AH458">
            <v>707</v>
          </cell>
          <cell r="AI458">
            <v>344.45999999999987</v>
          </cell>
          <cell r="AJ458">
            <v>1.1399999999999999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cell r="AB459">
            <v>1.19</v>
          </cell>
          <cell r="AC459">
            <v>-6.0000000000000053E-2</v>
          </cell>
          <cell r="AD459">
            <v>0</v>
          </cell>
          <cell r="AE459">
            <v>3.0100846611748358</v>
          </cell>
          <cell r="AF459">
            <v>1.1420009380611271</v>
          </cell>
          <cell r="AG459">
            <v>1.1399999999999999</v>
          </cell>
          <cell r="AH459">
            <v>707</v>
          </cell>
          <cell r="AI459">
            <v>226.48799999999989</v>
          </cell>
          <cell r="AJ459">
            <v>1.1399999999999999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cell r="AB460">
            <v>1.1299999999999999</v>
          </cell>
          <cell r="AC460">
            <v>0</v>
          </cell>
          <cell r="AD460">
            <v>0</v>
          </cell>
          <cell r="AE460">
            <v>3.0100846611748358</v>
          </cell>
          <cell r="AF460">
            <v>1.1505689804579617</v>
          </cell>
          <cell r="AG460">
            <v>1.1499999999999999</v>
          </cell>
          <cell r="AH460">
            <v>1489</v>
          </cell>
          <cell r="AI460">
            <v>89.975999999999942</v>
          </cell>
          <cell r="AJ460">
            <v>1.1499999999999999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cell r="AB461">
            <v>1.19</v>
          </cell>
          <cell r="AC461">
            <v>0</v>
          </cell>
          <cell r="AD461">
            <v>12</v>
          </cell>
          <cell r="AE461">
            <v>3.0100846611748358</v>
          </cell>
          <cell r="AF461">
            <v>1.1505689804579617</v>
          </cell>
          <cell r="AG461">
            <v>1.1499999999999999</v>
          </cell>
          <cell r="AH461">
            <v>1489</v>
          </cell>
          <cell r="AI461">
            <v>176.10600000000005</v>
          </cell>
          <cell r="AJ461">
            <v>1.1499999999999999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cell r="AB462">
            <v>1.19</v>
          </cell>
          <cell r="AC462">
            <v>0</v>
          </cell>
          <cell r="AD462">
            <v>12</v>
          </cell>
          <cell r="AE462">
            <v>3.0100846611748358</v>
          </cell>
          <cell r="AF462">
            <v>1.1505689804579617</v>
          </cell>
          <cell r="AG462">
            <v>1.1499999999999999</v>
          </cell>
          <cell r="AH462">
            <v>1489</v>
          </cell>
          <cell r="AI462">
            <v>113.988</v>
          </cell>
          <cell r="AJ462">
            <v>1.1499999999999999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cell r="AB463">
            <v>1.1299999999999999</v>
          </cell>
          <cell r="AC463">
            <v>0</v>
          </cell>
          <cell r="AD463">
            <v>0</v>
          </cell>
          <cell r="AE463">
            <v>3.0100846611748358</v>
          </cell>
          <cell r="AF463">
            <v>1.1505689804579617</v>
          </cell>
          <cell r="AG463">
            <v>1.1499999999999999</v>
          </cell>
          <cell r="AH463">
            <v>1489</v>
          </cell>
          <cell r="AI463">
            <v>365.24400000000009</v>
          </cell>
          <cell r="AJ463">
            <v>1.1499999999999999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cell r="AB464">
            <v>1.18</v>
          </cell>
          <cell r="AC464">
            <v>0</v>
          </cell>
          <cell r="AD464">
            <v>27</v>
          </cell>
          <cell r="AE464">
            <v>3.0100846611748358</v>
          </cell>
          <cell r="AF464">
            <v>1.1505689804579617</v>
          </cell>
          <cell r="AG464">
            <v>1.1499999999999999</v>
          </cell>
          <cell r="AH464">
            <v>1489</v>
          </cell>
          <cell r="AI464">
            <v>274.24200000000002</v>
          </cell>
          <cell r="AJ464">
            <v>1.1499999999999999</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cell r="AB465">
            <v>1.1299999999999999</v>
          </cell>
          <cell r="AC465">
            <v>0</v>
          </cell>
          <cell r="AD465">
            <v>0</v>
          </cell>
          <cell r="AE465">
            <v>3.0100846611748358</v>
          </cell>
          <cell r="AF465">
            <v>1.1505689804579617</v>
          </cell>
          <cell r="AG465">
            <v>1.1499999999999999</v>
          </cell>
          <cell r="AH465">
            <v>1489</v>
          </cell>
          <cell r="AI465">
            <v>306.25799999999998</v>
          </cell>
          <cell r="AJ465">
            <v>1.1499999999999999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cell r="AB466">
            <v>1.1200000000000001</v>
          </cell>
          <cell r="AC466">
            <v>3.9999999999999813E-2</v>
          </cell>
          <cell r="AD466">
            <v>13</v>
          </cell>
          <cell r="AE466">
            <v>3.0100846611748358</v>
          </cell>
          <cell r="AF466">
            <v>1.1420009380611271</v>
          </cell>
          <cell r="AG466">
            <v>1.1399999999999999</v>
          </cell>
          <cell r="AH466">
            <v>707</v>
          </cell>
          <cell r="AI466">
            <v>948.06599999999958</v>
          </cell>
          <cell r="AJ466">
            <v>1.1399999999999999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cell r="AB467">
            <v>1.1200000000000001</v>
          </cell>
          <cell r="AC467">
            <v>2.9999999999999805E-2</v>
          </cell>
          <cell r="AD467">
            <v>168</v>
          </cell>
          <cell r="AE467">
            <v>3.0100846611748358</v>
          </cell>
          <cell r="AF467">
            <v>1.1596947502040997</v>
          </cell>
          <cell r="AG467">
            <v>1.1599999999999999</v>
          </cell>
          <cell r="AH467">
            <v>949</v>
          </cell>
          <cell r="AI467">
            <v>959.60999999999967</v>
          </cell>
          <cell r="AJ467">
            <v>1.1599999999999999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cell r="AB468">
            <v>1.1200000000000001</v>
          </cell>
          <cell r="AC468">
            <v>2.9999999999999805E-2</v>
          </cell>
          <cell r="AD468">
            <v>168</v>
          </cell>
          <cell r="AE468">
            <v>3.0100846611748358</v>
          </cell>
          <cell r="AF468">
            <v>1.1596947502040997</v>
          </cell>
          <cell r="AG468">
            <v>1.1599999999999999</v>
          </cell>
          <cell r="AH468">
            <v>949</v>
          </cell>
          <cell r="AI468">
            <v>719.48999999999978</v>
          </cell>
          <cell r="AJ468">
            <v>1.1599999999999999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cell r="AB469">
            <v>1.1200000000000001</v>
          </cell>
          <cell r="AC469">
            <v>2.9999999999999805E-2</v>
          </cell>
          <cell r="AD469">
            <v>168</v>
          </cell>
          <cell r="AE469">
            <v>3.0100846611748358</v>
          </cell>
          <cell r="AF469">
            <v>1.1596947502040997</v>
          </cell>
          <cell r="AG469">
            <v>1.1599999999999999</v>
          </cell>
          <cell r="AH469">
            <v>949</v>
          </cell>
          <cell r="AI469">
            <v>979.61999999999989</v>
          </cell>
          <cell r="AJ469">
            <v>1.1599999999999999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cell r="AB470">
            <v>1.1200000000000001</v>
          </cell>
          <cell r="AC470">
            <v>4.9999999999999822E-2</v>
          </cell>
          <cell r="AD470">
            <v>31</v>
          </cell>
          <cell r="AE470">
            <v>3.0100846611748358</v>
          </cell>
          <cell r="AF470">
            <v>1.1505689804579617</v>
          </cell>
          <cell r="AG470">
            <v>1.1499999999999999</v>
          </cell>
          <cell r="AH470">
            <v>1489</v>
          </cell>
          <cell r="AI470">
            <v>116.16299999999995</v>
          </cell>
          <cell r="AJ470">
            <v>1.1499999999999999</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cell r="AB471">
            <v>1.06</v>
          </cell>
          <cell r="AC471">
            <v>5.0000000000000044E-2</v>
          </cell>
          <cell r="AD471">
            <v>32</v>
          </cell>
          <cell r="AE471">
            <v>3.4527945205479456</v>
          </cell>
          <cell r="AF471">
            <v>1.1596947502040997</v>
          </cell>
          <cell r="AG471">
            <v>1.1599999999999999</v>
          </cell>
          <cell r="AH471">
            <v>949</v>
          </cell>
          <cell r="AI471">
            <v>623.26800000000003</v>
          </cell>
          <cell r="AJ471">
            <v>1.1599999999999999</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cell r="AB472">
            <v>1.1299999999999999</v>
          </cell>
          <cell r="AC472">
            <v>0</v>
          </cell>
          <cell r="AD472">
            <v>1</v>
          </cell>
          <cell r="AE472">
            <v>3.0100846611748358</v>
          </cell>
          <cell r="AF472">
            <v>1.1505689804579617</v>
          </cell>
          <cell r="AG472">
            <v>1.1499999999999999</v>
          </cell>
          <cell r="AH472">
            <v>1489</v>
          </cell>
          <cell r="AI472">
            <v>404.56800000000004</v>
          </cell>
          <cell r="AJ472">
            <v>1.1499999999999999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cell r="AB473">
            <v>1.1299999999999999</v>
          </cell>
          <cell r="AC473">
            <v>0</v>
          </cell>
          <cell r="AD473">
            <v>0</v>
          </cell>
          <cell r="AE473">
            <v>3.0100846611748358</v>
          </cell>
          <cell r="AF473">
            <v>1.2414863254038409</v>
          </cell>
          <cell r="AG473">
            <v>1.24</v>
          </cell>
          <cell r="AH473">
            <v>7</v>
          </cell>
          <cell r="AI473">
            <v>392.95799999999997</v>
          </cell>
          <cell r="AJ473">
            <v>1.24</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cell r="AB474">
            <v>1.1200000000000001</v>
          </cell>
          <cell r="AC474">
            <v>2.9999999999999805E-2</v>
          </cell>
          <cell r="AD474">
            <v>168</v>
          </cell>
          <cell r="AE474">
            <v>3.0100846611748358</v>
          </cell>
          <cell r="AF474">
            <v>1.1596947502040997</v>
          </cell>
          <cell r="AG474">
            <v>1.1599999999999999</v>
          </cell>
          <cell r="AH474">
            <v>949</v>
          </cell>
          <cell r="AI474">
            <v>529.39499999999998</v>
          </cell>
          <cell r="AJ474">
            <v>1.1599999999999999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cell r="AB475">
            <v>1.1200000000000001</v>
          </cell>
          <cell r="AC475">
            <v>2.9999999999999805E-2</v>
          </cell>
          <cell r="AD475">
            <v>168</v>
          </cell>
          <cell r="AE475">
            <v>3.0100846611748358</v>
          </cell>
          <cell r="AF475">
            <v>1.1505689804579617</v>
          </cell>
          <cell r="AG475">
            <v>1.1499999999999999</v>
          </cell>
          <cell r="AH475">
            <v>1489</v>
          </cell>
          <cell r="AI475">
            <v>328.09499999999997</v>
          </cell>
          <cell r="AJ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cell r="AB476">
            <v>1.1200000000000001</v>
          </cell>
          <cell r="AC476">
            <v>2.9999999999999805E-2</v>
          </cell>
          <cell r="AD476">
            <v>168</v>
          </cell>
          <cell r="AE476">
            <v>3.0100846611748358</v>
          </cell>
          <cell r="AF476">
            <v>1.1596947502040997</v>
          </cell>
          <cell r="AG476">
            <v>1.1599999999999999</v>
          </cell>
          <cell r="AH476">
            <v>949</v>
          </cell>
          <cell r="AI476">
            <v>599.42999999999984</v>
          </cell>
          <cell r="AJ476">
            <v>1.1599999999999999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cell r="AB477">
            <v>1.1100000000000001</v>
          </cell>
          <cell r="AC477">
            <v>1.9999999999999796E-2</v>
          </cell>
          <cell r="AD477">
            <v>1</v>
          </cell>
          <cell r="AE477">
            <v>3.0100846611748358</v>
          </cell>
          <cell r="AF477">
            <v>1.1596947502040997</v>
          </cell>
          <cell r="AG477">
            <v>1.1599999999999999</v>
          </cell>
          <cell r="AH477">
            <v>949</v>
          </cell>
          <cell r="AI477">
            <v>326.77199999999988</v>
          </cell>
          <cell r="AJ477">
            <v>1.1599999999999999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cell r="AB478">
            <v>1.1100000000000001</v>
          </cell>
          <cell r="AC478">
            <v>1.9999999999999796E-2</v>
          </cell>
          <cell r="AD478">
            <v>0</v>
          </cell>
          <cell r="AE478">
            <v>3.0100846611748358</v>
          </cell>
          <cell r="AF478">
            <v>1.1420009380611271</v>
          </cell>
          <cell r="AG478">
            <v>1.1399999999999999</v>
          </cell>
          <cell r="AH478">
            <v>707</v>
          </cell>
          <cell r="AI478">
            <v>88.853999999999928</v>
          </cell>
          <cell r="AJ478">
            <v>1.1399999999999999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cell r="AB479">
            <v>1.1100000000000001</v>
          </cell>
          <cell r="AC479">
            <v>1.9999999999999796E-2</v>
          </cell>
          <cell r="AD479">
            <v>1</v>
          </cell>
          <cell r="AE479">
            <v>3.0100846611748358</v>
          </cell>
          <cell r="AF479">
            <v>1.1505689804579617</v>
          </cell>
          <cell r="AG479">
            <v>1.1499999999999999</v>
          </cell>
          <cell r="AH479">
            <v>1489</v>
          </cell>
          <cell r="AI479">
            <v>384.90600000000001</v>
          </cell>
          <cell r="AJ479">
            <v>1.1499999999999999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cell r="AB480">
            <v>1.1100000000000001</v>
          </cell>
          <cell r="AC480">
            <v>1.9999999999999796E-2</v>
          </cell>
          <cell r="AD480">
            <v>1</v>
          </cell>
          <cell r="AE480">
            <v>3.0100846611748358</v>
          </cell>
          <cell r="AF480">
            <v>1.1505689804579617</v>
          </cell>
          <cell r="AG480">
            <v>1.1499999999999999</v>
          </cell>
          <cell r="AH480">
            <v>1489</v>
          </cell>
          <cell r="AI480">
            <v>148.96199999999988</v>
          </cell>
          <cell r="AJ480">
            <v>1.1499999999999999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cell r="AB481">
            <v>1.1100000000000001</v>
          </cell>
          <cell r="AC481">
            <v>1.9999999999999796E-2</v>
          </cell>
          <cell r="AD481">
            <v>1</v>
          </cell>
          <cell r="AE481">
            <v>1.9977142857142856</v>
          </cell>
          <cell r="AF481">
            <v>1.1505689804579617</v>
          </cell>
          <cell r="AG481">
            <v>1.1499999999999999</v>
          </cell>
          <cell r="AH481">
            <v>1489</v>
          </cell>
          <cell r="AI481">
            <v>394.73700000000002</v>
          </cell>
          <cell r="AJ481">
            <v>1.1499999999999999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cell r="AB482">
            <v>1.1100000000000001</v>
          </cell>
          <cell r="AC482">
            <v>1.9999999999999796E-2</v>
          </cell>
          <cell r="AD482">
            <v>1</v>
          </cell>
          <cell r="AE482">
            <v>3.0100846611748358</v>
          </cell>
          <cell r="AF482">
            <v>1.1505689804579617</v>
          </cell>
          <cell r="AG482">
            <v>1.1499999999999999</v>
          </cell>
          <cell r="AH482">
            <v>1489</v>
          </cell>
          <cell r="AI482">
            <v>50.652000000000044</v>
          </cell>
          <cell r="AJ482">
            <v>1.1499999999999999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cell r="AB483">
            <v>1.1100000000000001</v>
          </cell>
          <cell r="AC483">
            <v>1.9999999999999796E-2</v>
          </cell>
          <cell r="AD483">
            <v>0</v>
          </cell>
          <cell r="AE483">
            <v>3.0100846611748358</v>
          </cell>
          <cell r="AF483">
            <v>1.1420009380611271</v>
          </cell>
          <cell r="AG483">
            <v>1.1399999999999999</v>
          </cell>
          <cell r="AH483">
            <v>707</v>
          </cell>
          <cell r="AI483">
            <v>39.699000000000012</v>
          </cell>
          <cell r="AJ483">
            <v>1.1399999999999999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cell r="AB484">
            <v>1.1399999999999999</v>
          </cell>
          <cell r="AC484">
            <v>2.0000000000000018E-2</v>
          </cell>
          <cell r="AD484">
            <v>16</v>
          </cell>
          <cell r="AE484">
            <v>3.0100846611748358</v>
          </cell>
          <cell r="AF484">
            <v>1.1505689804579617</v>
          </cell>
          <cell r="AG484">
            <v>1.1499999999999999</v>
          </cell>
          <cell r="AH484">
            <v>1489</v>
          </cell>
          <cell r="AI484">
            <v>384.55799999999994</v>
          </cell>
          <cell r="AJ484">
            <v>1.1499999999999999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cell r="AB485">
            <v>1.1100000000000001</v>
          </cell>
          <cell r="AC485">
            <v>1.9999999999999796E-2</v>
          </cell>
          <cell r="AD485">
            <v>2</v>
          </cell>
          <cell r="AE485">
            <v>3.0100846611748358</v>
          </cell>
          <cell r="AF485">
            <v>1.1420009380611271</v>
          </cell>
          <cell r="AG485">
            <v>1.1399999999999999</v>
          </cell>
          <cell r="AH485">
            <v>707</v>
          </cell>
          <cell r="AI485">
            <v>138.00899999999984</v>
          </cell>
          <cell r="AJ485">
            <v>1.1399999999999999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cell r="AB486">
            <v>1.1100000000000001</v>
          </cell>
          <cell r="AC486">
            <v>1.9999999999999796E-2</v>
          </cell>
          <cell r="AD486">
            <v>0</v>
          </cell>
          <cell r="AE486">
            <v>3.0100846611748358</v>
          </cell>
          <cell r="AF486">
            <v>1.1420009380611271</v>
          </cell>
          <cell r="AG486">
            <v>1.1399999999999999</v>
          </cell>
          <cell r="AH486">
            <v>707</v>
          </cell>
          <cell r="AI486">
            <v>-19.287000000000035</v>
          </cell>
          <cell r="AJ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cell r="AB487">
            <v>1.1200000000000001</v>
          </cell>
          <cell r="AC487">
            <v>2.9999999999999805E-2</v>
          </cell>
          <cell r="AD487">
            <v>37</v>
          </cell>
          <cell r="AE487">
            <v>3.0100846611748358</v>
          </cell>
          <cell r="AF487">
            <v>1.1596947502040997</v>
          </cell>
          <cell r="AG487">
            <v>1.1599999999999999</v>
          </cell>
          <cell r="AH487">
            <v>949</v>
          </cell>
          <cell r="AI487">
            <v>599.42999999999984</v>
          </cell>
          <cell r="AJ487">
            <v>1.1599999999999999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cell r="AB488">
            <v>1.2</v>
          </cell>
          <cell r="AC488">
            <v>-3.0000000000000027E-2</v>
          </cell>
          <cell r="AD488">
            <v>6</v>
          </cell>
          <cell r="AE488">
            <v>3.0100846611748358</v>
          </cell>
          <cell r="AF488">
            <v>1.1596947502040997</v>
          </cell>
          <cell r="AG488">
            <v>1.1599999999999999</v>
          </cell>
          <cell r="AH488">
            <v>949</v>
          </cell>
          <cell r="AI488">
            <v>769.16699999999992</v>
          </cell>
          <cell r="AJ488">
            <v>1.1599999999999999</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cell r="AB489">
            <v>1.06</v>
          </cell>
          <cell r="AC489">
            <v>6.999999999999984E-2</v>
          </cell>
          <cell r="AD489">
            <v>1</v>
          </cell>
          <cell r="AE489">
            <v>1.9977142857142856</v>
          </cell>
          <cell r="AF489">
            <v>1.1505689804579617</v>
          </cell>
          <cell r="AG489">
            <v>1.1499999999999999</v>
          </cell>
          <cell r="AH489">
            <v>1489</v>
          </cell>
          <cell r="AI489">
            <v>424.22999999999996</v>
          </cell>
          <cell r="AJ489">
            <v>1.1499999999999999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cell r="AB490">
            <v>1.06</v>
          </cell>
          <cell r="AC490">
            <v>6.999999999999984E-2</v>
          </cell>
          <cell r="AD490">
            <v>1</v>
          </cell>
          <cell r="AE490">
            <v>3.0100846611748358</v>
          </cell>
          <cell r="AF490">
            <v>1.1505689804579617</v>
          </cell>
          <cell r="AG490">
            <v>1.1499999999999999</v>
          </cell>
          <cell r="AH490">
            <v>1489</v>
          </cell>
          <cell r="AI490">
            <v>237.44099999999986</v>
          </cell>
          <cell r="AJ490">
            <v>1.1499999999999999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cell r="AB491">
            <v>1</v>
          </cell>
          <cell r="AC491">
            <v>0.10000000000000009</v>
          </cell>
          <cell r="AD491">
            <v>6</v>
          </cell>
          <cell r="AE491">
            <v>3.0100846611748358</v>
          </cell>
          <cell r="AF491">
            <v>1.1505689804579617</v>
          </cell>
          <cell r="AG491">
            <v>1.1499999999999999</v>
          </cell>
          <cell r="AH491">
            <v>1489</v>
          </cell>
          <cell r="AI491">
            <v>317.22000000000008</v>
          </cell>
          <cell r="AJ491">
            <v>1.1499999999999999</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cell r="AB492">
            <v>1</v>
          </cell>
          <cell r="AC492">
            <v>0.10000000000000009</v>
          </cell>
          <cell r="AD492">
            <v>6</v>
          </cell>
          <cell r="AE492">
            <v>3.0100846611748358</v>
          </cell>
          <cell r="AF492">
            <v>1.1505689804579617</v>
          </cell>
          <cell r="AG492">
            <v>1.1499999999999999</v>
          </cell>
          <cell r="AH492">
            <v>1489</v>
          </cell>
          <cell r="AI492">
            <v>116.25000000000006</v>
          </cell>
          <cell r="AJ492">
            <v>1.1499999999999999</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cell r="AB493">
            <v>1.06</v>
          </cell>
          <cell r="AC493">
            <v>6.999999999999984E-2</v>
          </cell>
          <cell r="AD493">
            <v>2</v>
          </cell>
          <cell r="AE493">
            <v>2.0871641791044775</v>
          </cell>
          <cell r="AF493">
            <v>1.1420009380611271</v>
          </cell>
          <cell r="AG493">
            <v>1.1399999999999999</v>
          </cell>
          <cell r="AH493">
            <v>707</v>
          </cell>
          <cell r="AI493">
            <v>138.00899999999984</v>
          </cell>
          <cell r="AJ493">
            <v>1.1399999999999999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cell r="AB494">
            <v>1.06</v>
          </cell>
          <cell r="AC494">
            <v>6.999999999999984E-2</v>
          </cell>
          <cell r="AD494">
            <v>0</v>
          </cell>
          <cell r="AE494">
            <v>3.0100846611748358</v>
          </cell>
          <cell r="AF494">
            <v>1.1420009380611271</v>
          </cell>
          <cell r="AG494">
            <v>1.1399999999999999</v>
          </cell>
          <cell r="AH494">
            <v>707</v>
          </cell>
          <cell r="AI494">
            <v>88.853999999999928</v>
          </cell>
          <cell r="AJ494">
            <v>1.1399999999999999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cell r="AB495">
            <v>1.1399999999999999</v>
          </cell>
          <cell r="AC495">
            <v>0</v>
          </cell>
          <cell r="AD495">
            <v>9</v>
          </cell>
          <cell r="AE495">
            <v>3.0100846611748358</v>
          </cell>
          <cell r="AF495">
            <v>1.1420009380611271</v>
          </cell>
          <cell r="AG495">
            <v>1.1399999999999999</v>
          </cell>
          <cell r="AH495">
            <v>707</v>
          </cell>
          <cell r="AI495">
            <v>221.61599999999993</v>
          </cell>
          <cell r="AJ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cell r="AB496">
            <v>1.22</v>
          </cell>
          <cell r="AC496">
            <v>0</v>
          </cell>
          <cell r="AD496">
            <v>398</v>
          </cell>
          <cell r="AE496">
            <v>3.0100846611748358</v>
          </cell>
          <cell r="AF496">
            <v>1.1596947502040997</v>
          </cell>
          <cell r="AG496">
            <v>1.1599999999999999</v>
          </cell>
          <cell r="AH496">
            <v>949</v>
          </cell>
          <cell r="AI496">
            <v>340.69199999999984</v>
          </cell>
          <cell r="AJ496">
            <v>1.1599999999999999</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cell r="AB497">
            <v>1.1200000000000001</v>
          </cell>
          <cell r="AC497">
            <v>9.9999999999997868E-3</v>
          </cell>
          <cell r="AD497">
            <v>0</v>
          </cell>
          <cell r="AE497">
            <v>3.0100846611748358</v>
          </cell>
          <cell r="AF497">
            <v>1.1596947502040997</v>
          </cell>
          <cell r="AG497">
            <v>1.1599999999999999</v>
          </cell>
          <cell r="AH497">
            <v>949</v>
          </cell>
          <cell r="AI497">
            <v>415.25099999999992</v>
          </cell>
          <cell r="AJ497">
            <v>1.1599999999999999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cell r="AB498">
            <v>1.1200000000000001</v>
          </cell>
          <cell r="AC498">
            <v>9.9999999999997868E-3</v>
          </cell>
          <cell r="AD498">
            <v>0</v>
          </cell>
          <cell r="AE498">
            <v>3.0100846611748358</v>
          </cell>
          <cell r="AF498">
            <v>1.1596947502040997</v>
          </cell>
          <cell r="AG498">
            <v>1.1599999999999999</v>
          </cell>
          <cell r="AH498">
            <v>949</v>
          </cell>
          <cell r="AI498">
            <v>336.60300000000001</v>
          </cell>
          <cell r="AJ498">
            <v>1.1599999999999999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cell r="AB499">
            <v>1.1200000000000001</v>
          </cell>
          <cell r="AC499">
            <v>9.9999999999997868E-3</v>
          </cell>
          <cell r="AD499">
            <v>0</v>
          </cell>
          <cell r="AE499">
            <v>3.0100846611748358</v>
          </cell>
          <cell r="AF499">
            <v>1.1420009380611271</v>
          </cell>
          <cell r="AG499">
            <v>1.1399999999999999</v>
          </cell>
          <cell r="AH499">
            <v>707</v>
          </cell>
          <cell r="AI499">
            <v>380.36999999999989</v>
          </cell>
          <cell r="AJ499">
            <v>1.1399999999999999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cell r="AB500">
            <v>1.1200000000000001</v>
          </cell>
          <cell r="AC500">
            <v>-2.0000000000000018E-2</v>
          </cell>
          <cell r="AD500">
            <v>0</v>
          </cell>
          <cell r="AE500">
            <v>3.0100846611748358</v>
          </cell>
          <cell r="AF500">
            <v>1.1955482382735525</v>
          </cell>
          <cell r="AG500">
            <v>1.2</v>
          </cell>
          <cell r="AH500">
            <v>28</v>
          </cell>
          <cell r="AI500">
            <v>467.57999999999993</v>
          </cell>
          <cell r="AJ500">
            <v>1.2</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cell r="AB501">
            <v>1.1200000000000001</v>
          </cell>
          <cell r="AC501">
            <v>-2.0000000000000018E-2</v>
          </cell>
          <cell r="AD501">
            <v>0</v>
          </cell>
          <cell r="AE501">
            <v>3.0100846611748358</v>
          </cell>
          <cell r="AF501">
            <v>1.1955482382735525</v>
          </cell>
          <cell r="AG501">
            <v>1.2</v>
          </cell>
          <cell r="AH501">
            <v>28</v>
          </cell>
          <cell r="AI501">
            <v>831.24</v>
          </cell>
          <cell r="AJ501">
            <v>1.2</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cell r="AB502">
            <v>1.1599999999999999</v>
          </cell>
          <cell r="AC502">
            <v>-5.9999999999999831E-2</v>
          </cell>
          <cell r="AD502">
            <v>31</v>
          </cell>
          <cell r="AE502">
            <v>3.0100846611748358</v>
          </cell>
          <cell r="AF502">
            <v>1.1596947502040997</v>
          </cell>
          <cell r="AG502">
            <v>1.1599999999999999</v>
          </cell>
          <cell r="AH502">
            <v>949</v>
          </cell>
          <cell r="AI502">
            <v>441.95999999999987</v>
          </cell>
          <cell r="AJ502">
            <v>1.1599999999999999</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cell r="AB503">
            <v>1.1599999999999999</v>
          </cell>
          <cell r="AC503">
            <v>-5.9999999999999831E-2</v>
          </cell>
          <cell r="AD503">
            <v>31</v>
          </cell>
          <cell r="AE503">
            <v>3.0100846611748358</v>
          </cell>
          <cell r="AF503">
            <v>1.1596947502040997</v>
          </cell>
          <cell r="AG503">
            <v>1.1599999999999999</v>
          </cell>
          <cell r="AH503">
            <v>949</v>
          </cell>
          <cell r="AI503">
            <v>374.96999999999997</v>
          </cell>
          <cell r="AJ503">
            <v>1.1599999999999999</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cell r="AB504">
            <v>1.1599999999999999</v>
          </cell>
          <cell r="AC504">
            <v>-5.9999999999999831E-2</v>
          </cell>
          <cell r="AD504">
            <v>31</v>
          </cell>
          <cell r="AE504">
            <v>3.0100846611748358</v>
          </cell>
          <cell r="AF504">
            <v>1.1596947502040997</v>
          </cell>
          <cell r="AG504">
            <v>1.1599999999999999</v>
          </cell>
          <cell r="AH504">
            <v>949</v>
          </cell>
          <cell r="AI504">
            <v>307.98000000000008</v>
          </cell>
          <cell r="AJ504">
            <v>1.1599999999999999</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cell r="AB505">
            <v>1.1599999999999999</v>
          </cell>
          <cell r="AC505">
            <v>-5.9999999999999831E-2</v>
          </cell>
          <cell r="AD505">
            <v>31</v>
          </cell>
          <cell r="AE505">
            <v>3.0100846611748358</v>
          </cell>
          <cell r="AF505">
            <v>1.1596947502040997</v>
          </cell>
          <cell r="AG505">
            <v>1.1599999999999999</v>
          </cell>
          <cell r="AH505">
            <v>949</v>
          </cell>
          <cell r="AI505">
            <v>441.95999999999987</v>
          </cell>
          <cell r="AJ505">
            <v>1.1599999999999999</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cell r="AB506">
            <v>1.1599999999999999</v>
          </cell>
          <cell r="AC506">
            <v>-5.9999999999999831E-2</v>
          </cell>
          <cell r="AD506">
            <v>31</v>
          </cell>
          <cell r="AE506">
            <v>3.0100846611748358</v>
          </cell>
          <cell r="AF506">
            <v>1.1596947502040997</v>
          </cell>
          <cell r="AG506">
            <v>1.1599999999999999</v>
          </cell>
          <cell r="AH506">
            <v>949</v>
          </cell>
          <cell r="AI506">
            <v>240.98999999999995</v>
          </cell>
          <cell r="AJ506">
            <v>1.1599999999999999</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cell r="AB507">
            <v>1.1200000000000001</v>
          </cell>
          <cell r="AC507">
            <v>9.9999999999997868E-3</v>
          </cell>
          <cell r="AD507">
            <v>0</v>
          </cell>
          <cell r="AE507">
            <v>3.0100846611748358</v>
          </cell>
          <cell r="AF507">
            <v>1.1420009380611271</v>
          </cell>
          <cell r="AG507">
            <v>1.1399999999999999</v>
          </cell>
          <cell r="AH507">
            <v>707</v>
          </cell>
          <cell r="AI507">
            <v>291.89099999999985</v>
          </cell>
          <cell r="AJ507">
            <v>1.1399999999999999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cell r="AB508">
            <v>1.1200000000000001</v>
          </cell>
          <cell r="AC508">
            <v>9.9999999999997868E-3</v>
          </cell>
          <cell r="AD508">
            <v>0</v>
          </cell>
          <cell r="AE508">
            <v>3.0100846611748358</v>
          </cell>
          <cell r="AF508">
            <v>1.1420009380611271</v>
          </cell>
          <cell r="AG508">
            <v>1.1399999999999999</v>
          </cell>
          <cell r="AH508">
            <v>707</v>
          </cell>
          <cell r="AI508">
            <v>331.21499999999992</v>
          </cell>
          <cell r="AJ508">
            <v>1.1399999999999999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cell r="AB509">
            <v>1.1200000000000001</v>
          </cell>
          <cell r="AC509">
            <v>9.9999999999997868E-3</v>
          </cell>
          <cell r="AD509">
            <v>1</v>
          </cell>
          <cell r="AE509">
            <v>3.0100846611748358</v>
          </cell>
          <cell r="AF509">
            <v>1.1420009380611271</v>
          </cell>
          <cell r="AG509">
            <v>1.1399999999999999</v>
          </cell>
          <cell r="AH509">
            <v>707</v>
          </cell>
          <cell r="AI509">
            <v>232.90499999999997</v>
          </cell>
          <cell r="AJ509">
            <v>1.1399999999999999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cell r="AB510">
            <v>1.1200000000000001</v>
          </cell>
          <cell r="AC510">
            <v>9.9999999999997868E-3</v>
          </cell>
          <cell r="AD510">
            <v>0</v>
          </cell>
          <cell r="AE510">
            <v>3.0100846611748358</v>
          </cell>
          <cell r="AF510">
            <v>1.1420009380611271</v>
          </cell>
          <cell r="AG510">
            <v>1.1399999999999999</v>
          </cell>
          <cell r="AH510">
            <v>707</v>
          </cell>
          <cell r="AI510">
            <v>232.90499999999997</v>
          </cell>
          <cell r="AJ510">
            <v>1.1399999999999999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cell r="AB511">
            <v>1.1200000000000001</v>
          </cell>
          <cell r="AC511">
            <v>9.9999999999997868E-3</v>
          </cell>
          <cell r="AD511">
            <v>1</v>
          </cell>
          <cell r="AE511">
            <v>3.0100846611748358</v>
          </cell>
          <cell r="AF511">
            <v>1.1420009380611271</v>
          </cell>
          <cell r="AG511">
            <v>1.1399999999999999</v>
          </cell>
          <cell r="AH511">
            <v>707</v>
          </cell>
          <cell r="AI511">
            <v>232.90499999999997</v>
          </cell>
          <cell r="AJ511">
            <v>1.1399999999999999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1.23</v>
          </cell>
          <cell r="AB512">
            <v>1.2</v>
          </cell>
          <cell r="AC512">
            <v>3.0000000000000027E-2</v>
          </cell>
          <cell r="AD512">
            <v>4</v>
          </cell>
          <cell r="AE512">
            <v>3.0100846611748358</v>
          </cell>
          <cell r="AF512">
            <v>1.1596947502040997</v>
          </cell>
          <cell r="AG512">
            <v>1.1599999999999999</v>
          </cell>
          <cell r="AH512">
            <v>949</v>
          </cell>
          <cell r="AI512">
            <v>1042.173</v>
          </cell>
          <cell r="AJ512">
            <v>1.1599999999999999</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1.23</v>
          </cell>
          <cell r="AB513">
            <v>1.2</v>
          </cell>
          <cell r="AC513">
            <v>3.0000000000000027E-2</v>
          </cell>
          <cell r="AD513">
            <v>4</v>
          </cell>
          <cell r="AE513">
            <v>3.0100846611748358</v>
          </cell>
          <cell r="AF513">
            <v>1.1596947502040997</v>
          </cell>
          <cell r="AG513">
            <v>1.1599999999999999</v>
          </cell>
          <cell r="AH513">
            <v>949</v>
          </cell>
          <cell r="AI513">
            <v>753.24599999999987</v>
          </cell>
          <cell r="AJ513">
            <v>1.1599999999999999</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1.1299999999999999</v>
          </cell>
          <cell r="AB514">
            <v>1.1200000000000001</v>
          </cell>
          <cell r="AC514">
            <v>9.9999999999997868E-3</v>
          </cell>
          <cell r="AD514">
            <v>0</v>
          </cell>
          <cell r="AE514">
            <v>3.0100846611748358</v>
          </cell>
          <cell r="AF514">
            <v>1.1505689804579617</v>
          </cell>
          <cell r="AG514">
            <v>1.1499999999999999</v>
          </cell>
          <cell r="AH514">
            <v>1489</v>
          </cell>
          <cell r="AI514">
            <v>164.48699999999985</v>
          </cell>
          <cell r="AJ514">
            <v>1.1499999999999999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1.1299999999999999</v>
          </cell>
          <cell r="AB515">
            <v>1.1200000000000001</v>
          </cell>
          <cell r="AC515">
            <v>9.9999999999997868E-3</v>
          </cell>
          <cell r="AD515">
            <v>0</v>
          </cell>
          <cell r="AE515">
            <v>3.0100846611748358</v>
          </cell>
          <cell r="AF515">
            <v>1.1420009380611271</v>
          </cell>
          <cell r="AG515">
            <v>1.1399999999999999</v>
          </cell>
          <cell r="AH515">
            <v>707</v>
          </cell>
          <cell r="AI515">
            <v>223.07399999999996</v>
          </cell>
          <cell r="AJ515">
            <v>1.1399999999999999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1.1299999999999999</v>
          </cell>
          <cell r="AB516">
            <v>1.1200000000000001</v>
          </cell>
          <cell r="AC516">
            <v>9.9999999999997868E-3</v>
          </cell>
          <cell r="AD516">
            <v>0</v>
          </cell>
          <cell r="AE516">
            <v>3.0100846611748358</v>
          </cell>
          <cell r="AF516">
            <v>1.1505689804579617</v>
          </cell>
          <cell r="AG516">
            <v>1.1499999999999999</v>
          </cell>
          <cell r="AH516">
            <v>1489</v>
          </cell>
          <cell r="AI516">
            <v>341.44499999999988</v>
          </cell>
          <cell r="AJ516">
            <v>1.1499999999999999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1.1299999999999999</v>
          </cell>
          <cell r="AB517">
            <v>1.1200000000000001</v>
          </cell>
          <cell r="AC517">
            <v>9.9999999999997868E-3</v>
          </cell>
          <cell r="AD517">
            <v>0</v>
          </cell>
          <cell r="AE517">
            <v>3.0100846611748358</v>
          </cell>
          <cell r="AF517">
            <v>1.1505689804579617</v>
          </cell>
          <cell r="AG517">
            <v>1.1499999999999999</v>
          </cell>
          <cell r="AH517">
            <v>1489</v>
          </cell>
          <cell r="AI517">
            <v>252.96599999999984</v>
          </cell>
          <cell r="AJ517">
            <v>1.1499999999999999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1.1299999999999999</v>
          </cell>
          <cell r="AB518">
            <v>1.1200000000000001</v>
          </cell>
          <cell r="AC518">
            <v>9.9999999999997868E-3</v>
          </cell>
          <cell r="AD518">
            <v>0</v>
          </cell>
          <cell r="AE518">
            <v>3.0100846611748358</v>
          </cell>
          <cell r="AF518">
            <v>1.1420009380611271</v>
          </cell>
          <cell r="AG518">
            <v>1.1399999999999999</v>
          </cell>
          <cell r="AH518">
            <v>707</v>
          </cell>
          <cell r="AI518">
            <v>282.05999999999995</v>
          </cell>
          <cell r="AJ518">
            <v>1.1399999999999999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1.1299999999999999</v>
          </cell>
          <cell r="AB519">
            <v>1.1200000000000001</v>
          </cell>
          <cell r="AC519">
            <v>9.9999999999997868E-3</v>
          </cell>
          <cell r="AD519">
            <v>0</v>
          </cell>
          <cell r="AE519">
            <v>3.0100846611748358</v>
          </cell>
          <cell r="AF519">
            <v>1.1420009380611271</v>
          </cell>
          <cell r="AG519">
            <v>1.1399999999999999</v>
          </cell>
          <cell r="AH519">
            <v>707</v>
          </cell>
          <cell r="AI519">
            <v>311.553</v>
          </cell>
          <cell r="AJ519">
            <v>1.1399999999999999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1.23</v>
          </cell>
          <cell r="AB520">
            <v>1.18</v>
          </cell>
          <cell r="AC520">
            <v>5.0000000000000044E-2</v>
          </cell>
          <cell r="AD520">
            <v>4</v>
          </cell>
          <cell r="AE520">
            <v>3.0100846611748358</v>
          </cell>
          <cell r="AF520">
            <v>1.1505689804579617</v>
          </cell>
          <cell r="AG520">
            <v>1.1499999999999999</v>
          </cell>
          <cell r="AH520">
            <v>1489</v>
          </cell>
          <cell r="AI520">
            <v>402.34499999999986</v>
          </cell>
          <cell r="AJ520">
            <v>1.1499999999999999</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1.1299999999999999</v>
          </cell>
          <cell r="AB521">
            <v>1.1200000000000001</v>
          </cell>
          <cell r="AC521">
            <v>9.9999999999997868E-3</v>
          </cell>
          <cell r="AD521">
            <v>0</v>
          </cell>
          <cell r="AE521">
            <v>3.0100846611748358</v>
          </cell>
          <cell r="AF521">
            <v>1.1420009380611271</v>
          </cell>
          <cell r="AG521">
            <v>1.1399999999999999</v>
          </cell>
          <cell r="AH521">
            <v>707</v>
          </cell>
          <cell r="AI521">
            <v>311.553</v>
          </cell>
          <cell r="AJ521">
            <v>1.1399999999999999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1.1299999999999999</v>
          </cell>
          <cell r="AB522">
            <v>1.1200000000000001</v>
          </cell>
          <cell r="AC522">
            <v>9.9999999999997868E-3</v>
          </cell>
          <cell r="AD522">
            <v>0</v>
          </cell>
          <cell r="AE522">
            <v>3.0100846611748358</v>
          </cell>
          <cell r="AF522">
            <v>1.1420009380611271</v>
          </cell>
          <cell r="AG522">
            <v>1.1399999999999999</v>
          </cell>
          <cell r="AH522">
            <v>707</v>
          </cell>
          <cell r="AI522">
            <v>262.39799999999991</v>
          </cell>
          <cell r="AJ522">
            <v>1.1399999999999999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1.1299999999999999</v>
          </cell>
          <cell r="AB523">
            <v>1.1200000000000001</v>
          </cell>
          <cell r="AC523">
            <v>9.9999999999997868E-3</v>
          </cell>
          <cell r="AD523">
            <v>0</v>
          </cell>
          <cell r="AE523">
            <v>3.0100846611748358</v>
          </cell>
          <cell r="AF523">
            <v>1.1420009380611271</v>
          </cell>
          <cell r="AG523">
            <v>1.1399999999999999</v>
          </cell>
          <cell r="AH523">
            <v>707</v>
          </cell>
          <cell r="AI523">
            <v>262.39799999999991</v>
          </cell>
          <cell r="AJ523">
            <v>1.1399999999999999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1.07</v>
          </cell>
          <cell r="AB524">
            <v>1.07</v>
          </cell>
          <cell r="AC524">
            <v>0</v>
          </cell>
          <cell r="AD524">
            <v>3</v>
          </cell>
          <cell r="AE524">
            <v>3.0100846611748358</v>
          </cell>
          <cell r="AF524">
            <v>1.1505689804579617</v>
          </cell>
          <cell r="AG524">
            <v>1.1499999999999999</v>
          </cell>
          <cell r="AH524">
            <v>1489</v>
          </cell>
          <cell r="AI524">
            <v>155.96099999999996</v>
          </cell>
          <cell r="AJ524">
            <v>1.1499999999999999</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1.1299999999999999</v>
          </cell>
          <cell r="AB525">
            <v>1.1200000000000001</v>
          </cell>
          <cell r="AC525">
            <v>9.9999999999997868E-3</v>
          </cell>
          <cell r="AD525">
            <v>0</v>
          </cell>
          <cell r="AE525">
            <v>3.0100846611748358</v>
          </cell>
          <cell r="AF525">
            <v>1.1505689804579617</v>
          </cell>
          <cell r="AG525">
            <v>1.1499999999999999</v>
          </cell>
          <cell r="AH525">
            <v>1489</v>
          </cell>
          <cell r="AI525">
            <v>184.14899999999994</v>
          </cell>
          <cell r="AJ525">
            <v>1.1499999999999999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1.1299999999999999</v>
          </cell>
          <cell r="AB526">
            <v>1.1200000000000001</v>
          </cell>
          <cell r="AC526">
            <v>9.9999999999997868E-3</v>
          </cell>
          <cell r="AD526">
            <v>0</v>
          </cell>
          <cell r="AE526">
            <v>3.0100846611748358</v>
          </cell>
          <cell r="AF526">
            <v>1.1420009380611271</v>
          </cell>
          <cell r="AG526">
            <v>1.1399999999999999</v>
          </cell>
          <cell r="AH526">
            <v>707</v>
          </cell>
          <cell r="AI526">
            <v>331.21499999999992</v>
          </cell>
          <cell r="AJ526">
            <v>1.1399999999999999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1.21</v>
          </cell>
          <cell r="AB527">
            <v>1.21</v>
          </cell>
          <cell r="AC527">
            <v>0</v>
          </cell>
          <cell r="AD527">
            <v>3</v>
          </cell>
          <cell r="AE527">
            <v>3.0100846611748358</v>
          </cell>
          <cell r="AF527">
            <v>1.1420009380611271</v>
          </cell>
          <cell r="AG527">
            <v>1.1399999999999999</v>
          </cell>
          <cell r="AH527">
            <v>707</v>
          </cell>
          <cell r="AI527">
            <v>334.34699999999998</v>
          </cell>
          <cell r="AJ527">
            <v>1.1399999999999999</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1.1299999999999999</v>
          </cell>
          <cell r="AB528">
            <v>1.1200000000000001</v>
          </cell>
          <cell r="AC528">
            <v>9.9999999999997868E-3</v>
          </cell>
          <cell r="AD528">
            <v>1</v>
          </cell>
          <cell r="AE528">
            <v>3.0100846611748358</v>
          </cell>
          <cell r="AF528">
            <v>1.1420009380611271</v>
          </cell>
          <cell r="AG528">
            <v>1.1399999999999999</v>
          </cell>
          <cell r="AH528">
            <v>707</v>
          </cell>
          <cell r="AI528">
            <v>291.89099999999985</v>
          </cell>
          <cell r="AJ528">
            <v>1.1399999999999999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1.1299999999999999</v>
          </cell>
          <cell r="AB529">
            <v>1.1000000000000001</v>
          </cell>
          <cell r="AC529">
            <v>2.9999999999999805E-2</v>
          </cell>
          <cell r="AD529">
            <v>37</v>
          </cell>
          <cell r="AE529">
            <v>3.0100846611748358</v>
          </cell>
          <cell r="AF529">
            <v>1.1420009380611271</v>
          </cell>
          <cell r="AG529">
            <v>1.1399999999999999</v>
          </cell>
          <cell r="AH529">
            <v>707</v>
          </cell>
          <cell r="AI529">
            <v>380.36999999999989</v>
          </cell>
          <cell r="AJ529">
            <v>1.1399999999999999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1.1299999999999999</v>
          </cell>
          <cell r="AB530">
            <v>1.1100000000000001</v>
          </cell>
          <cell r="AC530">
            <v>1.9999999999999796E-2</v>
          </cell>
          <cell r="AD530">
            <v>5</v>
          </cell>
          <cell r="AE530">
            <v>3.0100846611748358</v>
          </cell>
          <cell r="AF530">
            <v>1.1596947502040997</v>
          </cell>
          <cell r="AG530">
            <v>1.1599999999999999</v>
          </cell>
          <cell r="AH530">
            <v>949</v>
          </cell>
          <cell r="AI530">
            <v>926.46299999999974</v>
          </cell>
          <cell r="AJ530">
            <v>1.1599999999999999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1.1299999999999999</v>
          </cell>
          <cell r="AB531">
            <v>1.1100000000000001</v>
          </cell>
          <cell r="AC531">
            <v>1.9999999999999796E-2</v>
          </cell>
          <cell r="AD531">
            <v>5</v>
          </cell>
          <cell r="AE531">
            <v>3.0100846611748358</v>
          </cell>
          <cell r="AF531">
            <v>1.1596947502040997</v>
          </cell>
          <cell r="AG531">
            <v>1.1599999999999999</v>
          </cell>
          <cell r="AH531">
            <v>949</v>
          </cell>
          <cell r="AI531">
            <v>602.03999999999974</v>
          </cell>
          <cell r="AJ531">
            <v>1.1599999999999999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1.1299999999999999</v>
          </cell>
          <cell r="AB532">
            <v>1.1200000000000001</v>
          </cell>
          <cell r="AC532">
            <v>9.9999999999997868E-3</v>
          </cell>
          <cell r="AD532">
            <v>0</v>
          </cell>
          <cell r="AE532">
            <v>3.0100846611748358</v>
          </cell>
          <cell r="AF532">
            <v>1.1955482382735525</v>
          </cell>
          <cell r="AG532">
            <v>1.2</v>
          </cell>
          <cell r="AH532">
            <v>28</v>
          </cell>
          <cell r="AI532">
            <v>639.57899999999972</v>
          </cell>
          <cell r="AJ532">
            <v>1.2</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cell r="AB533">
            <v>1.1200000000000001</v>
          </cell>
          <cell r="AC533">
            <v>9.9999999999997868E-3</v>
          </cell>
          <cell r="AD533">
            <v>2</v>
          </cell>
          <cell r="AE533">
            <v>3.0100846611748358</v>
          </cell>
          <cell r="AF533">
            <v>1.1420009380611271</v>
          </cell>
          <cell r="AG533">
            <v>1.1399999999999999</v>
          </cell>
          <cell r="AH533">
            <v>707</v>
          </cell>
          <cell r="AI533">
            <v>262.39799999999991</v>
          </cell>
          <cell r="AJ533">
            <v>1.1399999999999999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cell r="AB534">
            <v>1.02</v>
          </cell>
          <cell r="AC534">
            <v>7.0000000000000062E-2</v>
          </cell>
          <cell r="AD534">
            <v>6</v>
          </cell>
          <cell r="AE534">
            <v>3.0100846611748358</v>
          </cell>
          <cell r="AF534">
            <v>1.1420009380611271</v>
          </cell>
          <cell r="AG534">
            <v>1.1399999999999999</v>
          </cell>
          <cell r="AH534">
            <v>707</v>
          </cell>
          <cell r="AI534">
            <v>270.66300000000001</v>
          </cell>
          <cell r="AJ534">
            <v>1.1399999999999999</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cell r="AB535">
            <v>1.1599999999999999</v>
          </cell>
          <cell r="AC535">
            <v>0</v>
          </cell>
          <cell r="AD535">
            <v>68</v>
          </cell>
          <cell r="AE535">
            <v>3.0100846611748358</v>
          </cell>
          <cell r="AF535">
            <v>1.1955482382735525</v>
          </cell>
          <cell r="AG535">
            <v>1.2</v>
          </cell>
          <cell r="AH535">
            <v>28</v>
          </cell>
          <cell r="AI535">
            <v>1041.4319999999998</v>
          </cell>
          <cell r="AJ535">
            <v>1.2</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cell r="AB536">
            <v>1.1200000000000001</v>
          </cell>
          <cell r="AC536">
            <v>9.9999999999997868E-3</v>
          </cell>
          <cell r="AD536">
            <v>2</v>
          </cell>
          <cell r="AE536">
            <v>3.0100846611748358</v>
          </cell>
          <cell r="AF536">
            <v>1.1596947502040997</v>
          </cell>
          <cell r="AG536">
            <v>1.1599999999999999</v>
          </cell>
          <cell r="AH536">
            <v>949</v>
          </cell>
          <cell r="AI536">
            <v>562.71599999999967</v>
          </cell>
          <cell r="AJ536">
            <v>1.1599999999999999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cell r="AB537">
            <v>1.1200000000000001</v>
          </cell>
          <cell r="AC537">
            <v>9.9999999999997868E-3</v>
          </cell>
          <cell r="AD537">
            <v>0</v>
          </cell>
          <cell r="AE537">
            <v>3.0100846611748358</v>
          </cell>
          <cell r="AF537">
            <v>1.1420009380611271</v>
          </cell>
          <cell r="AG537">
            <v>1.1399999999999999</v>
          </cell>
          <cell r="AH537">
            <v>707</v>
          </cell>
          <cell r="AI537">
            <v>173.91899999999987</v>
          </cell>
          <cell r="AJ537">
            <v>1.1399999999999999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cell r="AB538">
            <v>1.1200000000000001</v>
          </cell>
          <cell r="AC538">
            <v>9.9999999999997868E-3</v>
          </cell>
          <cell r="AD538">
            <v>0</v>
          </cell>
          <cell r="AE538">
            <v>3.0100846611748358</v>
          </cell>
          <cell r="AF538">
            <v>1.1420009380611271</v>
          </cell>
          <cell r="AG538">
            <v>1.1399999999999999</v>
          </cell>
          <cell r="AH538">
            <v>707</v>
          </cell>
          <cell r="AI538">
            <v>223.07399999999996</v>
          </cell>
          <cell r="AJ538">
            <v>1.1399999999999999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cell r="AB539">
            <v>1.1200000000000001</v>
          </cell>
          <cell r="AC539">
            <v>9.9999999999997868E-3</v>
          </cell>
          <cell r="AD539">
            <v>0</v>
          </cell>
          <cell r="AE539">
            <v>3.0100846611748358</v>
          </cell>
          <cell r="AF539">
            <v>1.1420009380611271</v>
          </cell>
          <cell r="AG539">
            <v>1.1399999999999999</v>
          </cell>
          <cell r="AH539">
            <v>707</v>
          </cell>
          <cell r="AI539">
            <v>223.07399999999996</v>
          </cell>
          <cell r="AJ539">
            <v>1.1399999999999999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cell r="AB540">
            <v>1</v>
          </cell>
          <cell r="AC540">
            <v>0.10000000000000009</v>
          </cell>
          <cell r="AD540">
            <v>3</v>
          </cell>
          <cell r="AE540">
            <v>3.0100846611748358</v>
          </cell>
          <cell r="AF540">
            <v>1.1420009380611271</v>
          </cell>
          <cell r="AG540">
            <v>1.1399999999999999</v>
          </cell>
          <cell r="AH540">
            <v>707</v>
          </cell>
          <cell r="AI540">
            <v>208.98000000000002</v>
          </cell>
          <cell r="AJ540">
            <v>1.1399999999999999</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cell r="AB541">
            <v>1.1200000000000001</v>
          </cell>
          <cell r="AC541">
            <v>9.9999999999997868E-3</v>
          </cell>
          <cell r="AD541">
            <v>0</v>
          </cell>
          <cell r="AE541">
            <v>3.0100846611748358</v>
          </cell>
          <cell r="AF541">
            <v>1.1420009380611271</v>
          </cell>
          <cell r="AG541">
            <v>1.1399999999999999</v>
          </cell>
          <cell r="AH541">
            <v>707</v>
          </cell>
          <cell r="AI541">
            <v>223.07399999999996</v>
          </cell>
          <cell r="AJ541">
            <v>1.1399999999999999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cell r="AB542">
            <v>1.1200000000000001</v>
          </cell>
          <cell r="AC542">
            <v>9.9999999999997868E-3</v>
          </cell>
          <cell r="AD542">
            <v>0</v>
          </cell>
          <cell r="AE542">
            <v>3.0100846611748358</v>
          </cell>
          <cell r="AF542">
            <v>1.1420009380611271</v>
          </cell>
          <cell r="AG542">
            <v>1.1399999999999999</v>
          </cell>
          <cell r="AH542">
            <v>707</v>
          </cell>
          <cell r="AI542">
            <v>223.07399999999996</v>
          </cell>
          <cell r="AJ542">
            <v>1.1399999999999999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cell r="AB543">
            <v>1.1200000000000001</v>
          </cell>
          <cell r="AC543">
            <v>9.9999999999997868E-3</v>
          </cell>
          <cell r="AD543">
            <v>0</v>
          </cell>
          <cell r="AE543">
            <v>3.0100846611748358</v>
          </cell>
          <cell r="AF543">
            <v>1.1420009380611271</v>
          </cell>
          <cell r="AG543">
            <v>1.1399999999999999</v>
          </cell>
          <cell r="AH543">
            <v>707</v>
          </cell>
          <cell r="AI543">
            <v>223.07399999999996</v>
          </cell>
          <cell r="AJ543">
            <v>1.1399999999999999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cell r="AB544">
            <v>1.1200000000000001</v>
          </cell>
          <cell r="AC544">
            <v>9.9999999999997868E-3</v>
          </cell>
          <cell r="AD544">
            <v>0</v>
          </cell>
          <cell r="AE544">
            <v>3.0100846611748358</v>
          </cell>
          <cell r="AF544">
            <v>1.1420009380611271</v>
          </cell>
          <cell r="AG544">
            <v>1.1399999999999999</v>
          </cell>
          <cell r="AH544">
            <v>707</v>
          </cell>
          <cell r="AI544">
            <v>223.07399999999996</v>
          </cell>
          <cell r="AJ544">
            <v>1.1399999999999999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cell r="AB545">
            <v>1.1200000000000001</v>
          </cell>
          <cell r="AC545">
            <v>9.9999999999997868E-3</v>
          </cell>
          <cell r="AD545">
            <v>0</v>
          </cell>
          <cell r="AE545">
            <v>3.0100846611748358</v>
          </cell>
          <cell r="AF545">
            <v>1.1420009380611271</v>
          </cell>
          <cell r="AG545">
            <v>1.1399999999999999</v>
          </cell>
          <cell r="AH545">
            <v>707</v>
          </cell>
          <cell r="AI545">
            <v>223.07399999999996</v>
          </cell>
          <cell r="AJ545">
            <v>1.1399999999999999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cell r="AB546">
            <v>1.1200000000000001</v>
          </cell>
          <cell r="AC546">
            <v>9.9999999999997868E-3</v>
          </cell>
          <cell r="AD546">
            <v>0</v>
          </cell>
          <cell r="AE546">
            <v>3.0100846611748358</v>
          </cell>
          <cell r="AF546">
            <v>1.1420009380611271</v>
          </cell>
          <cell r="AG546">
            <v>1.1399999999999999</v>
          </cell>
          <cell r="AH546">
            <v>707</v>
          </cell>
          <cell r="AI546">
            <v>223.07399999999996</v>
          </cell>
          <cell r="AJ546">
            <v>1.1399999999999999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cell r="AB547">
            <v>1.1200000000000001</v>
          </cell>
          <cell r="AC547">
            <v>9.9999999999997868E-3</v>
          </cell>
          <cell r="AD547">
            <v>0</v>
          </cell>
          <cell r="AE547">
            <v>3.0100846611748358</v>
          </cell>
          <cell r="AF547">
            <v>1.1420009380611271</v>
          </cell>
          <cell r="AG547">
            <v>1.1399999999999999</v>
          </cell>
          <cell r="AH547">
            <v>707</v>
          </cell>
          <cell r="AI547">
            <v>223.07399999999996</v>
          </cell>
          <cell r="AJ547">
            <v>1.1399999999999999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cell r="AB548">
            <v>1.1200000000000001</v>
          </cell>
          <cell r="AC548">
            <v>9.9999999999997868E-3</v>
          </cell>
          <cell r="AD548">
            <v>0</v>
          </cell>
          <cell r="AE548">
            <v>3.0100846611748358</v>
          </cell>
          <cell r="AF548">
            <v>1.1420009380611271</v>
          </cell>
          <cell r="AG548">
            <v>1.1399999999999999</v>
          </cell>
          <cell r="AH548">
            <v>707</v>
          </cell>
          <cell r="AI548">
            <v>223.07399999999996</v>
          </cell>
          <cell r="AJ548">
            <v>1.1399999999999999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cell r="AB549">
            <v>1.1200000000000001</v>
          </cell>
          <cell r="AC549">
            <v>9.9999999999997868E-3</v>
          </cell>
          <cell r="AD549">
            <v>0</v>
          </cell>
          <cell r="AE549">
            <v>3.0100846611748358</v>
          </cell>
          <cell r="AF549">
            <v>1.1420009380611271</v>
          </cell>
          <cell r="AG549">
            <v>1.1399999999999999</v>
          </cell>
          <cell r="AH549">
            <v>707</v>
          </cell>
          <cell r="AI549">
            <v>223.07399999999996</v>
          </cell>
          <cell r="AJ549">
            <v>1.1399999999999999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cell r="AB550">
            <v>1.1200000000000001</v>
          </cell>
          <cell r="AC550">
            <v>9.9999999999997868E-3</v>
          </cell>
          <cell r="AD550">
            <v>0</v>
          </cell>
          <cell r="AE550">
            <v>3.0100846611748358</v>
          </cell>
          <cell r="AF550">
            <v>1.1420009380611271</v>
          </cell>
          <cell r="AG550">
            <v>1.1399999999999999</v>
          </cell>
          <cell r="AH550">
            <v>707</v>
          </cell>
          <cell r="AI550">
            <v>223.07399999999996</v>
          </cell>
          <cell r="AJ550">
            <v>1.1399999999999999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cell r="AB551">
            <v>1.1200000000000001</v>
          </cell>
          <cell r="AC551">
            <v>9.9999999999997868E-3</v>
          </cell>
          <cell r="AD551">
            <v>0</v>
          </cell>
          <cell r="AE551">
            <v>3.0100846611748358</v>
          </cell>
          <cell r="AF551">
            <v>1.1420009380611271</v>
          </cell>
          <cell r="AG551">
            <v>1.1399999999999999</v>
          </cell>
          <cell r="AH551">
            <v>707</v>
          </cell>
          <cell r="AI551">
            <v>223.07399999999996</v>
          </cell>
          <cell r="AJ551">
            <v>1.1399999999999999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cell r="AB552">
            <v>1.1200000000000001</v>
          </cell>
          <cell r="AC552">
            <v>9.9999999999997868E-3</v>
          </cell>
          <cell r="AD552">
            <v>0</v>
          </cell>
          <cell r="AE552">
            <v>3.0100846611748358</v>
          </cell>
          <cell r="AF552">
            <v>1.1420009380611271</v>
          </cell>
          <cell r="AG552">
            <v>1.1399999999999999</v>
          </cell>
          <cell r="AH552">
            <v>707</v>
          </cell>
          <cell r="AI552">
            <v>223.07399999999996</v>
          </cell>
          <cell r="AJ552">
            <v>1.1399999999999999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cell r="AB553">
            <v>1.1200000000000001</v>
          </cell>
          <cell r="AC553">
            <v>9.9999999999997868E-3</v>
          </cell>
          <cell r="AD553">
            <v>0</v>
          </cell>
          <cell r="AE553">
            <v>3.0100846611748358</v>
          </cell>
          <cell r="AF553">
            <v>1.1420009380611271</v>
          </cell>
          <cell r="AG553">
            <v>1.1399999999999999</v>
          </cell>
          <cell r="AH553">
            <v>707</v>
          </cell>
          <cell r="AI553">
            <v>223.07399999999996</v>
          </cell>
          <cell r="AJ553">
            <v>1.1399999999999999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cell r="AB554">
            <v>1.1200000000000001</v>
          </cell>
          <cell r="AC554">
            <v>9.9999999999997868E-3</v>
          </cell>
          <cell r="AD554">
            <v>2</v>
          </cell>
          <cell r="AE554">
            <v>3.0100846611748358</v>
          </cell>
          <cell r="AF554">
            <v>1.1420009380611271</v>
          </cell>
          <cell r="AG554">
            <v>1.1399999999999999</v>
          </cell>
          <cell r="AH554">
            <v>707</v>
          </cell>
          <cell r="AI554">
            <v>311.553</v>
          </cell>
          <cell r="AJ554">
            <v>1.1399999999999999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cell r="AB555">
            <v>1.05</v>
          </cell>
          <cell r="AC555">
            <v>6.0000000000000053E-2</v>
          </cell>
          <cell r="AD555">
            <v>14</v>
          </cell>
          <cell r="AE555">
            <v>3.0100846611748358</v>
          </cell>
          <cell r="AF555">
            <v>1.1955482382735525</v>
          </cell>
          <cell r="AG555">
            <v>1.2</v>
          </cell>
          <cell r="AH555">
            <v>28</v>
          </cell>
          <cell r="AI555">
            <v>987.57899999999995</v>
          </cell>
          <cell r="AJ555">
            <v>1.2</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cell r="AB556">
            <v>1.05</v>
          </cell>
          <cell r="AC556">
            <v>6.0000000000000053E-2</v>
          </cell>
          <cell r="AD556">
            <v>14</v>
          </cell>
          <cell r="AE556">
            <v>3.0100846611748358</v>
          </cell>
          <cell r="AF556">
            <v>1.1955482382735525</v>
          </cell>
          <cell r="AG556">
            <v>1.2</v>
          </cell>
          <cell r="AH556">
            <v>28</v>
          </cell>
          <cell r="AI556">
            <v>1132.434</v>
          </cell>
          <cell r="AJ556">
            <v>1.2</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cell r="AB557">
            <v>1.1200000000000001</v>
          </cell>
          <cell r="AC557">
            <v>9.9999999999997868E-3</v>
          </cell>
          <cell r="AD557">
            <v>0</v>
          </cell>
          <cell r="AE557">
            <v>3.0100846611748358</v>
          </cell>
          <cell r="AF557">
            <v>1.1955482382735525</v>
          </cell>
          <cell r="AG557">
            <v>1.2</v>
          </cell>
          <cell r="AH557">
            <v>28</v>
          </cell>
          <cell r="AI557">
            <v>462.62099999999975</v>
          </cell>
          <cell r="AJ557">
            <v>1.2</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cell r="AB558">
            <v>1.1200000000000001</v>
          </cell>
          <cell r="AC558">
            <v>9.9999999999997868E-3</v>
          </cell>
          <cell r="AD558">
            <v>0</v>
          </cell>
          <cell r="AE558">
            <v>3.0100846611748358</v>
          </cell>
          <cell r="AF558">
            <v>1.1955482382735525</v>
          </cell>
          <cell r="AG558">
            <v>1.2</v>
          </cell>
          <cell r="AH558">
            <v>28</v>
          </cell>
          <cell r="AI558">
            <v>462.62099999999975</v>
          </cell>
          <cell r="AJ558">
            <v>1.2</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cell r="AB559">
            <v>1.1200000000000001</v>
          </cell>
          <cell r="AC559">
            <v>9.9999999999997868E-3</v>
          </cell>
          <cell r="AD559">
            <v>0</v>
          </cell>
          <cell r="AE559">
            <v>3.0100846611748358</v>
          </cell>
          <cell r="AF559">
            <v>1.1955482382735525</v>
          </cell>
          <cell r="AG559">
            <v>1.2</v>
          </cell>
          <cell r="AH559">
            <v>28</v>
          </cell>
          <cell r="AI559">
            <v>511.77599999999973</v>
          </cell>
          <cell r="AJ559">
            <v>1.2</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cell r="AB560">
            <v>1.1200000000000001</v>
          </cell>
          <cell r="AC560">
            <v>9.9999999999997868E-3</v>
          </cell>
          <cell r="AD560">
            <v>0</v>
          </cell>
          <cell r="AE560">
            <v>3.0100846611748358</v>
          </cell>
          <cell r="AF560">
            <v>1.1955482382735525</v>
          </cell>
          <cell r="AG560">
            <v>1.2</v>
          </cell>
          <cell r="AH560">
            <v>28</v>
          </cell>
          <cell r="AI560">
            <v>462.62099999999975</v>
          </cell>
          <cell r="AJ560">
            <v>1.2</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cell r="AB561">
            <v>1.1200000000000001</v>
          </cell>
          <cell r="AC561">
            <v>9.9999999999997868E-3</v>
          </cell>
          <cell r="AD561">
            <v>0</v>
          </cell>
          <cell r="AE561">
            <v>3.0100846611748358</v>
          </cell>
          <cell r="AF561">
            <v>1.1955482382735525</v>
          </cell>
          <cell r="AG561">
            <v>1.2</v>
          </cell>
          <cell r="AH561">
            <v>28</v>
          </cell>
          <cell r="AI561">
            <v>462.62099999999975</v>
          </cell>
          <cell r="AJ561">
            <v>1.2</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cell r="AB562">
            <v>1.18</v>
          </cell>
          <cell r="AC562">
            <v>0</v>
          </cell>
          <cell r="AD562">
            <v>9</v>
          </cell>
          <cell r="AE562">
            <v>3.0100846611748358</v>
          </cell>
          <cell r="AF562">
            <v>1.1955482382735525</v>
          </cell>
          <cell r="AG562">
            <v>1.2</v>
          </cell>
          <cell r="AH562">
            <v>28</v>
          </cell>
          <cell r="AI562">
            <v>502.2059999999999</v>
          </cell>
          <cell r="AJ562">
            <v>1.2</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cell r="AB563">
            <v>1.1200000000000001</v>
          </cell>
          <cell r="AC563">
            <v>9.9999999999997868E-3</v>
          </cell>
          <cell r="AD563">
            <v>0</v>
          </cell>
          <cell r="AE563">
            <v>3.0100846611748358</v>
          </cell>
          <cell r="AF563">
            <v>1.1955482382735525</v>
          </cell>
          <cell r="AG563">
            <v>1.2</v>
          </cell>
          <cell r="AH563">
            <v>28</v>
          </cell>
          <cell r="AI563">
            <v>511.77599999999973</v>
          </cell>
          <cell r="AJ563">
            <v>1.2</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cell r="AB564">
            <v>1.1200000000000001</v>
          </cell>
          <cell r="AC564">
            <v>9.9999999999997868E-3</v>
          </cell>
          <cell r="AD564">
            <v>0</v>
          </cell>
          <cell r="AE564">
            <v>3.0100846611748358</v>
          </cell>
          <cell r="AF564">
            <v>1.1420009380611271</v>
          </cell>
          <cell r="AG564">
            <v>1.1399999999999999</v>
          </cell>
          <cell r="AH564">
            <v>707</v>
          </cell>
          <cell r="AI564">
            <v>488.51099999999997</v>
          </cell>
          <cell r="AJ564">
            <v>1.1399999999999999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cell r="AB565">
            <v>1.1200000000000001</v>
          </cell>
          <cell r="AC565">
            <v>-2.0000000000000018E-2</v>
          </cell>
          <cell r="AD565">
            <v>31</v>
          </cell>
          <cell r="AE565">
            <v>3.0100846611748358</v>
          </cell>
          <cell r="AF565">
            <v>1.1596947502040997</v>
          </cell>
          <cell r="AG565">
            <v>1.1599999999999999</v>
          </cell>
          <cell r="AH565">
            <v>949</v>
          </cell>
          <cell r="AI565">
            <v>336.69</v>
          </cell>
          <cell r="AJ565">
            <v>1.1599999999999999</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cell r="AB566">
            <v>1.3</v>
          </cell>
          <cell r="AC566">
            <v>-0.19999999999999996</v>
          </cell>
          <cell r="AD566">
            <v>31</v>
          </cell>
          <cell r="AE566">
            <v>3.0100846611748358</v>
          </cell>
          <cell r="AF566">
            <v>1.1596947502040997</v>
          </cell>
          <cell r="AG566">
            <v>1.1599999999999999</v>
          </cell>
          <cell r="AH566">
            <v>949</v>
          </cell>
          <cell r="AI566">
            <v>977.88000000000011</v>
          </cell>
          <cell r="AJ566">
            <v>1.1599999999999999</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cell r="AB567">
            <v>1</v>
          </cell>
          <cell r="AC567">
            <v>0.10000000000000009</v>
          </cell>
          <cell r="AD567">
            <v>3</v>
          </cell>
          <cell r="AE567">
            <v>3.0100846611748358</v>
          </cell>
          <cell r="AF567">
            <v>1.1596947502040997</v>
          </cell>
          <cell r="AG567">
            <v>1.1599999999999999</v>
          </cell>
          <cell r="AH567">
            <v>949</v>
          </cell>
          <cell r="AI567">
            <v>652.5</v>
          </cell>
          <cell r="AJ567">
            <v>1.1599999999999999</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cell r="AB568">
            <v>1.1599999999999999</v>
          </cell>
          <cell r="AC568">
            <v>3.0000000000000027E-2</v>
          </cell>
          <cell r="AD568">
            <v>31</v>
          </cell>
          <cell r="AE568">
            <v>3.0100846611748358</v>
          </cell>
          <cell r="AF568">
            <v>1.1596947502040997</v>
          </cell>
          <cell r="AG568">
            <v>1.1599999999999999</v>
          </cell>
          <cell r="AH568">
            <v>949</v>
          </cell>
          <cell r="AI568">
            <v>374.709</v>
          </cell>
          <cell r="AJ568">
            <v>1.1599999999999999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cell r="AB569">
            <v>1.17</v>
          </cell>
          <cell r="AC569">
            <v>1.0000000000000009E-2</v>
          </cell>
          <cell r="AD569">
            <v>114</v>
          </cell>
          <cell r="AE569">
            <v>3.0100846611748358</v>
          </cell>
          <cell r="AF569">
            <v>1.1596947502040997</v>
          </cell>
          <cell r="AG569">
            <v>1.1599999999999999</v>
          </cell>
          <cell r="AH569">
            <v>949</v>
          </cell>
          <cell r="AI569">
            <v>809.79599999999982</v>
          </cell>
          <cell r="AJ569">
            <v>1.1599999999999999</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cell r="AB570">
            <v>1.17</v>
          </cell>
          <cell r="AC570">
            <v>1.0000000000000009E-2</v>
          </cell>
          <cell r="AD570">
            <v>114</v>
          </cell>
          <cell r="AE570">
            <v>3.0100846611748358</v>
          </cell>
          <cell r="AF570">
            <v>1.1596947502040997</v>
          </cell>
          <cell r="AG570">
            <v>1.1599999999999999</v>
          </cell>
          <cell r="AH570">
            <v>949</v>
          </cell>
          <cell r="AI570">
            <v>532.61400000000003</v>
          </cell>
          <cell r="AJ570">
            <v>1.1599999999999999</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cell r="AB571">
            <v>1.1200000000000001</v>
          </cell>
          <cell r="AC571">
            <v>9.9999999999997868E-3</v>
          </cell>
          <cell r="AD571">
            <v>1</v>
          </cell>
          <cell r="AE571">
            <v>3.0100846611748358</v>
          </cell>
          <cell r="AF571">
            <v>1.1420009380611271</v>
          </cell>
          <cell r="AG571">
            <v>1.1399999999999999</v>
          </cell>
          <cell r="AH571">
            <v>707</v>
          </cell>
          <cell r="AI571">
            <v>242.73599999999988</v>
          </cell>
          <cell r="AJ571">
            <v>1.1399999999999999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cell r="AB572">
            <v>1.1000000000000001</v>
          </cell>
          <cell r="AC572">
            <v>2.9999999999999805E-2</v>
          </cell>
          <cell r="AD572">
            <v>12</v>
          </cell>
          <cell r="AE572">
            <v>3.0100846611748358</v>
          </cell>
          <cell r="AF572">
            <v>1.1505689804579617</v>
          </cell>
          <cell r="AG572">
            <v>1.1499999999999999</v>
          </cell>
          <cell r="AH572">
            <v>1489</v>
          </cell>
          <cell r="AI572">
            <v>223.4729999999999</v>
          </cell>
          <cell r="AJ572">
            <v>1.1499999999999999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cell r="AB573">
            <v>1.1200000000000001</v>
          </cell>
          <cell r="AC573">
            <v>9.9999999999997868E-3</v>
          </cell>
          <cell r="AD573">
            <v>1</v>
          </cell>
          <cell r="AE573">
            <v>3.0100846611748358</v>
          </cell>
          <cell r="AF573">
            <v>1.1505689804579617</v>
          </cell>
          <cell r="AG573">
            <v>1.1499999999999999</v>
          </cell>
          <cell r="AH573">
            <v>1489</v>
          </cell>
          <cell r="AI573">
            <v>321.78299999999996</v>
          </cell>
          <cell r="AJ573">
            <v>1.1499999999999999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cell r="AB574">
            <v>1.1200000000000001</v>
          </cell>
          <cell r="AC574">
            <v>9.9999999999997868E-3</v>
          </cell>
          <cell r="AD574">
            <v>2</v>
          </cell>
          <cell r="AE574">
            <v>3.0100846611748358</v>
          </cell>
          <cell r="AF574">
            <v>1.1505689804579617</v>
          </cell>
          <cell r="AG574">
            <v>1.1499999999999999</v>
          </cell>
          <cell r="AH574">
            <v>1489</v>
          </cell>
          <cell r="AI574">
            <v>380.76900000000006</v>
          </cell>
          <cell r="AJ574">
            <v>1.1499999999999999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cell r="AB575">
            <v>1.1200000000000001</v>
          </cell>
          <cell r="AC575">
            <v>9.9999999999997868E-3</v>
          </cell>
          <cell r="AD575">
            <v>2</v>
          </cell>
          <cell r="AE575">
            <v>3.0100846611748358</v>
          </cell>
          <cell r="AF575">
            <v>1.1420009380611271</v>
          </cell>
          <cell r="AG575">
            <v>1.1399999999999999</v>
          </cell>
          <cell r="AH575">
            <v>707</v>
          </cell>
          <cell r="AI575">
            <v>291.89099999999985</v>
          </cell>
          <cell r="AJ575">
            <v>1.1399999999999999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cell r="AB576">
            <v>1.1200000000000001</v>
          </cell>
          <cell r="AC576">
            <v>9.9999999999997868E-3</v>
          </cell>
          <cell r="AD576">
            <v>0</v>
          </cell>
          <cell r="AE576">
            <v>3.0100846611748358</v>
          </cell>
          <cell r="AF576">
            <v>1.1505689804579617</v>
          </cell>
          <cell r="AG576">
            <v>1.1499999999999999</v>
          </cell>
          <cell r="AH576">
            <v>1489</v>
          </cell>
          <cell r="AI576">
            <v>223.4729999999999</v>
          </cell>
          <cell r="AJ576">
            <v>1.1499999999999999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cell r="AB577">
            <v>1.05</v>
          </cell>
          <cell r="AC577">
            <v>7.0000000000000062E-2</v>
          </cell>
          <cell r="AD577">
            <v>19</v>
          </cell>
          <cell r="AE577">
            <v>3.0100846611748358</v>
          </cell>
          <cell r="AF577">
            <v>1.1505689804579617</v>
          </cell>
          <cell r="AG577">
            <v>1.1499999999999999</v>
          </cell>
          <cell r="AH577">
            <v>1489</v>
          </cell>
          <cell r="AI577">
            <v>218.42700000000008</v>
          </cell>
          <cell r="AJ577">
            <v>1.1499999999999999</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cell r="AB578">
            <v>1.1200000000000001</v>
          </cell>
          <cell r="AC578">
            <v>9.9999999999997868E-3</v>
          </cell>
          <cell r="AD578">
            <v>2</v>
          </cell>
          <cell r="AE578">
            <v>3.0100846611748358</v>
          </cell>
          <cell r="AF578">
            <v>1.1420009380611271</v>
          </cell>
          <cell r="AG578">
            <v>1.1399999999999999</v>
          </cell>
          <cell r="AH578">
            <v>707</v>
          </cell>
          <cell r="AI578">
            <v>291.89099999999985</v>
          </cell>
          <cell r="AJ578">
            <v>1.1399999999999999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cell r="AB579">
            <v>1.1200000000000001</v>
          </cell>
          <cell r="AC579">
            <v>9.9999999999997868E-3</v>
          </cell>
          <cell r="AD579">
            <v>1</v>
          </cell>
          <cell r="AE579">
            <v>3.0100846611748358</v>
          </cell>
          <cell r="AF579">
            <v>1.1420009380611271</v>
          </cell>
          <cell r="AG579">
            <v>1.1399999999999999</v>
          </cell>
          <cell r="AH579">
            <v>707</v>
          </cell>
          <cell r="AI579">
            <v>291.89099999999985</v>
          </cell>
          <cell r="AJ579">
            <v>1.1399999999999999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cell r="AB580">
            <v>1.1200000000000001</v>
          </cell>
          <cell r="AC580">
            <v>9.9999999999997868E-3</v>
          </cell>
          <cell r="AD580">
            <v>1</v>
          </cell>
          <cell r="AE580">
            <v>3.0100846611748358</v>
          </cell>
          <cell r="AF580">
            <v>1.1420009380611271</v>
          </cell>
          <cell r="AG580">
            <v>1.1399999999999999</v>
          </cell>
          <cell r="AH580">
            <v>707</v>
          </cell>
          <cell r="AI580">
            <v>291.89099999999985</v>
          </cell>
          <cell r="AJ580">
            <v>1.1399999999999999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cell r="AB581">
            <v>1.23</v>
          </cell>
          <cell r="AC581">
            <v>-0.12999999999999989</v>
          </cell>
          <cell r="AD581">
            <v>4</v>
          </cell>
          <cell r="AE581">
            <v>3.0100846611748358</v>
          </cell>
          <cell r="AF581">
            <v>1.1505689804579617</v>
          </cell>
          <cell r="AG581">
            <v>1.1499999999999999</v>
          </cell>
          <cell r="AH581">
            <v>1489</v>
          </cell>
          <cell r="AI581">
            <v>332.74500000000006</v>
          </cell>
          <cell r="AJ581">
            <v>1.1499999999999999</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cell r="AB582">
            <v>1.1200000000000001</v>
          </cell>
          <cell r="AC582">
            <v>9.9999999999997868E-3</v>
          </cell>
          <cell r="AD582">
            <v>1</v>
          </cell>
          <cell r="AE582">
            <v>3.0100846611748358</v>
          </cell>
          <cell r="AF582">
            <v>1.1420009380611271</v>
          </cell>
          <cell r="AG582">
            <v>1.1399999999999999</v>
          </cell>
          <cell r="AH582">
            <v>707</v>
          </cell>
          <cell r="AI582">
            <v>291.89099999999985</v>
          </cell>
          <cell r="AJ582">
            <v>1.1399999999999999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cell r="AB583">
            <v>1.1200000000000001</v>
          </cell>
          <cell r="AC583">
            <v>9.9999999999997868E-3</v>
          </cell>
          <cell r="AD583">
            <v>1</v>
          </cell>
          <cell r="AE583">
            <v>3.0100846611748358</v>
          </cell>
          <cell r="AF583">
            <v>1.1505689804579617</v>
          </cell>
          <cell r="AG583">
            <v>1.1499999999999999</v>
          </cell>
          <cell r="AH583">
            <v>1489</v>
          </cell>
          <cell r="AI583">
            <v>302.12099999999992</v>
          </cell>
          <cell r="AJ583">
            <v>1.1499999999999999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cell r="AB584">
            <v>1.1299999999999999</v>
          </cell>
          <cell r="AC584">
            <v>0</v>
          </cell>
          <cell r="AD584">
            <v>6</v>
          </cell>
          <cell r="AE584">
            <v>3.0100846611748358</v>
          </cell>
          <cell r="AF584">
            <v>1.1420009380611271</v>
          </cell>
          <cell r="AG584">
            <v>1.1399999999999999</v>
          </cell>
          <cell r="AH584">
            <v>707</v>
          </cell>
          <cell r="AI584">
            <v>419.69400000000007</v>
          </cell>
          <cell r="AJ584">
            <v>1.1399999999999999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cell r="AB585">
            <v>1</v>
          </cell>
          <cell r="AC585">
            <v>0.10000000000000009</v>
          </cell>
          <cell r="AD585">
            <v>3</v>
          </cell>
          <cell r="AE585">
            <v>3.0100846611748358</v>
          </cell>
          <cell r="AF585">
            <v>1.1420009380611271</v>
          </cell>
          <cell r="AG585">
            <v>1.1399999999999999</v>
          </cell>
          <cell r="AH585">
            <v>707</v>
          </cell>
          <cell r="AI585">
            <v>275.97000000000003</v>
          </cell>
          <cell r="AJ585">
            <v>1.1399999999999999</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cell r="AB586">
            <v>1.01</v>
          </cell>
          <cell r="AC586">
            <v>7.0000000000000062E-2</v>
          </cell>
          <cell r="AD586">
            <v>3</v>
          </cell>
          <cell r="AE586">
            <v>3.0100846611748358</v>
          </cell>
          <cell r="AF586">
            <v>1.1505689804579617</v>
          </cell>
          <cell r="AG586">
            <v>1.1499999999999999</v>
          </cell>
          <cell r="AH586">
            <v>1489</v>
          </cell>
          <cell r="AI586">
            <v>264.01500000000004</v>
          </cell>
          <cell r="AJ586">
            <v>1.1499999999999999</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cell r="AB587">
            <v>1.01</v>
          </cell>
          <cell r="AC587">
            <v>7.0000000000000062E-2</v>
          </cell>
          <cell r="AD587">
            <v>3</v>
          </cell>
          <cell r="AE587">
            <v>3.0100846611748358</v>
          </cell>
          <cell r="AF587">
            <v>1.1505689804579617</v>
          </cell>
          <cell r="AG587">
            <v>1.1499999999999999</v>
          </cell>
          <cell r="AH587">
            <v>1489</v>
          </cell>
          <cell r="AI587">
            <v>151.26299999999998</v>
          </cell>
          <cell r="AJ587">
            <v>1.1499999999999999</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cell r="AB588">
            <v>1.1100000000000001</v>
          </cell>
          <cell r="AC588">
            <v>6.999999999999984E-2</v>
          </cell>
          <cell r="AD588">
            <v>3</v>
          </cell>
          <cell r="AE588">
            <v>3.0100846611748358</v>
          </cell>
          <cell r="AF588">
            <v>1.1420009380611271</v>
          </cell>
          <cell r="AG588">
            <v>1.1399999999999999</v>
          </cell>
          <cell r="AH588">
            <v>707</v>
          </cell>
          <cell r="AI588">
            <v>369.75599999999997</v>
          </cell>
          <cell r="AJ588">
            <v>1.1399999999999999</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cell r="AB589">
            <v>1.1200000000000001</v>
          </cell>
          <cell r="AC589">
            <v>9.9999999999997868E-3</v>
          </cell>
          <cell r="AD589">
            <v>1</v>
          </cell>
          <cell r="AE589">
            <v>3.0100846611748358</v>
          </cell>
          <cell r="AF589">
            <v>1.1505689804579617</v>
          </cell>
          <cell r="AG589">
            <v>1.1499999999999999</v>
          </cell>
          <cell r="AH589">
            <v>1489</v>
          </cell>
          <cell r="AI589">
            <v>449.58599999999996</v>
          </cell>
          <cell r="AJ589">
            <v>1.1499999999999999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cell r="AB590">
            <v>1.1200000000000001</v>
          </cell>
          <cell r="AC590">
            <v>9.9999999999997868E-3</v>
          </cell>
          <cell r="AD590">
            <v>1</v>
          </cell>
          <cell r="AE590">
            <v>3.0100846611748358</v>
          </cell>
          <cell r="AF590">
            <v>1.1505689804579617</v>
          </cell>
          <cell r="AG590">
            <v>1.1499999999999999</v>
          </cell>
          <cell r="AH590">
            <v>1489</v>
          </cell>
          <cell r="AI590">
            <v>488.90999999999991</v>
          </cell>
          <cell r="AJ590">
            <v>1.1499999999999999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cell r="AB591">
            <v>1.1200000000000001</v>
          </cell>
          <cell r="AC591">
            <v>9.9999999999997868E-3</v>
          </cell>
          <cell r="AD591">
            <v>0</v>
          </cell>
          <cell r="AE591">
            <v>3.0100846611748358</v>
          </cell>
          <cell r="AF591">
            <v>1.1420009380611271</v>
          </cell>
          <cell r="AG591">
            <v>1.1399999999999999</v>
          </cell>
          <cell r="AH591">
            <v>707</v>
          </cell>
          <cell r="AI591">
            <v>262.39799999999991</v>
          </cell>
          <cell r="AJ591">
            <v>1.1399999999999999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cell r="AB592">
            <v>1.0900000000000001</v>
          </cell>
          <cell r="AC592">
            <v>3.0000000000000027E-2</v>
          </cell>
          <cell r="AD592">
            <v>4</v>
          </cell>
          <cell r="AE592">
            <v>3.0100846611748358</v>
          </cell>
          <cell r="AF592">
            <v>1.1420009380611271</v>
          </cell>
          <cell r="AG592">
            <v>1.1399999999999999</v>
          </cell>
          <cell r="AH592">
            <v>707</v>
          </cell>
          <cell r="AI592">
            <v>286.58400000000006</v>
          </cell>
          <cell r="AJ592">
            <v>1.1399999999999999</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cell r="AB593">
            <v>1.1200000000000001</v>
          </cell>
          <cell r="AC593">
            <v>2.9999999999999805E-2</v>
          </cell>
          <cell r="AD593">
            <v>3</v>
          </cell>
          <cell r="AE593">
            <v>3.0100846611748358</v>
          </cell>
          <cell r="AF593">
            <v>1.1420009380611271</v>
          </cell>
          <cell r="AG593">
            <v>1.1399999999999999</v>
          </cell>
          <cell r="AH593">
            <v>707</v>
          </cell>
          <cell r="AI593">
            <v>272.4899999999999</v>
          </cell>
          <cell r="AJ593">
            <v>1.1399999999999999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cell r="AB594">
            <v>1.1499999999999999</v>
          </cell>
          <cell r="AC594">
            <v>3.0000000000000027E-2</v>
          </cell>
          <cell r="AD594">
            <v>12</v>
          </cell>
          <cell r="AE594">
            <v>3.0100846611748358</v>
          </cell>
          <cell r="AF594">
            <v>1.1420009380611271</v>
          </cell>
          <cell r="AG594">
            <v>1.1399999999999999</v>
          </cell>
          <cell r="AH594">
            <v>707</v>
          </cell>
          <cell r="AI594">
            <v>277.36199999999997</v>
          </cell>
          <cell r="AJ594">
            <v>1.1399999999999999</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cell r="AB595">
            <v>1.1200000000000001</v>
          </cell>
          <cell r="AC595">
            <v>9.9999999999997868E-3</v>
          </cell>
          <cell r="AD595">
            <v>0</v>
          </cell>
          <cell r="AE595">
            <v>3.0100846611748358</v>
          </cell>
          <cell r="AF595">
            <v>1.1420009380611271</v>
          </cell>
          <cell r="AG595">
            <v>1.1399999999999999</v>
          </cell>
          <cell r="AH595">
            <v>707</v>
          </cell>
          <cell r="AI595">
            <v>262.39799999999991</v>
          </cell>
          <cell r="AJ595">
            <v>1.1399999999999999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cell r="AB596">
            <v>1.1200000000000001</v>
          </cell>
          <cell r="AC596">
            <v>9.9999999999997868E-3</v>
          </cell>
          <cell r="AD596">
            <v>1</v>
          </cell>
          <cell r="AE596">
            <v>3.0100846611748358</v>
          </cell>
          <cell r="AF596">
            <v>1.1420009380611271</v>
          </cell>
          <cell r="AG596">
            <v>1.1399999999999999</v>
          </cell>
          <cell r="AH596">
            <v>707</v>
          </cell>
          <cell r="AI596">
            <v>242.73599999999988</v>
          </cell>
          <cell r="AJ596">
            <v>1.1399999999999999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cell r="AB597">
            <v>1.1200000000000001</v>
          </cell>
          <cell r="AC597">
            <v>9.9999999999997868E-3</v>
          </cell>
          <cell r="AD597">
            <v>2</v>
          </cell>
          <cell r="AE597">
            <v>3.0100846611748358</v>
          </cell>
          <cell r="AG597">
            <v>1.1499999999999999</v>
          </cell>
          <cell r="AH597">
            <v>0</v>
          </cell>
          <cell r="AI597">
            <v>1179.7199999999998</v>
          </cell>
          <cell r="AJ597">
            <v>1.1499999999999999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cell r="AB598">
            <v>1.1200000000000001</v>
          </cell>
          <cell r="AC598">
            <v>9.9999999999997868E-3</v>
          </cell>
          <cell r="AD598">
            <v>2</v>
          </cell>
          <cell r="AE598">
            <v>3.0100846611748358</v>
          </cell>
          <cell r="AG598">
            <v>1.1499999999999999</v>
          </cell>
          <cell r="AH598">
            <v>0</v>
          </cell>
          <cell r="AI598">
            <v>1081.4099999999999</v>
          </cell>
          <cell r="AJ598">
            <v>1.1499999999999999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cell r="AB599">
            <v>1.1200000000000001</v>
          </cell>
          <cell r="AC599">
            <v>9.9999999999997868E-3</v>
          </cell>
          <cell r="AD599">
            <v>2</v>
          </cell>
          <cell r="AE599">
            <v>3.0100846611748358</v>
          </cell>
          <cell r="AG599">
            <v>1.1499999999999999</v>
          </cell>
          <cell r="AH599">
            <v>0</v>
          </cell>
          <cell r="AI599">
            <v>884.78999999999974</v>
          </cell>
          <cell r="AJ599">
            <v>1.1499999999999999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cell r="AB600">
            <v>1.1599999999999999</v>
          </cell>
          <cell r="AC600">
            <v>3.0000000000000027E-2</v>
          </cell>
          <cell r="AD600">
            <v>31</v>
          </cell>
          <cell r="AE600">
            <v>3.0100846611748358</v>
          </cell>
          <cell r="AF600">
            <v>1.1596947502040997</v>
          </cell>
          <cell r="AG600">
            <v>1.1599999999999999</v>
          </cell>
          <cell r="AH600">
            <v>949</v>
          </cell>
          <cell r="AI600">
            <v>374.709</v>
          </cell>
          <cell r="AJ600">
            <v>1.1599999999999999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cell r="AB601">
            <v>1.18</v>
          </cell>
          <cell r="AC601">
            <v>-5.0000000000000044E-2</v>
          </cell>
          <cell r="AD601">
            <v>0</v>
          </cell>
          <cell r="AE601">
            <v>3.0100846611748358</v>
          </cell>
          <cell r="AF601">
            <v>1.1505689804579617</v>
          </cell>
          <cell r="AG601">
            <v>1.1499999999999999</v>
          </cell>
          <cell r="AH601">
            <v>1489</v>
          </cell>
          <cell r="AI601">
            <v>577.38899999999967</v>
          </cell>
          <cell r="AJ601">
            <v>1.1499999999999999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cell r="AB602">
            <v>1.01</v>
          </cell>
          <cell r="AC602">
            <v>7.0000000000000062E-2</v>
          </cell>
          <cell r="AD602">
            <v>3</v>
          </cell>
          <cell r="AE602">
            <v>3.0100846611748358</v>
          </cell>
          <cell r="AF602">
            <v>1.1505689804579617</v>
          </cell>
          <cell r="AG602">
            <v>1.1499999999999999</v>
          </cell>
          <cell r="AH602">
            <v>1489</v>
          </cell>
          <cell r="AI602">
            <v>151.26299999999998</v>
          </cell>
          <cell r="AJ602">
            <v>1.1499999999999999</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cell r="AB603">
            <v>1.18</v>
          </cell>
          <cell r="AC603">
            <v>-5.0000000000000044E-2</v>
          </cell>
          <cell r="AD603">
            <v>1</v>
          </cell>
          <cell r="AE603">
            <v>3.0100846611748358</v>
          </cell>
          <cell r="AF603">
            <v>1.1505689804579617</v>
          </cell>
          <cell r="AG603">
            <v>1.1499999999999999</v>
          </cell>
          <cell r="AH603">
            <v>1489</v>
          </cell>
          <cell r="AI603">
            <v>449.58599999999996</v>
          </cell>
          <cell r="AJ603">
            <v>1.1499999999999999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cell r="AB604">
            <v>1.17</v>
          </cell>
          <cell r="AC604">
            <v>1.0000000000000009E-2</v>
          </cell>
          <cell r="AD604">
            <v>114</v>
          </cell>
          <cell r="AE604">
            <v>3.0100846611748358</v>
          </cell>
          <cell r="AF604">
            <v>1.1596947502040997</v>
          </cell>
          <cell r="AG604">
            <v>1.1599999999999999</v>
          </cell>
          <cell r="AH604">
            <v>949</v>
          </cell>
          <cell r="AI604">
            <v>625.00800000000004</v>
          </cell>
          <cell r="AJ604">
            <v>1.1599999999999999</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cell r="AB605">
            <v>1.17</v>
          </cell>
          <cell r="AC605">
            <v>1.0000000000000009E-2</v>
          </cell>
          <cell r="AD605">
            <v>114</v>
          </cell>
          <cell r="AE605">
            <v>3.0100846611748358</v>
          </cell>
          <cell r="AF605">
            <v>1.1596947502040997</v>
          </cell>
          <cell r="AG605">
            <v>1.1599999999999999</v>
          </cell>
          <cell r="AH605">
            <v>949</v>
          </cell>
          <cell r="AI605">
            <v>542.87999999999988</v>
          </cell>
          <cell r="AJ605">
            <v>1.1599999999999999</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cell r="AB606">
            <v>1.17</v>
          </cell>
          <cell r="AC606">
            <v>1.0000000000000009E-2</v>
          </cell>
          <cell r="AD606">
            <v>114</v>
          </cell>
          <cell r="AE606">
            <v>3.0100846611748358</v>
          </cell>
          <cell r="AF606">
            <v>1.1596947502040997</v>
          </cell>
          <cell r="AG606">
            <v>1.1599999999999999</v>
          </cell>
          <cell r="AH606">
            <v>949</v>
          </cell>
          <cell r="AI606">
            <v>471.01799999999986</v>
          </cell>
          <cell r="AJ606">
            <v>1.1599999999999999</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cell r="AB607">
            <v>1.18</v>
          </cell>
          <cell r="AC607">
            <v>-5.0000000000000044E-2</v>
          </cell>
          <cell r="AD607">
            <v>2</v>
          </cell>
          <cell r="AE607">
            <v>3.0100846611748358</v>
          </cell>
          <cell r="AF607">
            <v>1.1420009380611271</v>
          </cell>
          <cell r="AG607">
            <v>1.1399999999999999</v>
          </cell>
          <cell r="AH607">
            <v>707</v>
          </cell>
          <cell r="AI607">
            <v>291.89099999999985</v>
          </cell>
          <cell r="AJ607">
            <v>1.1399999999999999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cell r="AB608">
            <v>1.18</v>
          </cell>
          <cell r="AC608">
            <v>-5.0000000000000044E-2</v>
          </cell>
          <cell r="AD608">
            <v>1</v>
          </cell>
          <cell r="AE608">
            <v>3.0100846611748358</v>
          </cell>
          <cell r="AF608">
            <v>1.1505689804579617</v>
          </cell>
          <cell r="AG608">
            <v>1.1499999999999999</v>
          </cell>
          <cell r="AH608">
            <v>1489</v>
          </cell>
          <cell r="AI608">
            <v>331.61399999999986</v>
          </cell>
          <cell r="AJ608">
            <v>1.1499999999999999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cell r="AB609">
            <v>1.18</v>
          </cell>
          <cell r="AC609">
            <v>-5.0000000000000044E-2</v>
          </cell>
          <cell r="AD609">
            <v>2</v>
          </cell>
          <cell r="AE609">
            <v>3.0100846611748358</v>
          </cell>
          <cell r="AF609">
            <v>1.1420009380611271</v>
          </cell>
          <cell r="AG609">
            <v>1.1399999999999999</v>
          </cell>
          <cell r="AH609">
            <v>707</v>
          </cell>
          <cell r="AI609">
            <v>370.53899999999987</v>
          </cell>
          <cell r="AJ609">
            <v>1.1399999999999999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cell r="AB610">
            <v>1.18</v>
          </cell>
          <cell r="AC610">
            <v>5.0000000000000044E-2</v>
          </cell>
          <cell r="AD610">
            <v>4</v>
          </cell>
          <cell r="AE610">
            <v>3.0100846611748358</v>
          </cell>
          <cell r="AF610">
            <v>1.1505689804579617</v>
          </cell>
          <cell r="AG610">
            <v>1.1499999999999999</v>
          </cell>
          <cell r="AH610">
            <v>1489</v>
          </cell>
          <cell r="AI610">
            <v>284.63399999999996</v>
          </cell>
          <cell r="AJ610">
            <v>1.1499999999999999</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cell r="AB611">
            <v>1.17</v>
          </cell>
          <cell r="AC611">
            <v>-0.11999999999999988</v>
          </cell>
          <cell r="AD611">
            <v>320</v>
          </cell>
          <cell r="AE611">
            <v>3.0100846611748358</v>
          </cell>
          <cell r="AF611">
            <v>1.1505689804579617</v>
          </cell>
          <cell r="AG611">
            <v>1.1499999999999999</v>
          </cell>
          <cell r="AH611">
            <v>1489</v>
          </cell>
          <cell r="AI611">
            <v>429.75000000000006</v>
          </cell>
          <cell r="AJ611">
            <v>1.1499999999999999</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cell r="AB612">
            <v>1.18</v>
          </cell>
          <cell r="AC612">
            <v>-0.12999999999999989</v>
          </cell>
          <cell r="AD612">
            <v>0</v>
          </cell>
          <cell r="AE612">
            <v>3.0100846611748358</v>
          </cell>
          <cell r="AF612">
            <v>1.1505689804579617</v>
          </cell>
          <cell r="AG612">
            <v>1.1499999999999999</v>
          </cell>
          <cell r="AH612">
            <v>1489</v>
          </cell>
          <cell r="AI612">
            <v>192.23999999999995</v>
          </cell>
          <cell r="AJ612">
            <v>1.1499999999999999</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cell r="AB613">
            <v>1.18</v>
          </cell>
          <cell r="AC613">
            <v>-0.12999999999999989</v>
          </cell>
          <cell r="AD613">
            <v>0</v>
          </cell>
          <cell r="AE613">
            <v>3.0100846611748358</v>
          </cell>
          <cell r="AF613">
            <v>1.1505689804579617</v>
          </cell>
          <cell r="AG613">
            <v>1.1499999999999999</v>
          </cell>
          <cell r="AH613">
            <v>1489</v>
          </cell>
          <cell r="AI613">
            <v>110.02500000000003</v>
          </cell>
          <cell r="AJ613">
            <v>1.1499999999999999</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cell r="AB614">
            <v>1.18</v>
          </cell>
          <cell r="AC614">
            <v>-5.0000000000000044E-2</v>
          </cell>
          <cell r="AD614">
            <v>0</v>
          </cell>
          <cell r="AE614">
            <v>3.0100846611748358</v>
          </cell>
          <cell r="AF614">
            <v>1.1505689804579617</v>
          </cell>
          <cell r="AG614">
            <v>1.1499999999999999</v>
          </cell>
          <cell r="AH614">
            <v>1489</v>
          </cell>
          <cell r="AI614">
            <v>400.43099999999998</v>
          </cell>
          <cell r="AJ614">
            <v>1.1499999999999999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cell r="AB615">
            <v>1.18</v>
          </cell>
          <cell r="AC615">
            <v>-5.0000000000000044E-2</v>
          </cell>
          <cell r="AD615">
            <v>0</v>
          </cell>
          <cell r="AE615">
            <v>3.0100846611748358</v>
          </cell>
          <cell r="AF615">
            <v>1.1505689804579617</v>
          </cell>
          <cell r="AG615">
            <v>1.1499999999999999</v>
          </cell>
          <cell r="AH615">
            <v>1489</v>
          </cell>
          <cell r="AI615">
            <v>292.28999999999991</v>
          </cell>
          <cell r="AJ615">
            <v>1.1499999999999999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cell r="AB616">
            <v>1.18</v>
          </cell>
          <cell r="AC616">
            <v>-5.0000000000000044E-2</v>
          </cell>
          <cell r="AD616">
            <v>2</v>
          </cell>
          <cell r="AE616">
            <v>3.0100846611748358</v>
          </cell>
          <cell r="AF616">
            <v>1.1420009380611271</v>
          </cell>
          <cell r="AG616">
            <v>1.1399999999999999</v>
          </cell>
          <cell r="AH616">
            <v>707</v>
          </cell>
          <cell r="AI616">
            <v>301.72199999999987</v>
          </cell>
          <cell r="AJ616">
            <v>1.1399999999999999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cell r="AB617">
            <v>1.1100000000000001</v>
          </cell>
          <cell r="AC617">
            <v>-6.0000000000000053E-2</v>
          </cell>
          <cell r="AD617">
            <v>5</v>
          </cell>
          <cell r="AE617">
            <v>3.0100846611748358</v>
          </cell>
          <cell r="AF617">
            <v>1.1596947502040997</v>
          </cell>
          <cell r="AG617">
            <v>1.1599999999999999</v>
          </cell>
          <cell r="AH617">
            <v>949</v>
          </cell>
          <cell r="AI617">
            <v>395.41500000000002</v>
          </cell>
          <cell r="AJ617">
            <v>1.1599999999999999</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cell r="AB618">
            <v>1.19</v>
          </cell>
          <cell r="AC618">
            <v>0</v>
          </cell>
          <cell r="AD618">
            <v>115</v>
          </cell>
          <cell r="AE618">
            <v>3.0100846611748358</v>
          </cell>
          <cell r="AF618">
            <v>1.1505689804579617</v>
          </cell>
          <cell r="AG618">
            <v>1.1499999999999999</v>
          </cell>
          <cell r="AH618">
            <v>1489</v>
          </cell>
          <cell r="AI618">
            <v>533.28</v>
          </cell>
          <cell r="AJ618">
            <v>1.1499999999999999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cell r="AB619">
            <v>1.22</v>
          </cell>
          <cell r="AC619">
            <v>-0.16999999999999993</v>
          </cell>
          <cell r="AD619">
            <v>398</v>
          </cell>
          <cell r="AE619">
            <v>3.0100846611748358</v>
          </cell>
          <cell r="AF619">
            <v>1.1596947502040997</v>
          </cell>
          <cell r="AG619">
            <v>1.1599999999999999</v>
          </cell>
          <cell r="AH619">
            <v>949</v>
          </cell>
          <cell r="AI619">
            <v>240.11999999999995</v>
          </cell>
          <cell r="AJ619">
            <v>1.1599999999999999</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cell r="AB620">
            <v>1.18</v>
          </cell>
          <cell r="AC620">
            <v>-0.12999999999999989</v>
          </cell>
          <cell r="AD620">
            <v>0</v>
          </cell>
          <cell r="AE620">
            <v>3.0100846611748358</v>
          </cell>
          <cell r="AF620">
            <v>1.1596947502040997</v>
          </cell>
          <cell r="AG620">
            <v>1.1599999999999999</v>
          </cell>
          <cell r="AH620">
            <v>949</v>
          </cell>
          <cell r="AI620">
            <v>212.71499999999986</v>
          </cell>
          <cell r="AJ620">
            <v>1.1599999999999999</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cell r="AB621">
            <v>1.18</v>
          </cell>
          <cell r="AC621">
            <v>-0.12999999999999989</v>
          </cell>
          <cell r="AD621">
            <v>0</v>
          </cell>
          <cell r="AE621">
            <v>3.0100846611748358</v>
          </cell>
          <cell r="AF621">
            <v>1.1596947502040997</v>
          </cell>
          <cell r="AG621">
            <v>1.1599999999999999</v>
          </cell>
          <cell r="AH621">
            <v>949</v>
          </cell>
          <cell r="AI621">
            <v>240.11999999999995</v>
          </cell>
          <cell r="AJ621">
            <v>1.1599999999999999</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cell r="AB622">
            <v>1.18</v>
          </cell>
          <cell r="AC622">
            <v>-5.0000000000000044E-2</v>
          </cell>
          <cell r="AD622">
            <v>0</v>
          </cell>
          <cell r="AE622">
            <v>3.0100846611748358</v>
          </cell>
          <cell r="AF622">
            <v>1.1596947502040997</v>
          </cell>
          <cell r="AG622">
            <v>1.1599999999999999</v>
          </cell>
          <cell r="AH622">
            <v>949</v>
          </cell>
          <cell r="AI622">
            <v>543.05399999999963</v>
          </cell>
          <cell r="AJ622">
            <v>1.1599999999999999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cell r="AB623">
            <v>1.18</v>
          </cell>
          <cell r="AC623">
            <v>-5.0000000000000044E-2</v>
          </cell>
          <cell r="AD623">
            <v>0</v>
          </cell>
          <cell r="AE623">
            <v>3.0100846611748358</v>
          </cell>
          <cell r="AF623">
            <v>1.1596947502040997</v>
          </cell>
          <cell r="AG623">
            <v>1.1599999999999999</v>
          </cell>
          <cell r="AH623">
            <v>949</v>
          </cell>
          <cell r="AI623">
            <v>484.06799999999981</v>
          </cell>
          <cell r="AJ623">
            <v>1.1599999999999999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cell r="AB624">
            <v>1.1200000000000001</v>
          </cell>
          <cell r="AC624">
            <v>1.9999999999999796E-2</v>
          </cell>
          <cell r="AD624">
            <v>4</v>
          </cell>
          <cell r="AE624">
            <v>3.0100846611748358</v>
          </cell>
          <cell r="AF624">
            <v>1.1420009380611271</v>
          </cell>
          <cell r="AG624">
            <v>1.1399999999999999</v>
          </cell>
          <cell r="AH624">
            <v>707</v>
          </cell>
          <cell r="AI624">
            <v>346.7879999999999</v>
          </cell>
          <cell r="AJ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cell r="AB625">
            <v>1.18</v>
          </cell>
          <cell r="AC625">
            <v>-5.0000000000000044E-2</v>
          </cell>
          <cell r="AD625">
            <v>0</v>
          </cell>
          <cell r="AE625">
            <v>3.0100846611748358</v>
          </cell>
          <cell r="AF625">
            <v>1.1596947502040997</v>
          </cell>
          <cell r="AG625">
            <v>1.1599999999999999</v>
          </cell>
          <cell r="AH625">
            <v>949</v>
          </cell>
          <cell r="AI625">
            <v>415.25099999999992</v>
          </cell>
          <cell r="AJ625">
            <v>1.1599999999999999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cell r="AB626">
            <v>1.18</v>
          </cell>
          <cell r="AC626">
            <v>-5.0000000000000044E-2</v>
          </cell>
          <cell r="AD626">
            <v>0</v>
          </cell>
          <cell r="AE626">
            <v>3.0100846611748358</v>
          </cell>
          <cell r="AF626">
            <v>1.1596947502040997</v>
          </cell>
          <cell r="AG626">
            <v>1.1599999999999999</v>
          </cell>
          <cell r="AH626">
            <v>949</v>
          </cell>
          <cell r="AI626">
            <v>405.4199999999999</v>
          </cell>
          <cell r="AJ626">
            <v>1.1599999999999999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cell r="AB627">
            <v>1.05</v>
          </cell>
          <cell r="AC627">
            <v>5.0000000000000044E-2</v>
          </cell>
          <cell r="AD627">
            <v>4</v>
          </cell>
          <cell r="AE627">
            <v>3.1488560975609756</v>
          </cell>
          <cell r="AF627">
            <v>1.1262395278789152</v>
          </cell>
          <cell r="AG627">
            <v>1.1299999999999999</v>
          </cell>
          <cell r="AH627">
            <v>24</v>
          </cell>
          <cell r="AI627">
            <v>129.12</v>
          </cell>
          <cell r="AJ627">
            <v>1.1299999999999999</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cell r="AB628">
            <v>1.05</v>
          </cell>
          <cell r="AC628">
            <v>5.0000000000000044E-2</v>
          </cell>
          <cell r="AD628">
            <v>4</v>
          </cell>
          <cell r="AE628">
            <v>3.1488560975609756</v>
          </cell>
          <cell r="AF628">
            <v>1.1262395278789152</v>
          </cell>
          <cell r="AG628">
            <v>1.1299999999999999</v>
          </cell>
          <cell r="AH628">
            <v>24</v>
          </cell>
          <cell r="AI628">
            <v>90.840000000000089</v>
          </cell>
          <cell r="AJ628">
            <v>1.1299999999999999</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cell r="AB629">
            <v>1.05</v>
          </cell>
          <cell r="AC629">
            <v>5.0000000000000044E-2</v>
          </cell>
          <cell r="AD629">
            <v>4</v>
          </cell>
          <cell r="AE629">
            <v>3.1488560975609756</v>
          </cell>
          <cell r="AF629">
            <v>1.1262395278789152</v>
          </cell>
          <cell r="AG629">
            <v>1.1299999999999999</v>
          </cell>
          <cell r="AH629">
            <v>24</v>
          </cell>
          <cell r="AI629">
            <v>90.840000000000089</v>
          </cell>
          <cell r="AJ629">
            <v>1.1299999999999999</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cell r="AB630">
            <v>1.01</v>
          </cell>
          <cell r="AC630">
            <v>8.0000000000000071E-2</v>
          </cell>
          <cell r="AD630">
            <v>6</v>
          </cell>
          <cell r="AE630">
            <v>3.1488560975609756</v>
          </cell>
          <cell r="AF630">
            <v>1.1262395278789152</v>
          </cell>
          <cell r="AG630">
            <v>1.1299999999999999</v>
          </cell>
          <cell r="AH630">
            <v>24</v>
          </cell>
          <cell r="AI630">
            <v>19.935000000000002</v>
          </cell>
          <cell r="AJ630">
            <v>1.1299999999999999</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cell r="AB631">
            <v>1.08</v>
          </cell>
          <cell r="AC631">
            <v>5.9999999999999831E-2</v>
          </cell>
          <cell r="AD631">
            <v>5</v>
          </cell>
          <cell r="AE631">
            <v>3.1488560975609756</v>
          </cell>
          <cell r="AF631">
            <v>1.1262395278789152</v>
          </cell>
          <cell r="AG631">
            <v>1.1299999999999999</v>
          </cell>
          <cell r="AH631">
            <v>24</v>
          </cell>
          <cell r="AI631">
            <v>535.40999999999985</v>
          </cell>
          <cell r="AJ631">
            <v>1.1299999999999999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cell r="AB632">
            <v>1.08</v>
          </cell>
          <cell r="AC632">
            <v>5.9999999999999831E-2</v>
          </cell>
          <cell r="AD632">
            <v>5</v>
          </cell>
          <cell r="AE632">
            <v>3.1488560975609756</v>
          </cell>
          <cell r="AF632">
            <v>1.1262395278789152</v>
          </cell>
          <cell r="AG632">
            <v>1.1299999999999999</v>
          </cell>
          <cell r="AH632">
            <v>24</v>
          </cell>
          <cell r="AI632">
            <v>218.03399999999999</v>
          </cell>
          <cell r="AJ632">
            <v>1.1299999999999999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cell r="AB633">
            <v>1.08</v>
          </cell>
          <cell r="AC633">
            <v>5.9999999999999831E-2</v>
          </cell>
          <cell r="AD633">
            <v>5</v>
          </cell>
          <cell r="AE633">
            <v>3.1488560975609756</v>
          </cell>
          <cell r="AF633">
            <v>1.1262395278789152</v>
          </cell>
          <cell r="AG633">
            <v>1.1299999999999999</v>
          </cell>
          <cell r="AH633">
            <v>24</v>
          </cell>
          <cell r="AI633">
            <v>-49.75200000000001</v>
          </cell>
          <cell r="AJ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cell r="AB634">
            <v>1.04</v>
          </cell>
          <cell r="AC634">
            <v>8.9999999999999858E-2</v>
          </cell>
          <cell r="AD634">
            <v>9</v>
          </cell>
          <cell r="AE634">
            <v>3.1488560975609756</v>
          </cell>
          <cell r="AF634">
            <v>1.1262395278789152</v>
          </cell>
          <cell r="AG634">
            <v>1.1299999999999999</v>
          </cell>
          <cell r="AH634">
            <v>24</v>
          </cell>
          <cell r="AI634">
            <v>507.48299999999983</v>
          </cell>
          <cell r="AJ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cell r="AB635">
            <v>1.08</v>
          </cell>
          <cell r="AC635">
            <v>4.9999999999999822E-2</v>
          </cell>
          <cell r="AD635">
            <v>2</v>
          </cell>
          <cell r="AE635">
            <v>3.1488560975609756</v>
          </cell>
          <cell r="AF635">
            <v>1.1262395278789152</v>
          </cell>
          <cell r="AG635">
            <v>1.1299999999999999</v>
          </cell>
          <cell r="AH635">
            <v>24</v>
          </cell>
          <cell r="AI635">
            <v>143.73599999999988</v>
          </cell>
          <cell r="AJ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cell r="AB636">
            <v>1.08</v>
          </cell>
          <cell r="AC636">
            <v>4.9999999999999822E-2</v>
          </cell>
          <cell r="AD636">
            <v>0</v>
          </cell>
          <cell r="AE636">
            <v>3.1488560975609756</v>
          </cell>
          <cell r="AF636">
            <v>1.1262395278789152</v>
          </cell>
          <cell r="AG636">
            <v>1.1299999999999999</v>
          </cell>
          <cell r="AH636">
            <v>24</v>
          </cell>
          <cell r="AI636">
            <v>-60.002999999999986</v>
          </cell>
          <cell r="AJ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cell r="AB637">
            <v>1.08</v>
          </cell>
          <cell r="AC637">
            <v>4.9999999999999822E-2</v>
          </cell>
          <cell r="AD637">
            <v>2</v>
          </cell>
          <cell r="AE637">
            <v>3.1488560975609756</v>
          </cell>
          <cell r="AF637">
            <v>1.1262395278789152</v>
          </cell>
          <cell r="AG637">
            <v>1.1299999999999999</v>
          </cell>
          <cell r="AH637">
            <v>24</v>
          </cell>
          <cell r="AI637">
            <v>45.425999999999931</v>
          </cell>
          <cell r="AJ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cell r="AB638">
            <v>1.08</v>
          </cell>
          <cell r="AC638">
            <v>4.9999999999999822E-2</v>
          </cell>
          <cell r="AD638">
            <v>0</v>
          </cell>
          <cell r="AE638">
            <v>3.1488560975609756</v>
          </cell>
          <cell r="AF638">
            <v>1.1262395278789152</v>
          </cell>
          <cell r="AG638">
            <v>1.1299999999999999</v>
          </cell>
          <cell r="AH638">
            <v>24</v>
          </cell>
          <cell r="AI638">
            <v>114.24299999999994</v>
          </cell>
          <cell r="AJ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cell r="AB639">
            <v>1.08</v>
          </cell>
          <cell r="AC639">
            <v>4.9999999999999822E-2</v>
          </cell>
          <cell r="AD639">
            <v>0</v>
          </cell>
          <cell r="AE639">
            <v>3.1488560975609756</v>
          </cell>
          <cell r="AF639">
            <v>1.1262395278789152</v>
          </cell>
          <cell r="AG639">
            <v>1.1299999999999999</v>
          </cell>
          <cell r="AH639">
            <v>24</v>
          </cell>
          <cell r="AI639">
            <v>-60.002999999999986</v>
          </cell>
          <cell r="AJ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cell r="AB640">
            <v>1.08</v>
          </cell>
          <cell r="AC640">
            <v>4.9999999999999822E-2</v>
          </cell>
          <cell r="AD640">
            <v>1</v>
          </cell>
          <cell r="AE640">
            <v>3.1488560975609756</v>
          </cell>
          <cell r="AF640">
            <v>1.1262395278789152</v>
          </cell>
          <cell r="AG640">
            <v>1.1299999999999999</v>
          </cell>
          <cell r="AH640">
            <v>24</v>
          </cell>
          <cell r="AI640">
            <v>143.73599999999988</v>
          </cell>
          <cell r="AJ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cell r="AB641">
            <v>1.08</v>
          </cell>
          <cell r="AC641">
            <v>4.9999999999999822E-2</v>
          </cell>
          <cell r="AD641">
            <v>0</v>
          </cell>
          <cell r="AE641">
            <v>3.1488560975609756</v>
          </cell>
          <cell r="AF641">
            <v>1.1262395278789152</v>
          </cell>
          <cell r="AG641">
            <v>1.1299999999999999</v>
          </cell>
          <cell r="AH641">
            <v>24</v>
          </cell>
          <cell r="AI641">
            <v>173.22899999999993</v>
          </cell>
          <cell r="AJ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cell r="AB642">
            <v>1</v>
          </cell>
          <cell r="AC642">
            <v>0.10000000000000009</v>
          </cell>
          <cell r="AD642">
            <v>18</v>
          </cell>
          <cell r="AE642">
            <v>3.1488560975609756</v>
          </cell>
          <cell r="AF642">
            <v>1.1262395278789152</v>
          </cell>
          <cell r="AG642">
            <v>1.1299999999999999</v>
          </cell>
          <cell r="AH642">
            <v>24</v>
          </cell>
          <cell r="AI642">
            <v>-4.8599999999999568</v>
          </cell>
          <cell r="AJ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cell r="AB643">
            <v>1.1200000000000001</v>
          </cell>
          <cell r="AC643">
            <v>3.9999999999999813E-2</v>
          </cell>
          <cell r="AD643">
            <v>35</v>
          </cell>
          <cell r="AE643">
            <v>3.1488560975609756</v>
          </cell>
          <cell r="AF643">
            <v>1.1262395278789152</v>
          </cell>
          <cell r="AG643">
            <v>1.1299999999999999</v>
          </cell>
          <cell r="AH643">
            <v>24</v>
          </cell>
          <cell r="AI643">
            <v>491.38799999999992</v>
          </cell>
          <cell r="AJ643">
            <v>1.1299999999999999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cell r="AB644">
            <v>1.1200000000000001</v>
          </cell>
          <cell r="AC644">
            <v>3.9999999999999813E-2</v>
          </cell>
          <cell r="AD644">
            <v>35</v>
          </cell>
          <cell r="AE644">
            <v>3.1488560975609756</v>
          </cell>
          <cell r="AF644">
            <v>1.1262395278789152</v>
          </cell>
          <cell r="AG644">
            <v>1.1299999999999999</v>
          </cell>
          <cell r="AH644">
            <v>24</v>
          </cell>
          <cell r="AI644">
            <v>420.74400000000003</v>
          </cell>
          <cell r="AJ644">
            <v>1.1299999999999999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cell r="AB645">
            <v>1.1200000000000001</v>
          </cell>
          <cell r="AC645">
            <v>3.9999999999999813E-2</v>
          </cell>
          <cell r="AD645">
            <v>35</v>
          </cell>
          <cell r="AE645">
            <v>3.1488560975609756</v>
          </cell>
          <cell r="AF645">
            <v>1.1262395278789152</v>
          </cell>
          <cell r="AG645">
            <v>1.1299999999999999</v>
          </cell>
          <cell r="AH645">
            <v>24</v>
          </cell>
          <cell r="AI645">
            <v>451.01999999999987</v>
          </cell>
          <cell r="AJ645">
            <v>1.1299999999999999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cell r="AB646">
            <v>1.1200000000000001</v>
          </cell>
          <cell r="AC646">
            <v>3.9999999999999813E-2</v>
          </cell>
          <cell r="AD646">
            <v>35</v>
          </cell>
          <cell r="AE646">
            <v>3.1488560975609756</v>
          </cell>
          <cell r="AF646">
            <v>1.1262395278789152</v>
          </cell>
          <cell r="AG646">
            <v>1.1299999999999999</v>
          </cell>
          <cell r="AH646">
            <v>24</v>
          </cell>
          <cell r="AI646">
            <v>329.91599999999994</v>
          </cell>
          <cell r="AJ646">
            <v>1.1299999999999999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cell r="AB647">
            <v>1.05</v>
          </cell>
          <cell r="AC647">
            <v>7.9999999999999849E-2</v>
          </cell>
          <cell r="AD647">
            <v>9</v>
          </cell>
          <cell r="AE647">
            <v>3.1488560975609756</v>
          </cell>
          <cell r="AF647">
            <v>1.1262395278789152</v>
          </cell>
          <cell r="AG647">
            <v>1.1299999999999999</v>
          </cell>
          <cell r="AH647">
            <v>24</v>
          </cell>
          <cell r="AI647">
            <v>1588.8929999999996</v>
          </cell>
          <cell r="AJ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cell r="AB648">
            <v>1.05</v>
          </cell>
          <cell r="AC648">
            <v>7.9999999999999849E-2</v>
          </cell>
          <cell r="AD648">
            <v>9</v>
          </cell>
          <cell r="AE648">
            <v>3.1488560975609756</v>
          </cell>
          <cell r="AF648">
            <v>1.1262395278789152</v>
          </cell>
          <cell r="AG648">
            <v>1.1299999999999999</v>
          </cell>
          <cell r="AH648">
            <v>24</v>
          </cell>
          <cell r="AI648">
            <v>1323.4559999999997</v>
          </cell>
          <cell r="AJ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cell r="AB649">
            <v>1.08</v>
          </cell>
          <cell r="AC649">
            <v>4.9999999999999822E-2</v>
          </cell>
          <cell r="AD649">
            <v>1</v>
          </cell>
          <cell r="AE649">
            <v>3.1488560975609756</v>
          </cell>
          <cell r="AF649">
            <v>1.1262395278789152</v>
          </cell>
          <cell r="AG649">
            <v>1.1299999999999999</v>
          </cell>
          <cell r="AH649">
            <v>24</v>
          </cell>
          <cell r="AI649">
            <v>212.553</v>
          </cell>
          <cell r="AJ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cell r="AB650">
            <v>1.05</v>
          </cell>
          <cell r="AC650">
            <v>8.9999999999999858E-2</v>
          </cell>
          <cell r="AD650">
            <v>11</v>
          </cell>
          <cell r="AE650">
            <v>3.1488560975609756</v>
          </cell>
          <cell r="AF650">
            <v>1.1262395278789152</v>
          </cell>
          <cell r="AG650">
            <v>1.1299999999999999</v>
          </cell>
          <cell r="AH650">
            <v>24</v>
          </cell>
          <cell r="AI650">
            <v>148.60799999999995</v>
          </cell>
          <cell r="AJ650">
            <v>1.1299999999999999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cell r="AB651">
            <v>1.05</v>
          </cell>
          <cell r="AC651">
            <v>8.9999999999999858E-2</v>
          </cell>
          <cell r="AD651">
            <v>11</v>
          </cell>
          <cell r="AE651">
            <v>3.1488560975609756</v>
          </cell>
          <cell r="AF651">
            <v>1.1262395278789152</v>
          </cell>
          <cell r="AG651">
            <v>1.1299999999999999</v>
          </cell>
          <cell r="AH651">
            <v>24</v>
          </cell>
          <cell r="AI651">
            <v>9.7560000000000286</v>
          </cell>
          <cell r="AJ651">
            <v>1.1299999999999999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cell r="AB652">
            <v>1.08</v>
          </cell>
          <cell r="AC652">
            <v>4.9999999999999822E-2</v>
          </cell>
          <cell r="AD652">
            <v>0</v>
          </cell>
          <cell r="AE652">
            <v>3.1488560975609756</v>
          </cell>
          <cell r="AF652">
            <v>1.1262395278789152</v>
          </cell>
          <cell r="AG652">
            <v>1.1299999999999999</v>
          </cell>
          <cell r="AH652">
            <v>24</v>
          </cell>
          <cell r="AI652">
            <v>-102.03900000000004</v>
          </cell>
          <cell r="AJ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cell r="AB653">
            <v>1.08</v>
          </cell>
          <cell r="AC653">
            <v>4.9999999999999822E-2</v>
          </cell>
          <cell r="AD653">
            <v>2</v>
          </cell>
          <cell r="AE653">
            <v>3.1488560975609756</v>
          </cell>
          <cell r="AF653">
            <v>1.1262395278789152</v>
          </cell>
          <cell r="AG653">
            <v>1.1299999999999999</v>
          </cell>
          <cell r="AH653">
            <v>24</v>
          </cell>
          <cell r="AI653">
            <v>-102.03900000000004</v>
          </cell>
          <cell r="AJ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cell r="AB654">
            <v>1.08</v>
          </cell>
          <cell r="AC654">
            <v>4.9999999999999822E-2</v>
          </cell>
          <cell r="AD654">
            <v>0</v>
          </cell>
          <cell r="AE654">
            <v>3.1488560975609756</v>
          </cell>
          <cell r="AF654">
            <v>1.1262395278789152</v>
          </cell>
          <cell r="AG654">
            <v>1.1299999999999999</v>
          </cell>
          <cell r="AH654">
            <v>24</v>
          </cell>
          <cell r="AI654">
            <v>-102.03900000000004</v>
          </cell>
          <cell r="AJ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cell r="AB655">
            <v>1.06</v>
          </cell>
          <cell r="AC655">
            <v>5.0000000000000044E-2</v>
          </cell>
          <cell r="AD655">
            <v>12</v>
          </cell>
          <cell r="AE655">
            <v>3.1488560975609756</v>
          </cell>
          <cell r="AF655">
            <v>1.1262395278789152</v>
          </cell>
          <cell r="AG655">
            <v>1.1299999999999999</v>
          </cell>
          <cell r="AH655">
            <v>24</v>
          </cell>
          <cell r="AI655">
            <v>-78.461999999999932</v>
          </cell>
          <cell r="AJ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cell r="AB656">
            <v>1.06</v>
          </cell>
          <cell r="AC656">
            <v>5.0000000000000044E-2</v>
          </cell>
          <cell r="AD656">
            <v>12</v>
          </cell>
          <cell r="AE656">
            <v>3.1488560975609756</v>
          </cell>
          <cell r="AF656">
            <v>1.1262395278789152</v>
          </cell>
          <cell r="AG656">
            <v>1.1299999999999999</v>
          </cell>
          <cell r="AH656">
            <v>24</v>
          </cell>
          <cell r="AI656">
            <v>-107.43299999999994</v>
          </cell>
          <cell r="AJ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cell r="AB657">
            <v>1.06</v>
          </cell>
          <cell r="AC657">
            <v>5.0000000000000044E-2</v>
          </cell>
          <cell r="AD657">
            <v>12</v>
          </cell>
          <cell r="AE657">
            <v>3.1488560975609756</v>
          </cell>
          <cell r="AF657">
            <v>1.1262395278789152</v>
          </cell>
          <cell r="AG657">
            <v>1.1299999999999999</v>
          </cell>
          <cell r="AH657">
            <v>24</v>
          </cell>
          <cell r="AI657">
            <v>-1.2059999999999604</v>
          </cell>
          <cell r="AJ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cell r="AB658">
            <v>1</v>
          </cell>
          <cell r="AC658">
            <v>0.10000000000000009</v>
          </cell>
          <cell r="AD658">
            <v>3</v>
          </cell>
          <cell r="AE658">
            <v>3.1488560975609756</v>
          </cell>
          <cell r="AF658">
            <v>1.1262395278789152</v>
          </cell>
          <cell r="AG658">
            <v>1.1299999999999999</v>
          </cell>
          <cell r="AH658">
            <v>24</v>
          </cell>
          <cell r="AI658">
            <v>263.10000000000002</v>
          </cell>
          <cell r="AJ658">
            <v>1.1299999999999999</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cell r="AB659">
            <v>1.08</v>
          </cell>
          <cell r="AC659">
            <v>4.9999999999999822E-2</v>
          </cell>
          <cell r="AD659">
            <v>1</v>
          </cell>
          <cell r="AE659">
            <v>3.1488560975609756</v>
          </cell>
          <cell r="AF659">
            <v>1.1262395278789152</v>
          </cell>
          <cell r="AG659">
            <v>1.1299999999999999</v>
          </cell>
          <cell r="AH659">
            <v>24</v>
          </cell>
          <cell r="AI659">
            <v>419.00400000000002</v>
          </cell>
          <cell r="AJ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cell r="AB660">
            <v>1.08</v>
          </cell>
          <cell r="AC660">
            <v>4.9999999999999822E-2</v>
          </cell>
          <cell r="AD660">
            <v>2</v>
          </cell>
          <cell r="AE660">
            <v>3.1488560975609756</v>
          </cell>
          <cell r="AF660">
            <v>1.1262395278789152</v>
          </cell>
          <cell r="AG660">
            <v>1.1299999999999999</v>
          </cell>
          <cell r="AH660">
            <v>24</v>
          </cell>
          <cell r="AI660">
            <v>-62.715000000000032</v>
          </cell>
          <cell r="AJ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cell r="AB661">
            <v>1.08</v>
          </cell>
          <cell r="AC661">
            <v>4.9999999999999822E-2</v>
          </cell>
          <cell r="AD661">
            <v>0</v>
          </cell>
          <cell r="AE661">
            <v>3.1488560975609756</v>
          </cell>
          <cell r="AF661">
            <v>1.1262395278789152</v>
          </cell>
          <cell r="AG661">
            <v>1.1299999999999999</v>
          </cell>
          <cell r="AH661">
            <v>24</v>
          </cell>
          <cell r="AI661">
            <v>143.73599999999988</v>
          </cell>
          <cell r="AJ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cell r="AB662">
            <v>1.08</v>
          </cell>
          <cell r="AC662">
            <v>4.9999999999999822E-2</v>
          </cell>
          <cell r="AD662">
            <v>2</v>
          </cell>
          <cell r="AE662">
            <v>3.1488560975609756</v>
          </cell>
          <cell r="AF662">
            <v>1.1262395278789152</v>
          </cell>
          <cell r="AG662">
            <v>1.1299999999999999</v>
          </cell>
          <cell r="AH662">
            <v>24</v>
          </cell>
          <cell r="AI662">
            <v>104.41199999999986</v>
          </cell>
          <cell r="AJ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cell r="AB663">
            <v>1.08</v>
          </cell>
          <cell r="AC663">
            <v>4.9999999999999822E-2</v>
          </cell>
          <cell r="AD663">
            <v>2</v>
          </cell>
          <cell r="AE663">
            <v>3.1488560975609756</v>
          </cell>
          <cell r="AF663">
            <v>1.1262395278789152</v>
          </cell>
          <cell r="AG663">
            <v>1.1299999999999999</v>
          </cell>
          <cell r="AH663">
            <v>24</v>
          </cell>
          <cell r="AI663">
            <v>104.41199999999986</v>
          </cell>
          <cell r="AJ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cell r="AB664">
            <v>1.08</v>
          </cell>
          <cell r="AC664">
            <v>4.9999999999999822E-2</v>
          </cell>
          <cell r="AD664">
            <v>2</v>
          </cell>
          <cell r="AE664">
            <v>3.1488560975609756</v>
          </cell>
          <cell r="AF664">
            <v>1.1262395278789152</v>
          </cell>
          <cell r="AG664">
            <v>1.1299999999999999</v>
          </cell>
          <cell r="AH664">
            <v>24</v>
          </cell>
          <cell r="AI664">
            <v>527.14499999999975</v>
          </cell>
          <cell r="AJ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cell r="AB665">
            <v>1.08</v>
          </cell>
          <cell r="AC665">
            <v>4.9999999999999822E-2</v>
          </cell>
          <cell r="AD665">
            <v>0</v>
          </cell>
          <cell r="AE665">
            <v>3.1488560975609756</v>
          </cell>
          <cell r="AF665">
            <v>1.1262395278789152</v>
          </cell>
          <cell r="AG665">
            <v>1.1299999999999999</v>
          </cell>
          <cell r="AH665">
            <v>24</v>
          </cell>
          <cell r="AI665">
            <v>419.00400000000002</v>
          </cell>
          <cell r="AJ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cell r="AB666">
            <v>1.08</v>
          </cell>
          <cell r="AC666">
            <v>4.9999999999999822E-2</v>
          </cell>
          <cell r="AD666">
            <v>2</v>
          </cell>
          <cell r="AE666">
            <v>3.1488560975609756</v>
          </cell>
          <cell r="AF666">
            <v>1.1262395278789152</v>
          </cell>
          <cell r="AG666">
            <v>1.1299999999999999</v>
          </cell>
          <cell r="AH666">
            <v>24</v>
          </cell>
          <cell r="AI666">
            <v>133.90499999999997</v>
          </cell>
          <cell r="AJ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cell r="AB667">
            <v>1.08</v>
          </cell>
          <cell r="AC667">
            <v>4.9999999999999822E-2</v>
          </cell>
          <cell r="AD667">
            <v>2</v>
          </cell>
          <cell r="AE667">
            <v>3.1488560975609756</v>
          </cell>
          <cell r="AF667">
            <v>1.1262395278789152</v>
          </cell>
          <cell r="AG667">
            <v>1.1299999999999999</v>
          </cell>
          <cell r="AH667">
            <v>24</v>
          </cell>
          <cell r="AI667">
            <v>45.425999999999931</v>
          </cell>
          <cell r="AJ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cell r="AB668">
            <v>1.1200000000000001</v>
          </cell>
          <cell r="AC668">
            <v>4.9999999999999822E-2</v>
          </cell>
          <cell r="AD668">
            <v>4</v>
          </cell>
          <cell r="AE668">
            <v>3.1488560975609756</v>
          </cell>
          <cell r="AF668">
            <v>1.1262395278789152</v>
          </cell>
          <cell r="AG668">
            <v>1.1299999999999999</v>
          </cell>
          <cell r="AH668">
            <v>24</v>
          </cell>
          <cell r="AI668">
            <v>20.718000000000018</v>
          </cell>
          <cell r="AJ668">
            <v>1.1299999999999999</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cell r="AB669">
            <v>1.08</v>
          </cell>
          <cell r="AC669">
            <v>4.9999999999999822E-2</v>
          </cell>
          <cell r="AD669">
            <v>0</v>
          </cell>
          <cell r="AE669">
            <v>3.1488560975609756</v>
          </cell>
          <cell r="AF669">
            <v>1.1262395278789152</v>
          </cell>
          <cell r="AG669">
            <v>1.1299999999999999</v>
          </cell>
          <cell r="AH669">
            <v>24</v>
          </cell>
          <cell r="AI669">
            <v>369.84900000000005</v>
          </cell>
          <cell r="AJ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cell r="AB670">
            <v>1.08</v>
          </cell>
          <cell r="AC670">
            <v>4.9999999999999822E-2</v>
          </cell>
          <cell r="AD670">
            <v>0</v>
          </cell>
          <cell r="AE670">
            <v>3.1488560975609756</v>
          </cell>
          <cell r="AF670">
            <v>1.1262395278789152</v>
          </cell>
          <cell r="AG670">
            <v>1.1299999999999999</v>
          </cell>
          <cell r="AH670">
            <v>24</v>
          </cell>
          <cell r="AI670">
            <v>566.46899999999971</v>
          </cell>
          <cell r="AJ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cell r="AB671">
            <v>1.08</v>
          </cell>
          <cell r="AC671">
            <v>4.9999999999999822E-2</v>
          </cell>
          <cell r="AD671">
            <v>1</v>
          </cell>
          <cell r="AE671">
            <v>3.1488560975609756</v>
          </cell>
          <cell r="AF671">
            <v>1.1262395278789152</v>
          </cell>
          <cell r="AG671">
            <v>1.1299999999999999</v>
          </cell>
          <cell r="AH671">
            <v>24</v>
          </cell>
          <cell r="AI671">
            <v>143.73599999999988</v>
          </cell>
          <cell r="AJ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cell r="AB672">
            <v>1.08</v>
          </cell>
          <cell r="AC672">
            <v>4.9999999999999822E-2</v>
          </cell>
          <cell r="AD672">
            <v>0</v>
          </cell>
          <cell r="AE672">
            <v>3.1488560975609756</v>
          </cell>
          <cell r="AF672">
            <v>1.1262395278789152</v>
          </cell>
          <cell r="AG672">
            <v>1.1299999999999999</v>
          </cell>
          <cell r="AH672">
            <v>24</v>
          </cell>
          <cell r="AI672">
            <v>104.41199999999986</v>
          </cell>
          <cell r="AJ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cell r="AB673">
            <v>1.08</v>
          </cell>
          <cell r="AC673">
            <v>4.9999999999999822E-2</v>
          </cell>
          <cell r="AD673">
            <v>0</v>
          </cell>
          <cell r="AE673">
            <v>3.1488560975609756</v>
          </cell>
          <cell r="AF673">
            <v>1.1262395278789152</v>
          </cell>
          <cell r="AG673">
            <v>1.1299999999999999</v>
          </cell>
          <cell r="AH673">
            <v>24</v>
          </cell>
          <cell r="AI673">
            <v>35.594999999999914</v>
          </cell>
          <cell r="AJ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cell r="AB674">
            <v>1.08</v>
          </cell>
          <cell r="AC674">
            <v>4.9999999999999822E-2</v>
          </cell>
          <cell r="AD674">
            <v>0</v>
          </cell>
          <cell r="AE674">
            <v>3.1488560975609756</v>
          </cell>
          <cell r="AF674">
            <v>1.1262395278789152</v>
          </cell>
          <cell r="AG674">
            <v>1.1299999999999999</v>
          </cell>
          <cell r="AH674">
            <v>24</v>
          </cell>
          <cell r="AI674">
            <v>-60.002999999999986</v>
          </cell>
          <cell r="AJ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cell r="AB675">
            <v>1.1599999999999999</v>
          </cell>
          <cell r="AC675">
            <v>4.0000000000000036E-2</v>
          </cell>
          <cell r="AD675">
            <v>5</v>
          </cell>
          <cell r="AE675">
            <v>3.1488560975609756</v>
          </cell>
          <cell r="AF675">
            <v>1.1262395278789152</v>
          </cell>
          <cell r="AG675">
            <v>1.1299999999999999</v>
          </cell>
          <cell r="AH675">
            <v>24</v>
          </cell>
          <cell r="AI675">
            <v>31.680000000000007</v>
          </cell>
          <cell r="AJ675">
            <v>1.1299999999999999</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cell r="AB676">
            <v>1.08</v>
          </cell>
          <cell r="AC676">
            <v>4.9999999999999822E-2</v>
          </cell>
          <cell r="AD676">
            <v>1</v>
          </cell>
          <cell r="AE676">
            <v>3.1488560975609756</v>
          </cell>
          <cell r="AF676">
            <v>1.1262395278789152</v>
          </cell>
          <cell r="AG676">
            <v>1.1299999999999999</v>
          </cell>
          <cell r="AH676">
            <v>24</v>
          </cell>
          <cell r="AI676">
            <v>35.594999999999914</v>
          </cell>
          <cell r="AJ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cell r="AB677">
            <v>1</v>
          </cell>
          <cell r="AC677">
            <v>0.10000000000000009</v>
          </cell>
          <cell r="AD677">
            <v>3</v>
          </cell>
          <cell r="AE677">
            <v>3.1488560975609756</v>
          </cell>
          <cell r="AF677">
            <v>1.1262395278789152</v>
          </cell>
          <cell r="AG677">
            <v>1.1299999999999999</v>
          </cell>
          <cell r="AH677">
            <v>24</v>
          </cell>
          <cell r="AI677">
            <v>263.10000000000002</v>
          </cell>
          <cell r="AJ677">
            <v>1.1299999999999999</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cell r="AB678">
            <v>1.08</v>
          </cell>
          <cell r="AC678">
            <v>4.9999999999999822E-2</v>
          </cell>
          <cell r="AD678">
            <v>0</v>
          </cell>
          <cell r="AE678">
            <v>3.1488560975609756</v>
          </cell>
          <cell r="AF678">
            <v>1.1262395278789152</v>
          </cell>
          <cell r="AG678">
            <v>1.1299999999999999</v>
          </cell>
          <cell r="AH678">
            <v>24</v>
          </cell>
          <cell r="AI678">
            <v>77.630999999999858</v>
          </cell>
          <cell r="AJ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cell r="AB679">
            <v>1</v>
          </cell>
          <cell r="AC679">
            <v>0.10000000000000009</v>
          </cell>
          <cell r="AD679">
            <v>3</v>
          </cell>
          <cell r="AE679">
            <v>3.1488560975609756</v>
          </cell>
          <cell r="AF679">
            <v>1.1262395278789152</v>
          </cell>
          <cell r="AG679">
            <v>1.1299999999999999</v>
          </cell>
          <cell r="AH679">
            <v>24</v>
          </cell>
          <cell r="AI679">
            <v>33.420000000000016</v>
          </cell>
          <cell r="AJ679">
            <v>1.1299999999999999</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cell r="AB680">
            <v>1.04</v>
          </cell>
          <cell r="AC680">
            <v>6.0000000000000053E-2</v>
          </cell>
          <cell r="AD680">
            <v>3</v>
          </cell>
          <cell r="AE680">
            <v>3.1488560975609756</v>
          </cell>
          <cell r="AF680">
            <v>1.1262395278789152</v>
          </cell>
          <cell r="AG680">
            <v>1.1299999999999999</v>
          </cell>
          <cell r="AH680">
            <v>24</v>
          </cell>
          <cell r="AI680">
            <v>33.420000000000016</v>
          </cell>
          <cell r="AJ680">
            <v>1.1299999999999999</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cell r="AB681">
            <v>1.1499999999999999</v>
          </cell>
          <cell r="AC681">
            <v>5.0000000000000044E-2</v>
          </cell>
          <cell r="AD681">
            <v>4</v>
          </cell>
          <cell r="AE681">
            <v>3.1488560975609756</v>
          </cell>
          <cell r="AF681">
            <v>1.1262395278789152</v>
          </cell>
          <cell r="AG681">
            <v>1.1299999999999999</v>
          </cell>
          <cell r="AH681">
            <v>24</v>
          </cell>
          <cell r="AI681">
            <v>324</v>
          </cell>
          <cell r="AJ681">
            <v>1.1299999999999999</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cell r="AB682">
            <v>1.1499999999999999</v>
          </cell>
          <cell r="AC682">
            <v>5.0000000000000044E-2</v>
          </cell>
          <cell r="AD682">
            <v>4</v>
          </cell>
          <cell r="AE682">
            <v>3.1488560975609756</v>
          </cell>
          <cell r="AF682">
            <v>1.1262395278789152</v>
          </cell>
          <cell r="AG682">
            <v>1.1299999999999999</v>
          </cell>
          <cell r="AH682">
            <v>24</v>
          </cell>
          <cell r="AI682">
            <v>73.44</v>
          </cell>
          <cell r="AJ682">
            <v>1.1299999999999999</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cell r="AB683">
            <v>1.08</v>
          </cell>
          <cell r="AC683">
            <v>4.9999999999999822E-2</v>
          </cell>
          <cell r="AD683">
            <v>1</v>
          </cell>
          <cell r="AE683">
            <v>3.1488560975609756</v>
          </cell>
          <cell r="AF683">
            <v>1.1262395278789152</v>
          </cell>
          <cell r="AG683">
            <v>1.1299999999999999</v>
          </cell>
          <cell r="AH683">
            <v>24</v>
          </cell>
          <cell r="AI683">
            <v>173.22899999999993</v>
          </cell>
          <cell r="AJ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cell r="AB684">
            <v>1.08</v>
          </cell>
          <cell r="AC684">
            <v>4.9999999999999822E-2</v>
          </cell>
          <cell r="AD684">
            <v>0</v>
          </cell>
          <cell r="AE684">
            <v>3.1488560975609756</v>
          </cell>
          <cell r="AF684">
            <v>1.1262395278789152</v>
          </cell>
          <cell r="AG684">
            <v>1.1299999999999999</v>
          </cell>
          <cell r="AH684">
            <v>24</v>
          </cell>
          <cell r="AI684">
            <v>281.36999999999989</v>
          </cell>
          <cell r="AJ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cell r="AB685">
            <v>1.08</v>
          </cell>
          <cell r="AC685">
            <v>4.9999999999999822E-2</v>
          </cell>
          <cell r="AD685">
            <v>0</v>
          </cell>
          <cell r="AE685">
            <v>3.1488560975609756</v>
          </cell>
          <cell r="AF685">
            <v>1.1262395278789152</v>
          </cell>
          <cell r="AG685">
            <v>1.1299999999999999</v>
          </cell>
          <cell r="AH685">
            <v>24</v>
          </cell>
          <cell r="AI685">
            <v>566.46899999999971</v>
          </cell>
          <cell r="AJ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cell r="AB686">
            <v>1.08</v>
          </cell>
          <cell r="AC686">
            <v>4.9999999999999822E-2</v>
          </cell>
          <cell r="AD686">
            <v>0</v>
          </cell>
          <cell r="AE686">
            <v>3.1488560975609756</v>
          </cell>
          <cell r="AF686">
            <v>1.1262395278789152</v>
          </cell>
          <cell r="AG686">
            <v>1.1299999999999999</v>
          </cell>
          <cell r="AH686">
            <v>24</v>
          </cell>
          <cell r="AI686">
            <v>-33.22199999999998</v>
          </cell>
          <cell r="AJ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cell r="AB687">
            <v>1.08</v>
          </cell>
          <cell r="AC687">
            <v>4.9999999999999822E-2</v>
          </cell>
          <cell r="AD687">
            <v>0</v>
          </cell>
          <cell r="AE687">
            <v>3.1488560975609756</v>
          </cell>
          <cell r="AF687">
            <v>1.1262395278789152</v>
          </cell>
          <cell r="AG687">
            <v>1.1299999999999999</v>
          </cell>
          <cell r="AH687">
            <v>24</v>
          </cell>
          <cell r="AI687">
            <v>251.87699999999995</v>
          </cell>
          <cell r="AJ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cell r="AB688">
            <v>1.07</v>
          </cell>
          <cell r="AC688">
            <v>5.9999999999999831E-2</v>
          </cell>
          <cell r="AD688">
            <v>6</v>
          </cell>
          <cell r="AE688">
            <v>3.1488560975609756</v>
          </cell>
          <cell r="AF688">
            <v>1.1262395278789152</v>
          </cell>
          <cell r="AG688">
            <v>1.1299999999999999</v>
          </cell>
          <cell r="AH688">
            <v>24</v>
          </cell>
          <cell r="AI688">
            <v>281.36999999999989</v>
          </cell>
          <cell r="AJ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cell r="AB689">
            <v>1.07</v>
          </cell>
          <cell r="AC689">
            <v>5.9999999999999831E-2</v>
          </cell>
          <cell r="AD689">
            <v>6</v>
          </cell>
          <cell r="AE689">
            <v>3.1488560975609756</v>
          </cell>
          <cell r="AF689">
            <v>1.1262395278789152</v>
          </cell>
          <cell r="AG689">
            <v>1.1299999999999999</v>
          </cell>
          <cell r="AH689">
            <v>24</v>
          </cell>
          <cell r="AI689">
            <v>6.1020000000000323</v>
          </cell>
          <cell r="AJ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cell r="AB690">
            <v>1.08</v>
          </cell>
          <cell r="AC690">
            <v>4.9999999999999822E-2</v>
          </cell>
          <cell r="AD690">
            <v>0</v>
          </cell>
          <cell r="AE690">
            <v>3.1488560975609756</v>
          </cell>
          <cell r="AF690">
            <v>1.1262395278789152</v>
          </cell>
          <cell r="AG690">
            <v>1.1299999999999999</v>
          </cell>
          <cell r="AH690">
            <v>24</v>
          </cell>
          <cell r="AI690">
            <v>143.73599999999988</v>
          </cell>
          <cell r="AJ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cell r="AB691">
            <v>1.08</v>
          </cell>
          <cell r="AC691">
            <v>4.9999999999999822E-2</v>
          </cell>
          <cell r="AD691">
            <v>0</v>
          </cell>
          <cell r="AE691">
            <v>3.1488560975609756</v>
          </cell>
          <cell r="AF691">
            <v>1.1262395278789152</v>
          </cell>
          <cell r="AG691">
            <v>1.1299999999999999</v>
          </cell>
          <cell r="AH691">
            <v>24</v>
          </cell>
          <cell r="AI691">
            <v>-23.390999999999963</v>
          </cell>
          <cell r="AJ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cell r="AB692">
            <v>1.05</v>
          </cell>
          <cell r="AC692">
            <v>5.0000000000000044E-2</v>
          </cell>
          <cell r="AD692">
            <v>4</v>
          </cell>
          <cell r="AE692">
            <v>3.1488560975609756</v>
          </cell>
          <cell r="AF692">
            <v>1.1262395278789152</v>
          </cell>
          <cell r="AG692">
            <v>1.1299999999999999</v>
          </cell>
          <cell r="AH692">
            <v>24</v>
          </cell>
          <cell r="AI692">
            <v>33.420000000000016</v>
          </cell>
          <cell r="AJ692">
            <v>1.1299999999999999</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cell r="AB693">
            <v>1.05</v>
          </cell>
          <cell r="AC693">
            <v>5.0000000000000044E-2</v>
          </cell>
          <cell r="AD693">
            <v>4</v>
          </cell>
          <cell r="AE693">
            <v>3.1488560975609756</v>
          </cell>
          <cell r="AF693">
            <v>1.1262395278789152</v>
          </cell>
          <cell r="AG693">
            <v>1.1299999999999999</v>
          </cell>
          <cell r="AH693">
            <v>24</v>
          </cell>
          <cell r="AI693">
            <v>559.76999999999987</v>
          </cell>
          <cell r="AJ693">
            <v>1.1299999999999999</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cell r="AB694">
            <v>1.08</v>
          </cell>
          <cell r="AC694">
            <v>4.9999999999999822E-2</v>
          </cell>
          <cell r="AD694">
            <v>1</v>
          </cell>
          <cell r="AE694">
            <v>3.1488560975609756</v>
          </cell>
          <cell r="AF694">
            <v>1.1262395278789152</v>
          </cell>
          <cell r="AG694">
            <v>1.1299999999999999</v>
          </cell>
          <cell r="AH694">
            <v>24</v>
          </cell>
          <cell r="AI694">
            <v>-33.22199999999998</v>
          </cell>
          <cell r="AJ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cell r="AB695">
            <v>1.1299999999999999</v>
          </cell>
          <cell r="AC695">
            <v>0</v>
          </cell>
          <cell r="AD695">
            <v>3</v>
          </cell>
          <cell r="AE695">
            <v>3.1488560975609756</v>
          </cell>
          <cell r="AF695">
            <v>1.1262395278789152</v>
          </cell>
          <cell r="AG695">
            <v>1.1299999999999999</v>
          </cell>
          <cell r="AH695">
            <v>24</v>
          </cell>
          <cell r="AI695">
            <v>-52.884000000000015</v>
          </cell>
          <cell r="AJ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cell r="AB696">
            <v>1.1000000000000001</v>
          </cell>
          <cell r="AC696">
            <v>2.9999999999999805E-2</v>
          </cell>
          <cell r="AD696">
            <v>4</v>
          </cell>
          <cell r="AE696">
            <v>3.1488560975609756</v>
          </cell>
          <cell r="AF696">
            <v>1.1262395278789152</v>
          </cell>
          <cell r="AG696">
            <v>1.1299999999999999</v>
          </cell>
          <cell r="AH696">
            <v>24</v>
          </cell>
          <cell r="AI696">
            <v>-23.390999999999963</v>
          </cell>
          <cell r="AJ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cell r="AB697">
            <v>1.08</v>
          </cell>
          <cell r="AC697">
            <v>4.9999999999999822E-2</v>
          </cell>
          <cell r="AD697">
            <v>1</v>
          </cell>
          <cell r="AE697">
            <v>3.1488560975609756</v>
          </cell>
          <cell r="AF697">
            <v>1.1262395278789152</v>
          </cell>
          <cell r="AG697">
            <v>1.1299999999999999</v>
          </cell>
          <cell r="AH697">
            <v>24</v>
          </cell>
          <cell r="AI697">
            <v>-23.390999999999963</v>
          </cell>
          <cell r="AJ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cell r="AB698">
            <v>1.08</v>
          </cell>
          <cell r="AC698">
            <v>4.9999999999999822E-2</v>
          </cell>
          <cell r="AD698">
            <v>1</v>
          </cell>
          <cell r="AE698">
            <v>3.1488560975609756</v>
          </cell>
          <cell r="AF698">
            <v>1.1262395278789152</v>
          </cell>
          <cell r="AG698">
            <v>1.1299999999999999</v>
          </cell>
          <cell r="AH698">
            <v>24</v>
          </cell>
          <cell r="AI698">
            <v>-33.22199999999998</v>
          </cell>
          <cell r="AJ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cell r="AB699">
            <v>1.08</v>
          </cell>
          <cell r="AC699">
            <v>4.9999999999999822E-2</v>
          </cell>
          <cell r="AD699">
            <v>0</v>
          </cell>
          <cell r="AE699">
            <v>3.1488560975609756</v>
          </cell>
          <cell r="AF699">
            <v>1.1262395278789152</v>
          </cell>
          <cell r="AG699">
            <v>1.1299999999999999</v>
          </cell>
          <cell r="AH699">
            <v>24</v>
          </cell>
          <cell r="AI699">
            <v>281.36999999999989</v>
          </cell>
          <cell r="AJ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cell r="AB700">
            <v>1.08</v>
          </cell>
          <cell r="AC700">
            <v>4.9999999999999822E-2</v>
          </cell>
          <cell r="AD700">
            <v>0</v>
          </cell>
          <cell r="AE700">
            <v>3.1488560975609756</v>
          </cell>
          <cell r="AF700">
            <v>1.1262395278789152</v>
          </cell>
          <cell r="AG700">
            <v>1.1299999999999999</v>
          </cell>
          <cell r="AH700">
            <v>24</v>
          </cell>
          <cell r="AI700">
            <v>143.73599999999988</v>
          </cell>
          <cell r="AJ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cell r="AB701">
            <v>1.08</v>
          </cell>
          <cell r="AC701">
            <v>4.9999999999999822E-2</v>
          </cell>
          <cell r="AD701">
            <v>1</v>
          </cell>
          <cell r="AE701">
            <v>3.1488560975609756</v>
          </cell>
          <cell r="AF701">
            <v>1.1262395278789152</v>
          </cell>
          <cell r="AG701">
            <v>1.1299999999999999</v>
          </cell>
          <cell r="AH701">
            <v>24</v>
          </cell>
          <cell r="AI701">
            <v>6.1020000000000323</v>
          </cell>
          <cell r="AJ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cell r="AB702">
            <v>1</v>
          </cell>
          <cell r="AC702">
            <v>0.10000000000000009</v>
          </cell>
          <cell r="AD702">
            <v>4</v>
          </cell>
          <cell r="AE702">
            <v>3.1488560975609756</v>
          </cell>
          <cell r="AF702">
            <v>1.1262395278789152</v>
          </cell>
          <cell r="AG702">
            <v>1.1299999999999999</v>
          </cell>
          <cell r="AH702">
            <v>24</v>
          </cell>
          <cell r="AI702">
            <v>-129.26999999999998</v>
          </cell>
          <cell r="AJ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cell r="AB703">
            <v>1.1200000000000001</v>
          </cell>
          <cell r="AC703">
            <v>3.9999999999999813E-2</v>
          </cell>
          <cell r="AD703">
            <v>10</v>
          </cell>
          <cell r="AE703">
            <v>3.1488560975609756</v>
          </cell>
          <cell r="AF703">
            <v>1.1505689804579617</v>
          </cell>
          <cell r="AG703">
            <v>1.1499999999999999</v>
          </cell>
          <cell r="AH703">
            <v>1489</v>
          </cell>
          <cell r="AI703">
            <v>-10.335000000000008</v>
          </cell>
          <cell r="AJ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cell r="AB704">
            <v>1.1200000000000001</v>
          </cell>
          <cell r="AC704">
            <v>3.9999999999999813E-2</v>
          </cell>
          <cell r="AD704">
            <v>10</v>
          </cell>
          <cell r="AE704">
            <v>3.1488560975609756</v>
          </cell>
          <cell r="AF704">
            <v>1.1505689804579617</v>
          </cell>
          <cell r="AG704">
            <v>1.1499999999999999</v>
          </cell>
          <cell r="AH704">
            <v>1489</v>
          </cell>
          <cell r="AI704">
            <v>-30.519000000000005</v>
          </cell>
          <cell r="AJ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cell r="AB705">
            <v>1.1200000000000001</v>
          </cell>
          <cell r="AC705">
            <v>3.9999999999999813E-2</v>
          </cell>
          <cell r="AD705">
            <v>10</v>
          </cell>
          <cell r="AE705">
            <v>3.1488560975609756</v>
          </cell>
          <cell r="AF705">
            <v>1.1505689804579617</v>
          </cell>
          <cell r="AG705">
            <v>1.1499999999999999</v>
          </cell>
          <cell r="AH705">
            <v>1489</v>
          </cell>
          <cell r="AI705">
            <v>-40.611000000000018</v>
          </cell>
          <cell r="AJ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cell r="AB706">
            <v>1.17</v>
          </cell>
          <cell r="AC706">
            <v>1.0000000000000009E-2</v>
          </cell>
          <cell r="AD706">
            <v>26</v>
          </cell>
          <cell r="AE706">
            <v>3.1488560975609756</v>
          </cell>
          <cell r="AF706">
            <v>1.1505689804579617</v>
          </cell>
          <cell r="AG706">
            <v>1.1499999999999999</v>
          </cell>
          <cell r="AH706">
            <v>1489</v>
          </cell>
          <cell r="AI706">
            <v>-37.652999999999992</v>
          </cell>
          <cell r="AJ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cell r="AB707">
            <v>1.17</v>
          </cell>
          <cell r="AC707">
            <v>1.0000000000000009E-2</v>
          </cell>
          <cell r="AD707">
            <v>26</v>
          </cell>
          <cell r="AE707">
            <v>3.1488560975609756</v>
          </cell>
          <cell r="AF707">
            <v>1.1505689804579617</v>
          </cell>
          <cell r="AG707">
            <v>1.1499999999999999</v>
          </cell>
          <cell r="AH707">
            <v>1489</v>
          </cell>
          <cell r="AI707">
            <v>-47.918999999999983</v>
          </cell>
          <cell r="AJ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cell r="AB708">
            <v>1.18</v>
          </cell>
          <cell r="AC708">
            <v>1.0000000000000009E-2</v>
          </cell>
          <cell r="AD708">
            <v>12</v>
          </cell>
          <cell r="AE708">
            <v>3.1488560975609756</v>
          </cell>
          <cell r="AF708">
            <v>1.1420009380611271</v>
          </cell>
          <cell r="AG708">
            <v>1.1399999999999999</v>
          </cell>
          <cell r="AH708">
            <v>707</v>
          </cell>
          <cell r="AI708">
            <v>-39.551999999999992</v>
          </cell>
          <cell r="AJ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cell r="AB709">
            <v>1.1000000000000001</v>
          </cell>
          <cell r="AC709">
            <v>5.9999999999999831E-2</v>
          </cell>
          <cell r="AD709">
            <v>13</v>
          </cell>
          <cell r="AE709">
            <v>3.1488560975609756</v>
          </cell>
          <cell r="AF709">
            <v>1.1262395278789152</v>
          </cell>
          <cell r="AG709">
            <v>1.1299999999999999</v>
          </cell>
          <cell r="AH709">
            <v>24</v>
          </cell>
          <cell r="AI709">
            <v>440.928</v>
          </cell>
          <cell r="AJ709">
            <v>1.1299999999999999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cell r="AB710">
            <v>1.1000000000000001</v>
          </cell>
          <cell r="AC710">
            <v>5.9999999999999831E-2</v>
          </cell>
          <cell r="AD710">
            <v>13</v>
          </cell>
          <cell r="AE710">
            <v>3.1488560975609756</v>
          </cell>
          <cell r="AF710">
            <v>1.1262395278789152</v>
          </cell>
          <cell r="AG710">
            <v>1.1299999999999999</v>
          </cell>
          <cell r="AH710">
            <v>24</v>
          </cell>
          <cell r="AI710">
            <v>652.8599999999999</v>
          </cell>
          <cell r="AJ710">
            <v>1.1299999999999999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cell r="AB711">
            <v>1.1000000000000001</v>
          </cell>
          <cell r="AC711">
            <v>5.9999999999999831E-2</v>
          </cell>
          <cell r="AD711">
            <v>13</v>
          </cell>
          <cell r="AE711">
            <v>3.1488560975609756</v>
          </cell>
          <cell r="AF711">
            <v>1.1262395278789152</v>
          </cell>
          <cell r="AG711">
            <v>1.1299999999999999</v>
          </cell>
          <cell r="AH711">
            <v>24</v>
          </cell>
          <cell r="AI711">
            <v>158.35199999999998</v>
          </cell>
          <cell r="AJ711">
            <v>1.1299999999999999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cell r="AB712">
            <v>1.1000000000000001</v>
          </cell>
          <cell r="AC712">
            <v>5.9999999999999831E-2</v>
          </cell>
          <cell r="AD712">
            <v>13</v>
          </cell>
          <cell r="AE712">
            <v>3.1488560975609756</v>
          </cell>
          <cell r="AF712">
            <v>1.1262395278789152</v>
          </cell>
          <cell r="AG712">
            <v>1.1299999999999999</v>
          </cell>
          <cell r="AH712">
            <v>24</v>
          </cell>
          <cell r="AI712">
            <v>17.064000000000021</v>
          </cell>
          <cell r="AJ712">
            <v>1.1299999999999999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cell r="AB713">
            <v>1.08</v>
          </cell>
          <cell r="AC713">
            <v>5.9999999999999831E-2</v>
          </cell>
          <cell r="AD713">
            <v>11</v>
          </cell>
          <cell r="AE713">
            <v>3.1488560975609756</v>
          </cell>
          <cell r="AF713">
            <v>1.1262395278789152</v>
          </cell>
          <cell r="AG713">
            <v>1.1299999999999999</v>
          </cell>
          <cell r="AH713">
            <v>24</v>
          </cell>
          <cell r="AI713">
            <v>79.181999999999903</v>
          </cell>
          <cell r="AJ713">
            <v>1.1299999999999999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cell r="AB714">
            <v>1.08</v>
          </cell>
          <cell r="AC714">
            <v>4.9999999999999822E-2</v>
          </cell>
          <cell r="AD714">
            <v>0</v>
          </cell>
          <cell r="AE714">
            <v>3.1488560975609756</v>
          </cell>
          <cell r="AF714">
            <v>1.1262395278789152</v>
          </cell>
          <cell r="AG714">
            <v>1.1299999999999999</v>
          </cell>
          <cell r="AH714">
            <v>24</v>
          </cell>
          <cell r="AI714">
            <v>-60.002999999999986</v>
          </cell>
          <cell r="AJ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cell r="AB715">
            <v>1.08</v>
          </cell>
          <cell r="AC715">
            <v>4.9999999999999822E-2</v>
          </cell>
          <cell r="AD715">
            <v>2</v>
          </cell>
          <cell r="AE715">
            <v>3.1488560975609756</v>
          </cell>
          <cell r="AF715">
            <v>1.1262395278789152</v>
          </cell>
          <cell r="AG715">
            <v>1.1299999999999999</v>
          </cell>
          <cell r="AH715">
            <v>24</v>
          </cell>
          <cell r="AI715">
            <v>-102.03900000000004</v>
          </cell>
          <cell r="AJ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cell r="AB716">
            <v>1.08</v>
          </cell>
          <cell r="AC716">
            <v>4.9999999999999822E-2</v>
          </cell>
          <cell r="AD716">
            <v>0</v>
          </cell>
          <cell r="AE716">
            <v>3.1488560975609756</v>
          </cell>
          <cell r="AF716">
            <v>1.1262395278789152</v>
          </cell>
          <cell r="AG716">
            <v>1.1299999999999999</v>
          </cell>
          <cell r="AH716">
            <v>24</v>
          </cell>
          <cell r="AI716">
            <v>-102.03900000000004</v>
          </cell>
          <cell r="AJ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cell r="AB717">
            <v>1.08</v>
          </cell>
          <cell r="AC717">
            <v>4.9999999999999822E-2</v>
          </cell>
          <cell r="AD717">
            <v>0</v>
          </cell>
          <cell r="AE717">
            <v>3.1488560975609756</v>
          </cell>
          <cell r="AF717">
            <v>1.1262395278789152</v>
          </cell>
          <cell r="AG717">
            <v>1.1299999999999999</v>
          </cell>
          <cell r="AH717">
            <v>24</v>
          </cell>
          <cell r="AI717">
            <v>-102.03900000000004</v>
          </cell>
          <cell r="AJ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cell r="AB718">
            <v>1.08</v>
          </cell>
          <cell r="AC718">
            <v>4.9999999999999822E-2</v>
          </cell>
          <cell r="AD718">
            <v>0</v>
          </cell>
          <cell r="AE718">
            <v>3.1488560975609756</v>
          </cell>
          <cell r="AF718">
            <v>1.1262395278789152</v>
          </cell>
          <cell r="AG718">
            <v>1.1299999999999999</v>
          </cell>
          <cell r="AH718">
            <v>24</v>
          </cell>
          <cell r="AI718">
            <v>-102.03900000000004</v>
          </cell>
          <cell r="AJ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cell r="AB719">
            <v>1.08</v>
          </cell>
          <cell r="AC719">
            <v>4.9999999999999822E-2</v>
          </cell>
          <cell r="AD719">
            <v>1</v>
          </cell>
          <cell r="AE719">
            <v>3.1488560975609756</v>
          </cell>
          <cell r="AF719">
            <v>1.1262395278789152</v>
          </cell>
          <cell r="AG719">
            <v>1.1299999999999999</v>
          </cell>
          <cell r="AH719">
            <v>24</v>
          </cell>
          <cell r="AI719">
            <v>-102.03900000000004</v>
          </cell>
          <cell r="AJ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cell r="AB720">
            <v>1.21</v>
          </cell>
          <cell r="AC720">
            <v>0</v>
          </cell>
          <cell r="AD720">
            <v>3</v>
          </cell>
          <cell r="AE720">
            <v>3.1488560975609756</v>
          </cell>
          <cell r="AF720">
            <v>1.1262395278789152</v>
          </cell>
          <cell r="AG720">
            <v>1.1299999999999999</v>
          </cell>
          <cell r="AH720">
            <v>24</v>
          </cell>
          <cell r="AI720">
            <v>14.28000000000003</v>
          </cell>
          <cell r="AJ720">
            <v>1.1299999999999999</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cell r="AB721">
            <v>1.08</v>
          </cell>
          <cell r="AC721">
            <v>4.9999999999999822E-2</v>
          </cell>
          <cell r="AD721">
            <v>0</v>
          </cell>
          <cell r="AE721">
            <v>3.1488560975609756</v>
          </cell>
          <cell r="AF721">
            <v>1.1262395278789152</v>
          </cell>
          <cell r="AG721">
            <v>1.1299999999999999</v>
          </cell>
          <cell r="AH721">
            <v>24</v>
          </cell>
          <cell r="AI721">
            <v>25.763999999999953</v>
          </cell>
          <cell r="AJ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cell r="AB722">
            <v>1.08</v>
          </cell>
          <cell r="AC722">
            <v>4.9999999999999822E-2</v>
          </cell>
          <cell r="AD722">
            <v>0</v>
          </cell>
          <cell r="AE722">
            <v>3.1488560975609756</v>
          </cell>
          <cell r="AF722">
            <v>1.1262395278789152</v>
          </cell>
          <cell r="AG722">
            <v>1.1299999999999999</v>
          </cell>
          <cell r="AH722">
            <v>24</v>
          </cell>
          <cell r="AI722">
            <v>419.00400000000002</v>
          </cell>
          <cell r="AJ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cell r="AB723">
            <v>1.08</v>
          </cell>
          <cell r="AC723">
            <v>4.9999999999999822E-2</v>
          </cell>
          <cell r="AD723">
            <v>0</v>
          </cell>
          <cell r="AE723">
            <v>3.1488560975609756</v>
          </cell>
          <cell r="AF723">
            <v>1.1262395278789152</v>
          </cell>
          <cell r="AG723">
            <v>1.1299999999999999</v>
          </cell>
          <cell r="AH723">
            <v>24</v>
          </cell>
          <cell r="AI723">
            <v>143.73599999999988</v>
          </cell>
          <cell r="AJ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cell r="AB724">
            <v>1.08</v>
          </cell>
          <cell r="AC724">
            <v>4.9999999999999822E-2</v>
          </cell>
          <cell r="AD724">
            <v>0</v>
          </cell>
          <cell r="AE724">
            <v>3.1488560975609756</v>
          </cell>
          <cell r="AF724">
            <v>1.1262395278789152</v>
          </cell>
          <cell r="AG724">
            <v>1.1299999999999999</v>
          </cell>
          <cell r="AH724">
            <v>24</v>
          </cell>
          <cell r="AI724">
            <v>133.90499999999997</v>
          </cell>
          <cell r="AJ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cell r="AB725">
            <v>1.08</v>
          </cell>
          <cell r="AC725">
            <v>4.9999999999999822E-2</v>
          </cell>
          <cell r="AD725">
            <v>1</v>
          </cell>
          <cell r="AE725">
            <v>3.1488560975609756</v>
          </cell>
          <cell r="AF725">
            <v>1.1262395278789152</v>
          </cell>
          <cell r="AG725">
            <v>1.1299999999999999</v>
          </cell>
          <cell r="AH725">
            <v>24</v>
          </cell>
          <cell r="AI725">
            <v>173.22899999999993</v>
          </cell>
          <cell r="AJ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cell r="AB726">
            <v>1.08</v>
          </cell>
          <cell r="AC726">
            <v>4.9999999999999822E-2</v>
          </cell>
          <cell r="AD726">
            <v>0</v>
          </cell>
          <cell r="AE726">
            <v>3.1488560975609756</v>
          </cell>
          <cell r="AF726">
            <v>1.1420009380611271</v>
          </cell>
          <cell r="AG726">
            <v>1.1399999999999999</v>
          </cell>
          <cell r="AH726">
            <v>707</v>
          </cell>
          <cell r="AI726">
            <v>-38.073000000000008</v>
          </cell>
          <cell r="AJ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cell r="AB727">
            <v>1.08</v>
          </cell>
          <cell r="AC727">
            <v>4.9999999999999822E-2</v>
          </cell>
          <cell r="AD727">
            <v>0</v>
          </cell>
          <cell r="AE727">
            <v>3.1488560975609756</v>
          </cell>
          <cell r="AF727">
            <v>1.1420009380611271</v>
          </cell>
          <cell r="AG727">
            <v>1.1399999999999999</v>
          </cell>
          <cell r="AH727">
            <v>707</v>
          </cell>
          <cell r="AI727">
            <v>-47.904000000000025</v>
          </cell>
          <cell r="AJ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cell r="AB728">
            <v>1.1200000000000001</v>
          </cell>
          <cell r="AC728">
            <v>2.9999999999999805E-2</v>
          </cell>
          <cell r="AD728">
            <v>31</v>
          </cell>
          <cell r="AE728">
            <v>3.1488560975609756</v>
          </cell>
          <cell r="AF728">
            <v>1.1234125430439321</v>
          </cell>
          <cell r="AG728">
            <v>1.1200000000000001</v>
          </cell>
          <cell r="AH728">
            <v>57</v>
          </cell>
          <cell r="AI728">
            <v>-102.67500000000013</v>
          </cell>
          <cell r="AJ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cell r="AB729">
            <v>1.1200000000000001</v>
          </cell>
          <cell r="AC729">
            <v>2.9999999999999805E-2</v>
          </cell>
          <cell r="AD729">
            <v>31</v>
          </cell>
          <cell r="AE729">
            <v>3.1488560975609756</v>
          </cell>
          <cell r="AF729">
            <v>1.1234125430439321</v>
          </cell>
          <cell r="AG729">
            <v>1.1000000000000001</v>
          </cell>
          <cell r="AH729">
            <v>57</v>
          </cell>
          <cell r="AI729">
            <v>-146.40000000000006</v>
          </cell>
          <cell r="AJ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cell r="AB730">
            <v>1.08</v>
          </cell>
          <cell r="AC730">
            <v>4.9999999999999822E-2</v>
          </cell>
          <cell r="AD730">
            <v>1</v>
          </cell>
          <cell r="AE730">
            <v>3.1488560975609756</v>
          </cell>
          <cell r="AF730">
            <v>1.1505689804579617</v>
          </cell>
          <cell r="AG730">
            <v>1.1499999999999999</v>
          </cell>
          <cell r="AH730">
            <v>1489</v>
          </cell>
          <cell r="AI730">
            <v>-25.385999999999996</v>
          </cell>
          <cell r="AJ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cell r="AB731">
            <v>1.08</v>
          </cell>
          <cell r="AC731">
            <v>4.9999999999999822E-2</v>
          </cell>
          <cell r="AD731">
            <v>1</v>
          </cell>
          <cell r="AE731">
            <v>3.1488560975609756</v>
          </cell>
          <cell r="AF731">
            <v>1.1505689804579617</v>
          </cell>
          <cell r="AG731">
            <v>1.1499999999999999</v>
          </cell>
          <cell r="AH731">
            <v>1489</v>
          </cell>
          <cell r="AI731">
            <v>-35.217000000000013</v>
          </cell>
          <cell r="AJ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cell r="AB732">
            <v>1.05</v>
          </cell>
          <cell r="AC732">
            <v>8.9999999999999858E-2</v>
          </cell>
          <cell r="AD732">
            <v>11</v>
          </cell>
          <cell r="AE732">
            <v>3.1488560975609756</v>
          </cell>
          <cell r="AF732">
            <v>1.1234125430439321</v>
          </cell>
          <cell r="AG732">
            <v>1.1200000000000001</v>
          </cell>
          <cell r="AH732">
            <v>57</v>
          </cell>
          <cell r="AI732">
            <v>14.16599999999994</v>
          </cell>
          <cell r="AJ732">
            <v>1.1200000000000001</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cell r="AB733">
            <v>1.04</v>
          </cell>
          <cell r="AC733">
            <v>6.0000000000000053E-2</v>
          </cell>
          <cell r="AD733">
            <v>15</v>
          </cell>
          <cell r="AE733">
            <v>3.1488560975609756</v>
          </cell>
          <cell r="AF733">
            <v>1.1234125430439321</v>
          </cell>
          <cell r="AG733">
            <v>1.1200000000000001</v>
          </cell>
          <cell r="AH733">
            <v>57</v>
          </cell>
          <cell r="AI733">
            <v>-103.98000000000005</v>
          </cell>
          <cell r="AJ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cell r="AB734">
            <v>1.06</v>
          </cell>
          <cell r="AC734">
            <v>5.0000000000000044E-2</v>
          </cell>
          <cell r="AD734">
            <v>12</v>
          </cell>
          <cell r="AE734">
            <v>3.1488560975609756</v>
          </cell>
          <cell r="AF734">
            <v>1.1234125430439321</v>
          </cell>
          <cell r="AG734">
            <v>1.1200000000000001</v>
          </cell>
          <cell r="AH734">
            <v>57</v>
          </cell>
          <cell r="AI734">
            <v>-140.34600000000009</v>
          </cell>
          <cell r="AJ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cell r="AB735">
            <v>1.06</v>
          </cell>
          <cell r="AC735">
            <v>5.0000000000000044E-2</v>
          </cell>
          <cell r="AD735">
            <v>12</v>
          </cell>
          <cell r="AE735">
            <v>3.1488560975609756</v>
          </cell>
          <cell r="AF735">
            <v>1.1234125430439321</v>
          </cell>
          <cell r="AG735">
            <v>1.1200000000000001</v>
          </cell>
          <cell r="AH735">
            <v>57</v>
          </cell>
          <cell r="AI735">
            <v>-24.462000000000046</v>
          </cell>
          <cell r="AJ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cell r="AB736">
            <v>1.06</v>
          </cell>
          <cell r="AC736">
            <v>5.0000000000000044E-2</v>
          </cell>
          <cell r="AD736">
            <v>12</v>
          </cell>
          <cell r="AE736">
            <v>3.1488560975609756</v>
          </cell>
          <cell r="AF736">
            <v>1.1234125430439321</v>
          </cell>
          <cell r="AG736">
            <v>1.1200000000000001</v>
          </cell>
          <cell r="AH736">
            <v>57</v>
          </cell>
          <cell r="AI736">
            <v>-53.43300000000005</v>
          </cell>
          <cell r="AJ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cell r="AB737">
            <v>1.1100000000000001</v>
          </cell>
          <cell r="AC737">
            <v>2.9999999999999805E-2</v>
          </cell>
          <cell r="AD737">
            <v>23</v>
          </cell>
          <cell r="AE737">
            <v>3.1488560975609756</v>
          </cell>
          <cell r="AF737">
            <v>1.1234125430439321</v>
          </cell>
          <cell r="AG737">
            <v>1.1200000000000001</v>
          </cell>
          <cell r="AH737">
            <v>57</v>
          </cell>
          <cell r="AI737">
            <v>-184.1940000000001</v>
          </cell>
          <cell r="AJ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cell r="AB738">
            <v>1.1200000000000001</v>
          </cell>
          <cell r="AC738">
            <v>2.9999999999999805E-2</v>
          </cell>
          <cell r="AD738">
            <v>9</v>
          </cell>
          <cell r="AE738">
            <v>3.1488560975609756</v>
          </cell>
          <cell r="AF738">
            <v>1.1234125430439321</v>
          </cell>
          <cell r="AG738">
            <v>1.1200000000000001</v>
          </cell>
          <cell r="AH738">
            <v>57</v>
          </cell>
          <cell r="AI738">
            <v>-182.71500000000009</v>
          </cell>
          <cell r="AJ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cell r="AB739">
            <v>1.08</v>
          </cell>
          <cell r="AC739">
            <v>4.9999999999999822E-2</v>
          </cell>
          <cell r="AD739">
            <v>0</v>
          </cell>
          <cell r="AE739">
            <v>3.1488560975609756</v>
          </cell>
          <cell r="AF739">
            <v>1.1234125430439321</v>
          </cell>
          <cell r="AG739">
            <v>1.1200000000000001</v>
          </cell>
          <cell r="AH739">
            <v>57</v>
          </cell>
          <cell r="AI739">
            <v>-185.67300000000009</v>
          </cell>
          <cell r="AJ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cell r="AB740">
            <v>1.08</v>
          </cell>
          <cell r="AC740">
            <v>4.9999999999999822E-2</v>
          </cell>
          <cell r="AD740">
            <v>29</v>
          </cell>
          <cell r="AE740">
            <v>3.1488560975609756</v>
          </cell>
          <cell r="AF740">
            <v>1.1234125430439321</v>
          </cell>
          <cell r="AG740">
            <v>1.1200000000000001</v>
          </cell>
          <cell r="AH740">
            <v>57</v>
          </cell>
          <cell r="AI740">
            <v>-38.208000000000141</v>
          </cell>
          <cell r="AJ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cell r="AB741">
            <v>1.08</v>
          </cell>
          <cell r="AC741">
            <v>4.9999999999999822E-2</v>
          </cell>
          <cell r="AD741">
            <v>29</v>
          </cell>
          <cell r="AE741">
            <v>3.1488560975609756</v>
          </cell>
          <cell r="AF741">
            <v>1.1234125430439321</v>
          </cell>
          <cell r="AG741">
            <v>1.1200000000000001</v>
          </cell>
          <cell r="AH741">
            <v>57</v>
          </cell>
          <cell r="AI741">
            <v>-156.18000000000009</v>
          </cell>
          <cell r="AJ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cell r="AB742">
            <v>1.05</v>
          </cell>
          <cell r="AC742">
            <v>7.9999999999999849E-2</v>
          </cell>
          <cell r="AD742">
            <v>4</v>
          </cell>
          <cell r="AE742">
            <v>3.1488560975609756</v>
          </cell>
          <cell r="AF742">
            <v>1.1234125430439321</v>
          </cell>
          <cell r="AG742">
            <v>1.1200000000000001</v>
          </cell>
          <cell r="AH742">
            <v>57</v>
          </cell>
          <cell r="AI742">
            <v>-175.8420000000001</v>
          </cell>
          <cell r="AJ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cell r="AB743">
            <v>1.1399999999999999</v>
          </cell>
          <cell r="AC743">
            <v>2.0000000000000018E-2</v>
          </cell>
          <cell r="AD743">
            <v>18</v>
          </cell>
          <cell r="AE743">
            <v>3.1488560975609756</v>
          </cell>
          <cell r="AF743">
            <v>1.1234125430439321</v>
          </cell>
          <cell r="AG743">
            <v>1.1200000000000001</v>
          </cell>
          <cell r="AH743">
            <v>57</v>
          </cell>
          <cell r="AI743">
            <v>-120.68400000000011</v>
          </cell>
          <cell r="AJ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cell r="AB744">
            <v>1.1399999999999999</v>
          </cell>
          <cell r="AC744">
            <v>2.0000000000000018E-2</v>
          </cell>
          <cell r="AD744">
            <v>18</v>
          </cell>
          <cell r="AE744">
            <v>3.1488560975609756</v>
          </cell>
          <cell r="AF744">
            <v>1.1234125430439321</v>
          </cell>
          <cell r="AG744">
            <v>1.1200000000000001</v>
          </cell>
          <cell r="AH744">
            <v>57</v>
          </cell>
          <cell r="AI744">
            <v>-140.86800000000008</v>
          </cell>
          <cell r="AJ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cell r="AB745">
            <v>1.08</v>
          </cell>
          <cell r="AC745">
            <v>4.9999999999999822E-2</v>
          </cell>
          <cell r="AD745">
            <v>0</v>
          </cell>
          <cell r="AE745">
            <v>3.1488560975609756</v>
          </cell>
          <cell r="AF745">
            <v>1.1505689804579617</v>
          </cell>
          <cell r="AG745">
            <v>1.1499999999999999</v>
          </cell>
          <cell r="AH745">
            <v>1489</v>
          </cell>
          <cell r="AI745">
            <v>-35.217000000000013</v>
          </cell>
          <cell r="AJ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cell r="AB746">
            <v>1.08</v>
          </cell>
          <cell r="AC746">
            <v>4.9999999999999822E-2</v>
          </cell>
          <cell r="AD746">
            <v>0</v>
          </cell>
          <cell r="AE746">
            <v>3.1488560975609756</v>
          </cell>
          <cell r="AF746">
            <v>1.1505689804579617</v>
          </cell>
          <cell r="AG746">
            <v>1.1499999999999999</v>
          </cell>
          <cell r="AH746">
            <v>1489</v>
          </cell>
          <cell r="AI746">
            <v>-35.217000000000013</v>
          </cell>
          <cell r="AJ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cell r="AB747">
            <v>1.08</v>
          </cell>
          <cell r="AC747">
            <v>4.9999999999999822E-2</v>
          </cell>
          <cell r="AD747">
            <v>0</v>
          </cell>
          <cell r="AE747">
            <v>3.1488560975609756</v>
          </cell>
          <cell r="AF747">
            <v>1.1505689804579617</v>
          </cell>
          <cell r="AG747">
            <v>1.1499999999999999</v>
          </cell>
          <cell r="AH747">
            <v>1489</v>
          </cell>
          <cell r="AI747">
            <v>-74.541000000000025</v>
          </cell>
          <cell r="AJ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cell r="AB748">
            <v>1.08</v>
          </cell>
          <cell r="AC748">
            <v>4.9999999999999822E-2</v>
          </cell>
          <cell r="AD748">
            <v>2</v>
          </cell>
          <cell r="AE748">
            <v>3.1488560975609756</v>
          </cell>
          <cell r="AF748">
            <v>1.1505689804579617</v>
          </cell>
          <cell r="AG748">
            <v>1.1499999999999999</v>
          </cell>
          <cell r="AH748">
            <v>1489</v>
          </cell>
          <cell r="AI748">
            <v>-35.217000000000013</v>
          </cell>
          <cell r="AJ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cell r="AB749">
            <v>1.1200000000000001</v>
          </cell>
          <cell r="AC749">
            <v>2.9999999999999805E-2</v>
          </cell>
          <cell r="AD749">
            <v>8</v>
          </cell>
          <cell r="AE749">
            <v>3.1488560975609756</v>
          </cell>
          <cell r="AF749">
            <v>1.1505689804579617</v>
          </cell>
          <cell r="AG749">
            <v>1.1499999999999999</v>
          </cell>
          <cell r="AH749">
            <v>1489</v>
          </cell>
          <cell r="AI749">
            <v>-32.085000000000008</v>
          </cell>
          <cell r="AJ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cell r="AB750">
            <v>1.1599999999999999</v>
          </cell>
          <cell r="AC750">
            <v>3.0000000000000027E-2</v>
          </cell>
          <cell r="AD750">
            <v>3</v>
          </cell>
          <cell r="AE750">
            <v>3.1488560975609756</v>
          </cell>
          <cell r="AF750">
            <v>1.1505689804579617</v>
          </cell>
          <cell r="AG750">
            <v>1.1499999999999999</v>
          </cell>
          <cell r="AH750">
            <v>1489</v>
          </cell>
          <cell r="AI750">
            <v>-25.820999999999998</v>
          </cell>
          <cell r="AJ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cell r="AB751">
            <v>1.08</v>
          </cell>
          <cell r="AC751">
            <v>4.9999999999999822E-2</v>
          </cell>
          <cell r="AD751">
            <v>1</v>
          </cell>
          <cell r="AE751">
            <v>3.1488560975609756</v>
          </cell>
          <cell r="AF751">
            <v>1.1234125430439321</v>
          </cell>
          <cell r="AG751">
            <v>1.1200000000000001</v>
          </cell>
          <cell r="AH751">
            <v>57</v>
          </cell>
          <cell r="AI751">
            <v>217.3979999999998</v>
          </cell>
          <cell r="AJ751">
            <v>1.1200000000000001</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cell r="AB752">
            <v>1.08</v>
          </cell>
          <cell r="AC752">
            <v>4.9999999999999822E-2</v>
          </cell>
          <cell r="AD752">
            <v>1</v>
          </cell>
          <cell r="AE752">
            <v>3.1488560975609756</v>
          </cell>
          <cell r="AF752">
            <v>1.1234125430439321</v>
          </cell>
          <cell r="AG752">
            <v>1.1200000000000001</v>
          </cell>
          <cell r="AH752">
            <v>57</v>
          </cell>
          <cell r="AI752">
            <v>89.5949999999998</v>
          </cell>
          <cell r="AJ752">
            <v>1.1200000000000001</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cell r="AB753">
            <v>1.08</v>
          </cell>
          <cell r="AC753">
            <v>4.9999999999999822E-2</v>
          </cell>
          <cell r="AD753">
            <v>0</v>
          </cell>
          <cell r="AE753">
            <v>3.1488560975609756</v>
          </cell>
          <cell r="AF753">
            <v>1.1420009380611271</v>
          </cell>
          <cell r="AG753">
            <v>1.1399999999999999</v>
          </cell>
          <cell r="AH753">
            <v>707</v>
          </cell>
          <cell r="AI753">
            <v>-67.566000000000031</v>
          </cell>
          <cell r="AJ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cell r="AB754">
            <v>1.03</v>
          </cell>
          <cell r="AC754">
            <v>8.0000000000000071E-2</v>
          </cell>
          <cell r="AD754">
            <v>11</v>
          </cell>
          <cell r="AE754">
            <v>3.1488560975609756</v>
          </cell>
          <cell r="AF754">
            <v>1.1234125430439321</v>
          </cell>
          <cell r="AG754">
            <v>1.1200000000000001</v>
          </cell>
          <cell r="AH754">
            <v>57</v>
          </cell>
          <cell r="AI754">
            <v>-188.63100000000006</v>
          </cell>
          <cell r="AJ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cell r="AB755">
            <v>1.1000000000000001</v>
          </cell>
          <cell r="AC755">
            <v>5.9999999999999831E-2</v>
          </cell>
          <cell r="AD755">
            <v>13</v>
          </cell>
          <cell r="AE755">
            <v>3.1488560975609756</v>
          </cell>
          <cell r="AF755">
            <v>1.1234125430439321</v>
          </cell>
          <cell r="AG755">
            <v>1.1200000000000001</v>
          </cell>
          <cell r="AH755">
            <v>57</v>
          </cell>
          <cell r="AI755">
            <v>494.92799999999988</v>
          </cell>
          <cell r="AJ755">
            <v>1.1200000000000001</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cell r="AB756">
            <v>1.1200000000000001</v>
          </cell>
          <cell r="AC756">
            <v>9.9999999999997868E-3</v>
          </cell>
          <cell r="AD756">
            <v>0</v>
          </cell>
          <cell r="AE756">
            <v>3.1488560975609756</v>
          </cell>
          <cell r="AF756">
            <v>1.1442306445760078</v>
          </cell>
          <cell r="AG756">
            <v>1.1399999999999999</v>
          </cell>
          <cell r="AH756">
            <v>70</v>
          </cell>
          <cell r="AI756">
            <v>124.76399999999995</v>
          </cell>
          <cell r="AJ756">
            <v>1.1399999999999999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cell r="AB757">
            <v>1.25</v>
          </cell>
          <cell r="AC757">
            <v>-8.0000000000000071E-2</v>
          </cell>
          <cell r="AD757">
            <v>4</v>
          </cell>
          <cell r="AE757">
            <v>3.1488560975609756</v>
          </cell>
          <cell r="AF757">
            <v>1.1442306445760078</v>
          </cell>
          <cell r="AG757">
            <v>1.1399999999999999</v>
          </cell>
          <cell r="AH757">
            <v>70</v>
          </cell>
          <cell r="AI757">
            <v>-134.75699999999998</v>
          </cell>
          <cell r="AJ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cell r="AB758">
            <v>1.1200000000000001</v>
          </cell>
          <cell r="AC758">
            <v>4.9999999999999822E-2</v>
          </cell>
          <cell r="AD758">
            <v>4</v>
          </cell>
          <cell r="AE758">
            <v>3.1488560975609756</v>
          </cell>
          <cell r="AF758">
            <v>1.1442306445760078</v>
          </cell>
          <cell r="AG758">
            <v>1.1399999999999999</v>
          </cell>
          <cell r="AH758">
            <v>70</v>
          </cell>
          <cell r="AI758">
            <v>48.464999999999975</v>
          </cell>
          <cell r="AJ758">
            <v>1.1399999999999999</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cell r="AB759">
            <v>1.1200000000000001</v>
          </cell>
          <cell r="AC759">
            <v>4.9999999999999822E-2</v>
          </cell>
          <cell r="AD759">
            <v>4</v>
          </cell>
          <cell r="AE759">
            <v>3.1488560975609756</v>
          </cell>
          <cell r="AF759">
            <v>1.1442306445760078</v>
          </cell>
          <cell r="AG759">
            <v>1.1399999999999999</v>
          </cell>
          <cell r="AH759">
            <v>70</v>
          </cell>
          <cell r="AI759">
            <v>-83.861999999999995</v>
          </cell>
          <cell r="AJ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cell r="AB760">
            <v>1.1200000000000001</v>
          </cell>
          <cell r="AC760">
            <v>9.9999999999997868E-3</v>
          </cell>
          <cell r="AD760">
            <v>2</v>
          </cell>
          <cell r="AE760">
            <v>3.1488560975609756</v>
          </cell>
          <cell r="AF760">
            <v>1.1442306445760078</v>
          </cell>
          <cell r="AG760">
            <v>1.1399999999999999</v>
          </cell>
          <cell r="AH760">
            <v>70</v>
          </cell>
          <cell r="AI760">
            <v>-101.34899999999996</v>
          </cell>
          <cell r="AJ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cell r="AB761">
            <v>1.1200000000000001</v>
          </cell>
          <cell r="AC761">
            <v>9.9999999999997868E-3</v>
          </cell>
          <cell r="AD761">
            <v>1</v>
          </cell>
          <cell r="AE761">
            <v>3.1488560975609756</v>
          </cell>
          <cell r="AF761">
            <v>1.1442306445760078</v>
          </cell>
          <cell r="AG761">
            <v>1.1399999999999999</v>
          </cell>
          <cell r="AH761">
            <v>70</v>
          </cell>
          <cell r="AI761">
            <v>-130.84199999999998</v>
          </cell>
          <cell r="AJ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cell r="AB762">
            <v>1.1200000000000001</v>
          </cell>
          <cell r="AC762">
            <v>9.9999999999997868E-3</v>
          </cell>
          <cell r="AD762">
            <v>0</v>
          </cell>
          <cell r="AE762">
            <v>3.1488560975609756</v>
          </cell>
          <cell r="AF762">
            <v>1.1442306445760078</v>
          </cell>
          <cell r="AG762">
            <v>1.1399999999999999</v>
          </cell>
          <cell r="AH762">
            <v>70</v>
          </cell>
          <cell r="AI762">
            <v>-160.33499999999998</v>
          </cell>
          <cell r="AJ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cell r="AB763">
            <v>1.1399999999999999</v>
          </cell>
          <cell r="AC763">
            <v>3.0000000000000027E-2</v>
          </cell>
          <cell r="AD763">
            <v>15</v>
          </cell>
          <cell r="AE763">
            <v>3.1488560975609756</v>
          </cell>
          <cell r="AF763">
            <v>1.1442306445760078</v>
          </cell>
          <cell r="AG763">
            <v>1.1399999999999999</v>
          </cell>
          <cell r="AH763">
            <v>70</v>
          </cell>
          <cell r="AI763">
            <v>-53.324999999999989</v>
          </cell>
          <cell r="AJ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cell r="AB764">
            <v>1.1200000000000001</v>
          </cell>
          <cell r="AC764">
            <v>9.9999999999997868E-3</v>
          </cell>
          <cell r="AD764">
            <v>2</v>
          </cell>
          <cell r="AE764">
            <v>3.1488560975609756</v>
          </cell>
          <cell r="AF764">
            <v>1.1442306445760078</v>
          </cell>
          <cell r="AG764">
            <v>1.1399999999999999</v>
          </cell>
          <cell r="AH764">
            <v>70</v>
          </cell>
          <cell r="AI764">
            <v>-130.84199999999998</v>
          </cell>
          <cell r="AJ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cell r="AB765">
            <v>1.1200000000000001</v>
          </cell>
          <cell r="AC765">
            <v>9.9999999999997868E-3</v>
          </cell>
          <cell r="AD765">
            <v>2</v>
          </cell>
          <cell r="AE765">
            <v>3.1488560975609756</v>
          </cell>
          <cell r="AF765">
            <v>1.1442306445760078</v>
          </cell>
          <cell r="AG765">
            <v>1.1399999999999999</v>
          </cell>
          <cell r="AH765">
            <v>70</v>
          </cell>
          <cell r="AI765">
            <v>-150.50399999999999</v>
          </cell>
          <cell r="AJ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cell r="AB766">
            <v>1.1200000000000001</v>
          </cell>
          <cell r="AC766">
            <v>9.9999999999997868E-3</v>
          </cell>
          <cell r="AD766">
            <v>2</v>
          </cell>
          <cell r="AE766">
            <v>3.1488560975609756</v>
          </cell>
          <cell r="AF766">
            <v>1.1442306445760078</v>
          </cell>
          <cell r="AG766">
            <v>1.1399999999999999</v>
          </cell>
          <cell r="AH766">
            <v>70</v>
          </cell>
          <cell r="AI766">
            <v>-160.33499999999998</v>
          </cell>
          <cell r="AJ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cell r="AB767">
            <v>1.1100000000000001</v>
          </cell>
          <cell r="AC767">
            <v>3.9999999999999813E-2</v>
          </cell>
          <cell r="AD767">
            <v>6</v>
          </cell>
          <cell r="AE767">
            <v>3.1488560975609756</v>
          </cell>
          <cell r="AF767">
            <v>1.1442306445760078</v>
          </cell>
          <cell r="AG767">
            <v>1.1399999999999999</v>
          </cell>
          <cell r="AH767">
            <v>70</v>
          </cell>
          <cell r="AI767">
            <v>182.44499999999999</v>
          </cell>
          <cell r="AJ767">
            <v>1.1399999999999999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cell r="AB768">
            <v>1.1299999999999999</v>
          </cell>
          <cell r="AC768">
            <v>0</v>
          </cell>
          <cell r="AD768">
            <v>3</v>
          </cell>
          <cell r="AE768">
            <v>3.1488560975609756</v>
          </cell>
          <cell r="AF768">
            <v>1.1442306445760078</v>
          </cell>
          <cell r="AG768">
            <v>1.1399999999999999</v>
          </cell>
          <cell r="AH768">
            <v>70</v>
          </cell>
          <cell r="AI768">
            <v>46.115999999999985</v>
          </cell>
          <cell r="AJ768">
            <v>1.1399999999999999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cell r="AB769">
            <v>1.1200000000000001</v>
          </cell>
          <cell r="AC769">
            <v>9.9999999999997868E-3</v>
          </cell>
          <cell r="AD769">
            <v>0</v>
          </cell>
          <cell r="AE769">
            <v>3.1488560975609756</v>
          </cell>
          <cell r="AF769">
            <v>1.1442306445760078</v>
          </cell>
          <cell r="AG769">
            <v>1.1399999999999999</v>
          </cell>
          <cell r="AH769">
            <v>70</v>
          </cell>
          <cell r="AI769">
            <v>-140.67299999999997</v>
          </cell>
          <cell r="AJ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cell r="AB770">
            <v>1.1100000000000001</v>
          </cell>
          <cell r="AC770">
            <v>1.0000000000000009E-2</v>
          </cell>
          <cell r="AD770">
            <v>11</v>
          </cell>
          <cell r="AE770">
            <v>3.1488560975609756</v>
          </cell>
          <cell r="AF770">
            <v>1.1442306445760078</v>
          </cell>
          <cell r="AG770">
            <v>1.1399999999999999</v>
          </cell>
          <cell r="AH770">
            <v>70</v>
          </cell>
          <cell r="AI770">
            <v>-54.45599999999996</v>
          </cell>
          <cell r="AJ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cell r="AB771">
            <v>1.1100000000000001</v>
          </cell>
          <cell r="AC771">
            <v>1.0000000000000009E-2</v>
          </cell>
          <cell r="AD771">
            <v>11</v>
          </cell>
          <cell r="AE771">
            <v>3.1488560975609756</v>
          </cell>
          <cell r="AF771">
            <v>1.1442306445760078</v>
          </cell>
          <cell r="AG771">
            <v>1.1399999999999999</v>
          </cell>
          <cell r="AH771">
            <v>70</v>
          </cell>
          <cell r="AI771">
            <v>-132.40799999999996</v>
          </cell>
          <cell r="AJ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cell r="AB772">
            <v>1.1200000000000001</v>
          </cell>
          <cell r="AC772">
            <v>9.9999999999997868E-3</v>
          </cell>
          <cell r="AD772">
            <v>0</v>
          </cell>
          <cell r="AE772">
            <v>3.1488560975609756</v>
          </cell>
          <cell r="AF772">
            <v>1.1442306445760078</v>
          </cell>
          <cell r="AG772">
            <v>1.1399999999999999</v>
          </cell>
          <cell r="AH772">
            <v>70</v>
          </cell>
          <cell r="AI772">
            <v>-130.84199999999998</v>
          </cell>
          <cell r="AJ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cell r="AB773">
            <v>1.1200000000000001</v>
          </cell>
          <cell r="AC773">
            <v>9.9999999999997868E-3</v>
          </cell>
          <cell r="AD773">
            <v>0</v>
          </cell>
          <cell r="AE773">
            <v>3.1488560975609756</v>
          </cell>
          <cell r="AF773">
            <v>1.1442306445760078</v>
          </cell>
          <cell r="AG773">
            <v>1.1399999999999999</v>
          </cell>
          <cell r="AH773">
            <v>70</v>
          </cell>
          <cell r="AI773">
            <v>-160.33499999999998</v>
          </cell>
          <cell r="AJ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cell r="AB774">
            <v>1.1200000000000001</v>
          </cell>
          <cell r="AC774">
            <v>3.9999999999999813E-2</v>
          </cell>
          <cell r="AD774">
            <v>35</v>
          </cell>
          <cell r="AE774">
            <v>3.1488560975609756</v>
          </cell>
          <cell r="AF774">
            <v>1.1442306445760078</v>
          </cell>
          <cell r="AG774">
            <v>1.1399999999999999</v>
          </cell>
          <cell r="AH774">
            <v>70</v>
          </cell>
          <cell r="AI774">
            <v>287.62799999999993</v>
          </cell>
          <cell r="AJ774">
            <v>1.1399999999999999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cell r="AB775">
            <v>1.1100000000000001</v>
          </cell>
          <cell r="AC775">
            <v>1.9999999999999796E-2</v>
          </cell>
          <cell r="AD775">
            <v>0</v>
          </cell>
          <cell r="AE775">
            <v>3.1488560975609756</v>
          </cell>
          <cell r="AF775">
            <v>1.1442306445760078</v>
          </cell>
          <cell r="AG775">
            <v>1.1399999999999999</v>
          </cell>
          <cell r="AH775">
            <v>70</v>
          </cell>
          <cell r="AI775">
            <v>-32.532000000000039</v>
          </cell>
          <cell r="AJ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cell r="AB776">
            <v>1.1100000000000001</v>
          </cell>
          <cell r="AC776">
            <v>1.9999999999999796E-2</v>
          </cell>
          <cell r="AD776">
            <v>1</v>
          </cell>
          <cell r="AE776">
            <v>3.1488560975609756</v>
          </cell>
          <cell r="AF776">
            <v>1.1442306445760078</v>
          </cell>
          <cell r="AG776">
            <v>1.1399999999999999</v>
          </cell>
          <cell r="AH776">
            <v>70</v>
          </cell>
          <cell r="AI776">
            <v>-111.17999999999998</v>
          </cell>
          <cell r="AJ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cell r="AB777">
            <v>1.1100000000000001</v>
          </cell>
          <cell r="AC777">
            <v>1.9999999999999796E-2</v>
          </cell>
          <cell r="AD777">
            <v>0</v>
          </cell>
          <cell r="AE777">
            <v>3.1488560975609756</v>
          </cell>
          <cell r="AF777">
            <v>1.1505689804579617</v>
          </cell>
          <cell r="AG777">
            <v>1.1499999999999999</v>
          </cell>
          <cell r="AH777">
            <v>1489</v>
          </cell>
          <cell r="AI777">
            <v>-130.94700000000006</v>
          </cell>
          <cell r="AJ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cell r="AB778">
            <v>1.06</v>
          </cell>
          <cell r="AC778">
            <v>0</v>
          </cell>
          <cell r="AD778">
            <v>5</v>
          </cell>
          <cell r="AE778">
            <v>3.1488560975609756</v>
          </cell>
          <cell r="AF778">
            <v>1.1505689804579617</v>
          </cell>
          <cell r="AG778">
            <v>1.1499999999999999</v>
          </cell>
          <cell r="AH778">
            <v>1489</v>
          </cell>
          <cell r="AI778">
            <v>-120.42000000000002</v>
          </cell>
          <cell r="AJ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cell r="AB779">
            <v>1.06</v>
          </cell>
          <cell r="AC779">
            <v>0</v>
          </cell>
          <cell r="AD779">
            <v>5</v>
          </cell>
          <cell r="AE779">
            <v>3.1488560975609756</v>
          </cell>
          <cell r="AF779">
            <v>1.1505689804579617</v>
          </cell>
          <cell r="AG779">
            <v>1.1499999999999999</v>
          </cell>
          <cell r="AH779">
            <v>1489</v>
          </cell>
          <cell r="AI779">
            <v>-138.86400000000003</v>
          </cell>
          <cell r="AJ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cell r="AB780">
            <v>1.1399999999999999</v>
          </cell>
          <cell r="AC780">
            <v>4.0000000000000036E-2</v>
          </cell>
          <cell r="AD780">
            <v>8</v>
          </cell>
          <cell r="AE780">
            <v>3.1488560975609756</v>
          </cell>
          <cell r="AF780">
            <v>1.1505689804579617</v>
          </cell>
          <cell r="AG780">
            <v>1.1499999999999999</v>
          </cell>
          <cell r="AH780">
            <v>1489</v>
          </cell>
          <cell r="AI780">
            <v>-104.76000000000002</v>
          </cell>
          <cell r="AJ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cell r="AB781">
            <v>1.1399999999999999</v>
          </cell>
          <cell r="AC781">
            <v>4.0000000000000036E-2</v>
          </cell>
          <cell r="AD781">
            <v>8</v>
          </cell>
          <cell r="AE781">
            <v>3.1488560975609756</v>
          </cell>
          <cell r="AF781">
            <v>1.1505689804579617</v>
          </cell>
          <cell r="AG781">
            <v>1.1499999999999999</v>
          </cell>
          <cell r="AH781">
            <v>1489</v>
          </cell>
          <cell r="AI781">
            <v>-125.29200000000003</v>
          </cell>
          <cell r="AJ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cell r="AB782">
            <v>1.1000000000000001</v>
          </cell>
          <cell r="AC782">
            <v>0</v>
          </cell>
          <cell r="AD782">
            <v>12</v>
          </cell>
          <cell r="AE782">
            <v>3.1488560975609756</v>
          </cell>
          <cell r="AF782">
            <v>1.1442306445760078</v>
          </cell>
          <cell r="AG782">
            <v>1.1399999999999999</v>
          </cell>
          <cell r="AH782">
            <v>70</v>
          </cell>
          <cell r="AI782">
            <v>161.13</v>
          </cell>
          <cell r="AJ782">
            <v>1.1399999999999999</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cell r="AB783">
            <v>1.21</v>
          </cell>
          <cell r="AC783">
            <v>-0.10999999999999988</v>
          </cell>
          <cell r="AD783">
            <v>8</v>
          </cell>
          <cell r="AE783">
            <v>3.1488560975609756</v>
          </cell>
          <cell r="AF783">
            <v>1.1596947502040997</v>
          </cell>
          <cell r="AG783">
            <v>1.1599999999999999</v>
          </cell>
          <cell r="AH783">
            <v>949</v>
          </cell>
          <cell r="AI783">
            <v>48.720000000000084</v>
          </cell>
          <cell r="AJ783">
            <v>1.1599999999999999</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cell r="AB784">
            <v>1.1100000000000001</v>
          </cell>
          <cell r="AC784">
            <v>3.9999999999999813E-2</v>
          </cell>
          <cell r="AD784">
            <v>6</v>
          </cell>
          <cell r="AE784">
            <v>3.1488560975609756</v>
          </cell>
          <cell r="AF784">
            <v>1.1442306445760078</v>
          </cell>
          <cell r="AG784">
            <v>1.1399999999999999</v>
          </cell>
          <cell r="AH784">
            <v>70</v>
          </cell>
          <cell r="AI784">
            <v>222.46499999999992</v>
          </cell>
          <cell r="AJ784">
            <v>1.1399999999999999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cell r="AB785">
            <v>1.1100000000000001</v>
          </cell>
          <cell r="AC785">
            <v>3.9999999999999813E-2</v>
          </cell>
          <cell r="AD785">
            <v>6</v>
          </cell>
          <cell r="AE785">
            <v>3.1488560975609756</v>
          </cell>
          <cell r="AF785">
            <v>1.1442306445760078</v>
          </cell>
          <cell r="AG785">
            <v>1.1399999999999999</v>
          </cell>
          <cell r="AH785">
            <v>70</v>
          </cell>
          <cell r="AI785">
            <v>72.390000000000043</v>
          </cell>
          <cell r="AJ785">
            <v>1.1399999999999999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cell r="AB786">
            <v>1.1100000000000001</v>
          </cell>
          <cell r="AC786">
            <v>1.9999999999999796E-2</v>
          </cell>
          <cell r="AD786">
            <v>0</v>
          </cell>
          <cell r="AE786">
            <v>3.1488560975609756</v>
          </cell>
          <cell r="AF786">
            <v>1.1505689804579617</v>
          </cell>
          <cell r="AG786">
            <v>1.1499999999999999</v>
          </cell>
          <cell r="AH786">
            <v>1489</v>
          </cell>
          <cell r="AI786">
            <v>-121.11600000000004</v>
          </cell>
          <cell r="AJ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cell r="AB787">
            <v>1.1100000000000001</v>
          </cell>
          <cell r="AC787">
            <v>1.9999999999999796E-2</v>
          </cell>
          <cell r="AD787">
            <v>1</v>
          </cell>
          <cell r="AE787">
            <v>3.1488560975609756</v>
          </cell>
          <cell r="AF787">
            <v>1.1442306445760078</v>
          </cell>
          <cell r="AG787">
            <v>1.1399999999999999</v>
          </cell>
          <cell r="AH787">
            <v>70</v>
          </cell>
          <cell r="AI787">
            <v>65.77800000000002</v>
          </cell>
          <cell r="AJ787">
            <v>1.1399999999999999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cell r="AB788">
            <v>1.1100000000000001</v>
          </cell>
          <cell r="AC788">
            <v>3.9999999999999813E-2</v>
          </cell>
          <cell r="AD788">
            <v>6</v>
          </cell>
          <cell r="AE788">
            <v>3.1488560975609756</v>
          </cell>
          <cell r="AF788">
            <v>1.1442306445760078</v>
          </cell>
          <cell r="AG788">
            <v>1.1399999999999999</v>
          </cell>
          <cell r="AH788">
            <v>70</v>
          </cell>
          <cell r="AI788">
            <v>182.44499999999999</v>
          </cell>
          <cell r="AJ788">
            <v>1.1399999999999999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cell r="AB789">
            <v>1.1200000000000001</v>
          </cell>
          <cell r="AC789">
            <v>3.9999999999999813E-2</v>
          </cell>
          <cell r="AD789">
            <v>35</v>
          </cell>
          <cell r="AE789">
            <v>3.1488560975609756</v>
          </cell>
          <cell r="AF789">
            <v>1.1442306445760078</v>
          </cell>
          <cell r="AG789">
            <v>1.1399999999999999</v>
          </cell>
          <cell r="AH789">
            <v>70</v>
          </cell>
          <cell r="AI789">
            <v>257.35199999999998</v>
          </cell>
          <cell r="AJ789">
            <v>1.1399999999999999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cell r="AB790">
            <v>1.1200000000000001</v>
          </cell>
          <cell r="AC790">
            <v>3.9999999999999813E-2</v>
          </cell>
          <cell r="AD790">
            <v>35</v>
          </cell>
          <cell r="AE790">
            <v>4.8601999999999999</v>
          </cell>
          <cell r="AF790">
            <v>1.1442306445760078</v>
          </cell>
          <cell r="AG790">
            <v>1.1399999999999999</v>
          </cell>
          <cell r="AH790">
            <v>70</v>
          </cell>
          <cell r="AI790">
            <v>428.91599999999994</v>
          </cell>
          <cell r="AJ790">
            <v>1.1399999999999999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cell r="AB791">
            <v>1.25</v>
          </cell>
          <cell r="AC791">
            <v>-4.0000000000000036E-2</v>
          </cell>
          <cell r="AD791">
            <v>4</v>
          </cell>
          <cell r="AE791">
            <v>3.1488560975609756</v>
          </cell>
          <cell r="AF791">
            <v>1.1442306445760078</v>
          </cell>
          <cell r="AG791">
            <v>1.1399999999999999</v>
          </cell>
          <cell r="AH791">
            <v>70</v>
          </cell>
          <cell r="AI791">
            <v>-128.84099999999998</v>
          </cell>
          <cell r="AJ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cell r="AB792">
            <v>1.1299999999999999</v>
          </cell>
          <cell r="AC792">
            <v>0</v>
          </cell>
          <cell r="AD792">
            <v>1</v>
          </cell>
          <cell r="AE792">
            <v>3.1488560975609756</v>
          </cell>
          <cell r="AF792">
            <v>1.1442306445760078</v>
          </cell>
          <cell r="AG792">
            <v>1.1399999999999999</v>
          </cell>
          <cell r="AH792">
            <v>70</v>
          </cell>
          <cell r="AI792">
            <v>-130.84199999999998</v>
          </cell>
          <cell r="AJ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cell r="AB793">
            <v>1.1299999999999999</v>
          </cell>
          <cell r="AC793">
            <v>0</v>
          </cell>
          <cell r="AD793">
            <v>0</v>
          </cell>
          <cell r="AE793">
            <v>3.1488560975609756</v>
          </cell>
          <cell r="AF793">
            <v>1.1442306445760078</v>
          </cell>
          <cell r="AG793">
            <v>1.1399999999999999</v>
          </cell>
          <cell r="AH793">
            <v>70</v>
          </cell>
          <cell r="AI793">
            <v>-160.33499999999998</v>
          </cell>
          <cell r="AJ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cell r="AB794">
            <v>1.21</v>
          </cell>
          <cell r="AC794">
            <v>0</v>
          </cell>
          <cell r="AD794">
            <v>3</v>
          </cell>
          <cell r="AE794">
            <v>3.1488560975609756</v>
          </cell>
          <cell r="AF794">
            <v>1.1442306445760078</v>
          </cell>
          <cell r="AG794">
            <v>1.1399999999999999</v>
          </cell>
          <cell r="AH794">
            <v>70</v>
          </cell>
          <cell r="AI794">
            <v>113.28000000000003</v>
          </cell>
          <cell r="AJ794">
            <v>1.1399999999999999</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cell r="AB795">
            <v>1.1299999999999999</v>
          </cell>
          <cell r="AC795">
            <v>0</v>
          </cell>
          <cell r="AD795">
            <v>1</v>
          </cell>
          <cell r="AE795">
            <v>3.1488560975609756</v>
          </cell>
          <cell r="AF795">
            <v>1.1442306445760078</v>
          </cell>
          <cell r="AG795">
            <v>1.1399999999999999</v>
          </cell>
          <cell r="AH795">
            <v>70</v>
          </cell>
          <cell r="AI795">
            <v>262.39799999999991</v>
          </cell>
          <cell r="AJ795">
            <v>1.1399999999999999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cell r="AB796">
            <v>1.1299999999999999</v>
          </cell>
          <cell r="AC796">
            <v>0</v>
          </cell>
          <cell r="AD796">
            <v>1</v>
          </cell>
          <cell r="AE796">
            <v>3.1488560975609756</v>
          </cell>
          <cell r="AF796">
            <v>1.1442306445760078</v>
          </cell>
          <cell r="AG796">
            <v>1.1399999999999999</v>
          </cell>
          <cell r="AH796">
            <v>70</v>
          </cell>
          <cell r="AI796">
            <v>134.59499999999991</v>
          </cell>
          <cell r="AJ796">
            <v>1.1399999999999999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cell r="AB797">
            <v>1.03</v>
          </cell>
          <cell r="AC797">
            <v>7.0000000000000062E-2</v>
          </cell>
          <cell r="AD797">
            <v>18</v>
          </cell>
          <cell r="AE797">
            <v>3.1488560975609756</v>
          </cell>
          <cell r="AF797">
            <v>1.1505689804579617</v>
          </cell>
          <cell r="AG797">
            <v>1.1499999999999999</v>
          </cell>
          <cell r="AH797">
            <v>1489</v>
          </cell>
          <cell r="AI797">
            <v>-25.455000000000013</v>
          </cell>
          <cell r="AJ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cell r="AB798">
            <v>1.03</v>
          </cell>
          <cell r="AC798">
            <v>7.0000000000000062E-2</v>
          </cell>
          <cell r="AD798">
            <v>18</v>
          </cell>
          <cell r="AE798">
            <v>3.1488560975609756</v>
          </cell>
          <cell r="AF798">
            <v>1.1505689804579617</v>
          </cell>
          <cell r="AG798">
            <v>1.1499999999999999</v>
          </cell>
          <cell r="AH798">
            <v>1489</v>
          </cell>
          <cell r="AI798">
            <v>-44.595000000000056</v>
          </cell>
          <cell r="AJ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cell r="AB799">
            <v>1.1299999999999999</v>
          </cell>
          <cell r="AC799">
            <v>0</v>
          </cell>
          <cell r="AD799">
            <v>0</v>
          </cell>
          <cell r="AE799">
            <v>3.1488560975609756</v>
          </cell>
          <cell r="AF799">
            <v>1.1420009380611271</v>
          </cell>
          <cell r="AG799">
            <v>1.1399999999999999</v>
          </cell>
          <cell r="AH799">
            <v>707</v>
          </cell>
          <cell r="AI799">
            <v>-67.566000000000031</v>
          </cell>
          <cell r="AJ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cell r="AB800">
            <v>1.08</v>
          </cell>
          <cell r="AC800">
            <v>4.9999999999999822E-2</v>
          </cell>
          <cell r="AD800">
            <v>8</v>
          </cell>
          <cell r="AE800">
            <v>3.1488560975609756</v>
          </cell>
          <cell r="AF800">
            <v>1.1420009380611271</v>
          </cell>
          <cell r="AG800">
            <v>1.1399999999999999</v>
          </cell>
          <cell r="AH800">
            <v>707</v>
          </cell>
          <cell r="AI800">
            <v>-69.711000000000013</v>
          </cell>
          <cell r="AJ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cell r="AB801">
            <v>1.0900000000000001</v>
          </cell>
          <cell r="AC801">
            <v>3.0000000000000027E-2</v>
          </cell>
          <cell r="AD801">
            <v>18</v>
          </cell>
          <cell r="AE801">
            <v>3.1488560975609756</v>
          </cell>
          <cell r="AF801">
            <v>1.1505689804579617</v>
          </cell>
          <cell r="AG801">
            <v>1.1499999999999999</v>
          </cell>
          <cell r="AH801">
            <v>1489</v>
          </cell>
          <cell r="AI801">
            <v>-98.883000000000038</v>
          </cell>
          <cell r="AJ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cell r="AB802">
            <v>1.1299999999999999</v>
          </cell>
          <cell r="AC802">
            <v>0</v>
          </cell>
          <cell r="AD802">
            <v>0</v>
          </cell>
          <cell r="AE802">
            <v>3.1488560975609756</v>
          </cell>
          <cell r="AF802">
            <v>1.1505689804579617</v>
          </cell>
          <cell r="AG802">
            <v>1.1499999999999999</v>
          </cell>
          <cell r="AH802">
            <v>1489</v>
          </cell>
          <cell r="AI802">
            <v>-136.64100000000008</v>
          </cell>
          <cell r="AJ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cell r="AB803">
            <v>1.1499999999999999</v>
          </cell>
          <cell r="AC803">
            <v>4.0000000000000036E-2</v>
          </cell>
          <cell r="AD803">
            <v>10</v>
          </cell>
          <cell r="AE803">
            <v>3.1488560975609756</v>
          </cell>
          <cell r="AF803">
            <v>1.1442306445760078</v>
          </cell>
          <cell r="AG803">
            <v>1.1399999999999999</v>
          </cell>
          <cell r="AH803">
            <v>70</v>
          </cell>
          <cell r="AI803">
            <v>-90.386999999999972</v>
          </cell>
          <cell r="AJ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cell r="AB804">
            <v>1.1499999999999999</v>
          </cell>
          <cell r="AC804">
            <v>4.0000000000000036E-2</v>
          </cell>
          <cell r="AD804">
            <v>10</v>
          </cell>
          <cell r="AE804">
            <v>3.1488560975609756</v>
          </cell>
          <cell r="AF804">
            <v>1.1442306445760078</v>
          </cell>
          <cell r="AG804">
            <v>1.1399999999999999</v>
          </cell>
          <cell r="AH804">
            <v>70</v>
          </cell>
          <cell r="AI804">
            <v>-111.09299999999999</v>
          </cell>
          <cell r="AJ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cell r="AB805">
            <v>1.1399999999999999</v>
          </cell>
          <cell r="AC805">
            <v>0</v>
          </cell>
          <cell r="AD805">
            <v>11</v>
          </cell>
          <cell r="AE805">
            <v>3.1488560975609756</v>
          </cell>
          <cell r="AF805">
            <v>1.1505689804579617</v>
          </cell>
          <cell r="AG805">
            <v>1.1499999999999999</v>
          </cell>
          <cell r="AH805">
            <v>1489</v>
          </cell>
          <cell r="AI805">
            <v>154.79100000000003</v>
          </cell>
          <cell r="AJ805">
            <v>1.1499999999999999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cell r="AB806">
            <v>1.1399999999999999</v>
          </cell>
          <cell r="AC806">
            <v>0</v>
          </cell>
          <cell r="AD806">
            <v>11</v>
          </cell>
          <cell r="AE806">
            <v>1.4375121951219512</v>
          </cell>
          <cell r="AF806">
            <v>1.1505689804579617</v>
          </cell>
          <cell r="AG806">
            <v>1.1499999999999999</v>
          </cell>
          <cell r="AH806">
            <v>1489</v>
          </cell>
          <cell r="AI806">
            <v>25.856999999999942</v>
          </cell>
          <cell r="AJ806">
            <v>1.1499999999999999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cell r="AB807">
            <v>1.1399999999999999</v>
          </cell>
          <cell r="AC807">
            <v>0</v>
          </cell>
          <cell r="AD807">
            <v>11</v>
          </cell>
          <cell r="AE807">
            <v>3.1488560975609756</v>
          </cell>
          <cell r="AF807">
            <v>1.1505689804579617</v>
          </cell>
          <cell r="AG807">
            <v>1.1499999999999999</v>
          </cell>
          <cell r="AH807">
            <v>1489</v>
          </cell>
          <cell r="AI807">
            <v>55.610999999999962</v>
          </cell>
          <cell r="AJ807">
            <v>1.1499999999999999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cell r="AB808">
            <v>1.08</v>
          </cell>
          <cell r="AC808">
            <v>4.9999999999999822E-2</v>
          </cell>
          <cell r="AD808">
            <v>36</v>
          </cell>
          <cell r="AE808">
            <v>3.1488560975609756</v>
          </cell>
          <cell r="AF808">
            <v>1.1505689804579617</v>
          </cell>
          <cell r="AG808">
            <v>1.1499999999999999</v>
          </cell>
          <cell r="AH808">
            <v>1489</v>
          </cell>
          <cell r="AI808">
            <v>72.92399999999995</v>
          </cell>
          <cell r="AJ808">
            <v>1.1499999999999999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cell r="AB809">
            <v>1.08</v>
          </cell>
          <cell r="AC809">
            <v>4.9999999999999822E-2</v>
          </cell>
          <cell r="AD809">
            <v>36</v>
          </cell>
          <cell r="AE809">
            <v>3.1488560975609756</v>
          </cell>
          <cell r="AF809">
            <v>1.1505689804579617</v>
          </cell>
          <cell r="AG809">
            <v>1.1499999999999999</v>
          </cell>
          <cell r="AH809">
            <v>1489</v>
          </cell>
          <cell r="AI809">
            <v>122.07899999999998</v>
          </cell>
          <cell r="AJ809">
            <v>1.1499999999999999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cell r="AB810">
            <v>1.17</v>
          </cell>
          <cell r="AC810">
            <v>1.0000000000000009E-2</v>
          </cell>
          <cell r="AD810">
            <v>18</v>
          </cell>
          <cell r="AE810">
            <v>3.1488560975609756</v>
          </cell>
          <cell r="AF810">
            <v>1.1505689804579617</v>
          </cell>
          <cell r="AG810">
            <v>1.1499999999999999</v>
          </cell>
          <cell r="AH810">
            <v>1489</v>
          </cell>
          <cell r="AI810">
            <v>-99.753000000000043</v>
          </cell>
          <cell r="AJ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cell r="AB811">
            <v>1.17</v>
          </cell>
          <cell r="AC811">
            <v>1.0000000000000009E-2</v>
          </cell>
          <cell r="AD811">
            <v>18</v>
          </cell>
          <cell r="AE811">
            <v>3.1488560975609756</v>
          </cell>
          <cell r="AF811">
            <v>1.1505689804579617</v>
          </cell>
          <cell r="AG811">
            <v>1.1499999999999999</v>
          </cell>
          <cell r="AH811">
            <v>1489</v>
          </cell>
          <cell r="AI811">
            <v>-99.753000000000043</v>
          </cell>
          <cell r="AJ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cell r="AB812">
            <v>1.1299999999999999</v>
          </cell>
          <cell r="AC812">
            <v>0</v>
          </cell>
          <cell r="AD812">
            <v>0</v>
          </cell>
          <cell r="AE812">
            <v>3.1488560975609756</v>
          </cell>
          <cell r="AF812">
            <v>1.1596947502040997</v>
          </cell>
          <cell r="AG812">
            <v>1.1599999999999999</v>
          </cell>
          <cell r="AH812">
            <v>949</v>
          </cell>
          <cell r="AI812">
            <v>-41.673000000000002</v>
          </cell>
          <cell r="AJ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cell r="AB813">
            <v>1.1299999999999999</v>
          </cell>
          <cell r="AC813">
            <v>0</v>
          </cell>
          <cell r="AD813">
            <v>0</v>
          </cell>
          <cell r="AE813">
            <v>3.1488560975609756</v>
          </cell>
          <cell r="AF813">
            <v>1.1596947502040997</v>
          </cell>
          <cell r="AG813">
            <v>1.1599999999999999</v>
          </cell>
          <cell r="AH813">
            <v>949</v>
          </cell>
          <cell r="AI813">
            <v>-41.673000000000002</v>
          </cell>
          <cell r="AJ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cell r="AB814">
            <v>1.1299999999999999</v>
          </cell>
          <cell r="AC814">
            <v>0</v>
          </cell>
          <cell r="AD814">
            <v>0</v>
          </cell>
          <cell r="AE814">
            <v>3.1488560975609756</v>
          </cell>
          <cell r="AF814">
            <v>1.1596947502040997</v>
          </cell>
          <cell r="AG814">
            <v>1.1599999999999999</v>
          </cell>
          <cell r="AH814">
            <v>949</v>
          </cell>
          <cell r="AI814">
            <v>-71.166000000000025</v>
          </cell>
          <cell r="AJ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cell r="AB815">
            <v>1.1299999999999999</v>
          </cell>
          <cell r="AC815">
            <v>0</v>
          </cell>
          <cell r="AD815">
            <v>0</v>
          </cell>
          <cell r="AE815">
            <v>3.1488560975609756</v>
          </cell>
          <cell r="AF815">
            <v>1.1596947502040997</v>
          </cell>
          <cell r="AG815">
            <v>1.1599999999999999</v>
          </cell>
          <cell r="AH815">
            <v>949</v>
          </cell>
          <cell r="AI815">
            <v>76.29899999999995</v>
          </cell>
          <cell r="AJ815">
            <v>1.1599999999999999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cell r="AB816">
            <v>1.05</v>
          </cell>
          <cell r="AC816">
            <v>7.9999999999999849E-2</v>
          </cell>
          <cell r="AD816">
            <v>0</v>
          </cell>
          <cell r="AE816">
            <v>1.5976170212765957</v>
          </cell>
          <cell r="AF816">
            <v>1.1596947502040997</v>
          </cell>
          <cell r="AG816">
            <v>1.1599999999999999</v>
          </cell>
          <cell r="AH816">
            <v>949</v>
          </cell>
          <cell r="AI816">
            <v>-158.68799999999999</v>
          </cell>
          <cell r="AJ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cell r="AB817">
            <v>1.05</v>
          </cell>
          <cell r="AC817">
            <v>7.9999999999999849E-2</v>
          </cell>
          <cell r="AD817">
            <v>1</v>
          </cell>
          <cell r="AE817">
            <v>1.5976170212765957</v>
          </cell>
          <cell r="AF817">
            <v>1.1596947502040997</v>
          </cell>
          <cell r="AG817">
            <v>1.1599999999999999</v>
          </cell>
          <cell r="AH817">
            <v>949</v>
          </cell>
          <cell r="AI817">
            <v>-158.68799999999999</v>
          </cell>
          <cell r="AJ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cell r="AB818">
            <v>1.05</v>
          </cell>
          <cell r="AC818">
            <v>7.9999999999999849E-2</v>
          </cell>
          <cell r="AD818">
            <v>0</v>
          </cell>
          <cell r="AE818">
            <v>1.5976170212765957</v>
          </cell>
          <cell r="AF818">
            <v>1.1596947502040997</v>
          </cell>
          <cell r="AG818">
            <v>1.1599999999999999</v>
          </cell>
          <cell r="AH818">
            <v>949</v>
          </cell>
          <cell r="AJ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cell r="AB819">
            <v>1.04</v>
          </cell>
          <cell r="AC819">
            <v>8.0000000000000071E-2</v>
          </cell>
          <cell r="AD819">
            <v>4</v>
          </cell>
          <cell r="AE819">
            <v>1.5976170212765957</v>
          </cell>
          <cell r="AF819">
            <v>1.1596947502040997</v>
          </cell>
          <cell r="AG819">
            <v>1.1599999999999999</v>
          </cell>
          <cell r="AH819">
            <v>949</v>
          </cell>
          <cell r="AJ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cell r="AB820">
            <v>1.04</v>
          </cell>
          <cell r="AC820">
            <v>8.0000000000000071E-2</v>
          </cell>
          <cell r="AD820">
            <v>4</v>
          </cell>
          <cell r="AE820">
            <v>1.5976170212765957</v>
          </cell>
          <cell r="AF820">
            <v>1.1596947502040997</v>
          </cell>
          <cell r="AG820">
            <v>1.1599999999999999</v>
          </cell>
          <cell r="AH820">
            <v>949</v>
          </cell>
          <cell r="AJ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cell r="AB821">
            <v>1.04</v>
          </cell>
          <cell r="AC821">
            <v>8.0000000000000071E-2</v>
          </cell>
          <cell r="AD821">
            <v>4</v>
          </cell>
          <cell r="AE821">
            <v>1.5976170212765957</v>
          </cell>
          <cell r="AF821">
            <v>1.1596947502040997</v>
          </cell>
          <cell r="AG821">
            <v>1.1599999999999999</v>
          </cell>
          <cell r="AH821">
            <v>949</v>
          </cell>
          <cell r="AJ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cell r="AB822">
            <v>1.05</v>
          </cell>
          <cell r="AC822">
            <v>7.9999999999999849E-2</v>
          </cell>
          <cell r="AD822">
            <v>0</v>
          </cell>
          <cell r="AE822">
            <v>1.5976170212765957</v>
          </cell>
          <cell r="AF822">
            <v>1.1596947502040997</v>
          </cell>
          <cell r="AG822">
            <v>1.1599999999999999</v>
          </cell>
          <cell r="AH822">
            <v>949</v>
          </cell>
          <cell r="AJ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cell r="AB823">
            <v>1.05</v>
          </cell>
          <cell r="AC823">
            <v>7.9999999999999849E-2</v>
          </cell>
          <cell r="AD823">
            <v>0</v>
          </cell>
          <cell r="AE823">
            <v>1.5976170212765957</v>
          </cell>
          <cell r="AF823">
            <v>1.1596947502040997</v>
          </cell>
          <cell r="AG823">
            <v>1.1599999999999999</v>
          </cell>
          <cell r="AH823">
            <v>949</v>
          </cell>
          <cell r="AJ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cell r="AB824">
            <v>1.05</v>
          </cell>
          <cell r="AC824">
            <v>7.9999999999999849E-2</v>
          </cell>
          <cell r="AD824">
            <v>0</v>
          </cell>
          <cell r="AE824">
            <v>1.5976170212765957</v>
          </cell>
          <cell r="AF824">
            <v>1.1596947502040997</v>
          </cell>
          <cell r="AG824">
            <v>1.1599999999999999</v>
          </cell>
          <cell r="AH824">
            <v>949</v>
          </cell>
          <cell r="AJ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cell r="AB825">
            <v>1.05</v>
          </cell>
          <cell r="AC825">
            <v>7.9999999999999849E-2</v>
          </cell>
          <cell r="AD825">
            <v>0</v>
          </cell>
          <cell r="AE825">
            <v>1.5976170212765957</v>
          </cell>
          <cell r="AF825">
            <v>1.1596947502040997</v>
          </cell>
          <cell r="AG825">
            <v>1.1599999999999999</v>
          </cell>
          <cell r="AH825">
            <v>949</v>
          </cell>
          <cell r="AJ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cell r="AB826">
            <v>1.05</v>
          </cell>
          <cell r="AC826">
            <v>7.9999999999999849E-2</v>
          </cell>
          <cell r="AD826">
            <v>0</v>
          </cell>
          <cell r="AE826">
            <v>1.5976170212765957</v>
          </cell>
          <cell r="AF826">
            <v>1.1596947502040997</v>
          </cell>
          <cell r="AG826">
            <v>1.1599999999999999</v>
          </cell>
          <cell r="AH826">
            <v>949</v>
          </cell>
          <cell r="AJ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cell r="AB827">
            <v>1.05</v>
          </cell>
          <cell r="AC827">
            <v>7.9999999999999849E-2</v>
          </cell>
          <cell r="AD827">
            <v>0</v>
          </cell>
          <cell r="AE827">
            <v>1.5976170212765957</v>
          </cell>
          <cell r="AF827">
            <v>1.1596947502040997</v>
          </cell>
          <cell r="AG827">
            <v>1.1599999999999999</v>
          </cell>
          <cell r="AH827">
            <v>949</v>
          </cell>
          <cell r="AJ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cell r="AB828">
            <v>1.05</v>
          </cell>
          <cell r="AC828">
            <v>7.9999999999999849E-2</v>
          </cell>
          <cell r="AD828">
            <v>0</v>
          </cell>
          <cell r="AE828">
            <v>1.5976170212765957</v>
          </cell>
          <cell r="AF828">
            <v>1.1596947502040997</v>
          </cell>
          <cell r="AG828">
            <v>1.1599999999999999</v>
          </cell>
          <cell r="AH828">
            <v>949</v>
          </cell>
          <cell r="AJ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cell r="AB829">
            <v>1.05</v>
          </cell>
          <cell r="AC829">
            <v>7.9999999999999849E-2</v>
          </cell>
          <cell r="AD829">
            <v>0</v>
          </cell>
          <cell r="AE829">
            <v>1.5976170212765957</v>
          </cell>
          <cell r="AF829">
            <v>1.1596947502040997</v>
          </cell>
          <cell r="AG829">
            <v>1.1599999999999999</v>
          </cell>
          <cell r="AH829">
            <v>949</v>
          </cell>
          <cell r="AJ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cell r="AB830">
            <v>1.0900000000000001</v>
          </cell>
          <cell r="AC830">
            <v>4.9999999999999822E-2</v>
          </cell>
          <cell r="AD830">
            <v>4</v>
          </cell>
          <cell r="AE830">
            <v>1.5976170212765957</v>
          </cell>
          <cell r="AF830">
            <v>1.1505689804579617</v>
          </cell>
          <cell r="AG830">
            <v>1.1499999999999999</v>
          </cell>
          <cell r="AH830">
            <v>1489</v>
          </cell>
          <cell r="AJ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cell r="AB831">
            <v>1.05</v>
          </cell>
          <cell r="AC831">
            <v>7.9999999999999849E-2</v>
          </cell>
          <cell r="AD831">
            <v>0</v>
          </cell>
          <cell r="AE831">
            <v>1.5976170212765957</v>
          </cell>
          <cell r="AF831">
            <v>1.1596947502040997</v>
          </cell>
          <cell r="AG831">
            <v>1.1599999999999999</v>
          </cell>
          <cell r="AH831">
            <v>949</v>
          </cell>
          <cell r="AJ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cell r="AB832">
            <v>1.05</v>
          </cell>
          <cell r="AC832">
            <v>7.9999999999999849E-2</v>
          </cell>
          <cell r="AD832">
            <v>1</v>
          </cell>
          <cell r="AE832">
            <v>1.5976170212765957</v>
          </cell>
          <cell r="AF832">
            <v>1.1596947502040997</v>
          </cell>
          <cell r="AG832">
            <v>1.1599999999999999</v>
          </cell>
          <cell r="AH832">
            <v>949</v>
          </cell>
          <cell r="AJ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cell r="AB833">
            <v>1.05</v>
          </cell>
          <cell r="AC833">
            <v>7.9999999999999849E-2</v>
          </cell>
          <cell r="AD833">
            <v>0</v>
          </cell>
          <cell r="AE833">
            <v>1.5976170212765957</v>
          </cell>
          <cell r="AF833">
            <v>1.1505689804579617</v>
          </cell>
          <cell r="AG833">
            <v>1.1499999999999999</v>
          </cell>
          <cell r="AH833">
            <v>1489</v>
          </cell>
          <cell r="AJ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cell r="AB834">
            <v>1.05</v>
          </cell>
          <cell r="AC834">
            <v>7.9999999999999849E-2</v>
          </cell>
          <cell r="AD834">
            <v>1</v>
          </cell>
          <cell r="AE834">
            <v>1.5976170212765957</v>
          </cell>
          <cell r="AF834">
            <v>1.1596947502040997</v>
          </cell>
          <cell r="AG834">
            <v>1.1599999999999999</v>
          </cell>
          <cell r="AH834">
            <v>949</v>
          </cell>
          <cell r="AJ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cell r="AB835">
            <v>1</v>
          </cell>
          <cell r="AC835">
            <v>0.10000000000000009</v>
          </cell>
          <cell r="AD835">
            <v>3</v>
          </cell>
          <cell r="AE835">
            <v>1.5976170212765957</v>
          </cell>
          <cell r="AF835">
            <v>1.1596947502040997</v>
          </cell>
          <cell r="AG835">
            <v>1.1599999999999999</v>
          </cell>
          <cell r="AH835">
            <v>949</v>
          </cell>
          <cell r="AJ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cell r="AB836">
            <v>1</v>
          </cell>
          <cell r="AC836">
            <v>0.10000000000000009</v>
          </cell>
          <cell r="AD836">
            <v>3</v>
          </cell>
          <cell r="AE836">
            <v>1.5976170212765957</v>
          </cell>
          <cell r="AF836">
            <v>1.1596947502040997</v>
          </cell>
          <cell r="AG836">
            <v>1.1599999999999999</v>
          </cell>
          <cell r="AH836">
            <v>949</v>
          </cell>
          <cell r="AJ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cell r="AB837">
            <v>1</v>
          </cell>
          <cell r="AC837">
            <v>0.10000000000000009</v>
          </cell>
          <cell r="AD837">
            <v>3</v>
          </cell>
          <cell r="AE837">
            <v>1.5976170212765957</v>
          </cell>
          <cell r="AF837">
            <v>1.1596947502040997</v>
          </cell>
          <cell r="AG837">
            <v>1.1599999999999999</v>
          </cell>
          <cell r="AH837">
            <v>949</v>
          </cell>
          <cell r="AJ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cell r="AB838">
            <v>1</v>
          </cell>
          <cell r="AC838">
            <v>0.10000000000000009</v>
          </cell>
          <cell r="AD838">
            <v>3</v>
          </cell>
          <cell r="AE838">
            <v>1.5976170212765957</v>
          </cell>
          <cell r="AF838">
            <v>1.1596947502040997</v>
          </cell>
          <cell r="AG838">
            <v>1.1599999999999999</v>
          </cell>
          <cell r="AH838">
            <v>949</v>
          </cell>
          <cell r="AJ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cell r="AB839">
            <v>1.05</v>
          </cell>
          <cell r="AC839">
            <v>7.9999999999999849E-2</v>
          </cell>
          <cell r="AD839">
            <v>1</v>
          </cell>
          <cell r="AE839">
            <v>1.5976170212765957</v>
          </cell>
          <cell r="AF839">
            <v>1.1596947502040997</v>
          </cell>
          <cell r="AG839">
            <v>1.1599999999999999</v>
          </cell>
          <cell r="AH839">
            <v>949</v>
          </cell>
          <cell r="AJ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cell r="AB840">
            <v>1.05</v>
          </cell>
          <cell r="AC840">
            <v>7.9999999999999849E-2</v>
          </cell>
          <cell r="AD840">
            <v>1</v>
          </cell>
          <cell r="AE840">
            <v>1.5976170212765957</v>
          </cell>
          <cell r="AF840">
            <v>1.1596947502040997</v>
          </cell>
          <cell r="AG840">
            <v>1.1599999999999999</v>
          </cell>
          <cell r="AH840">
            <v>949</v>
          </cell>
          <cell r="AJ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cell r="AB841">
            <v>1.05</v>
          </cell>
          <cell r="AC841">
            <v>7.9999999999999849E-2</v>
          </cell>
          <cell r="AD841">
            <v>0</v>
          </cell>
          <cell r="AE841">
            <v>1.5976170212765957</v>
          </cell>
          <cell r="AF841">
            <v>1.1596947502040997</v>
          </cell>
          <cell r="AG841">
            <v>1.1599999999999999</v>
          </cell>
          <cell r="AH841">
            <v>949</v>
          </cell>
          <cell r="AJ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cell r="AB842">
            <v>1.05</v>
          </cell>
          <cell r="AC842">
            <v>7.9999999999999849E-2</v>
          </cell>
          <cell r="AD842">
            <v>1</v>
          </cell>
          <cell r="AE842">
            <v>1.5976170212765957</v>
          </cell>
          <cell r="AF842">
            <v>1.1505689804579617</v>
          </cell>
          <cell r="AG842">
            <v>1.1499999999999999</v>
          </cell>
          <cell r="AH842">
            <v>1489</v>
          </cell>
          <cell r="AJ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cell r="AB843">
            <v>1.05</v>
          </cell>
          <cell r="AC843">
            <v>7.9999999999999849E-2</v>
          </cell>
          <cell r="AD843">
            <v>0</v>
          </cell>
          <cell r="AE843">
            <v>1.5976170212765957</v>
          </cell>
          <cell r="AF843">
            <v>1.1596947502040997</v>
          </cell>
          <cell r="AG843">
            <v>1.1599999999999999</v>
          </cell>
          <cell r="AH843">
            <v>949</v>
          </cell>
          <cell r="AJ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cell r="AB844">
            <v>1.05</v>
          </cell>
          <cell r="AC844">
            <v>7.9999999999999849E-2</v>
          </cell>
          <cell r="AD844">
            <v>0</v>
          </cell>
          <cell r="AE844">
            <v>1.5976170212765957</v>
          </cell>
          <cell r="AF844">
            <v>1.1596947502040997</v>
          </cell>
          <cell r="AG844">
            <v>1.1599999999999999</v>
          </cell>
          <cell r="AH844">
            <v>949</v>
          </cell>
          <cell r="AJ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cell r="AB845">
            <v>1.05</v>
          </cell>
          <cell r="AC845">
            <v>7.9999999999999849E-2</v>
          </cell>
          <cell r="AD845">
            <v>0</v>
          </cell>
          <cell r="AE845">
            <v>1.5976170212765957</v>
          </cell>
          <cell r="AF845">
            <v>1.1596947502040997</v>
          </cell>
          <cell r="AG845">
            <v>1.1599999999999999</v>
          </cell>
          <cell r="AH845">
            <v>949</v>
          </cell>
          <cell r="AJ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cell r="AB846">
            <v>1.05</v>
          </cell>
          <cell r="AC846">
            <v>7.9999999999999849E-2</v>
          </cell>
          <cell r="AD846">
            <v>0</v>
          </cell>
          <cell r="AE846">
            <v>1.5976170212765957</v>
          </cell>
          <cell r="AF846">
            <v>1.1596947502040997</v>
          </cell>
          <cell r="AG846">
            <v>1.1599999999999999</v>
          </cell>
          <cell r="AH846">
            <v>949</v>
          </cell>
          <cell r="AJ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cell r="AB847">
            <v>1.05</v>
          </cell>
          <cell r="AC847">
            <v>7.9999999999999849E-2</v>
          </cell>
          <cell r="AD847">
            <v>1</v>
          </cell>
          <cell r="AE847">
            <v>1.5976170212765957</v>
          </cell>
          <cell r="AF847">
            <v>1.1596947502040997</v>
          </cell>
          <cell r="AG847">
            <v>1.1599999999999999</v>
          </cell>
          <cell r="AH847">
            <v>949</v>
          </cell>
          <cell r="AJ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cell r="AB848">
            <v>1.05</v>
          </cell>
          <cell r="AC848">
            <v>7.9999999999999849E-2</v>
          </cell>
          <cell r="AD848">
            <v>0</v>
          </cell>
          <cell r="AE848">
            <v>1.5976170212765957</v>
          </cell>
          <cell r="AF848">
            <v>1.1596947502040997</v>
          </cell>
          <cell r="AG848">
            <v>1.1599999999999999</v>
          </cell>
          <cell r="AH848">
            <v>949</v>
          </cell>
          <cell r="AJ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cell r="AB849">
            <v>1.05</v>
          </cell>
          <cell r="AC849">
            <v>7.9999999999999849E-2</v>
          </cell>
          <cell r="AD849">
            <v>2</v>
          </cell>
          <cell r="AE849">
            <v>1.5976170212765957</v>
          </cell>
          <cell r="AF849">
            <v>1.1596947502040997</v>
          </cell>
          <cell r="AG849">
            <v>1.1599999999999999</v>
          </cell>
          <cell r="AH849">
            <v>949</v>
          </cell>
          <cell r="AJ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cell r="AB850">
            <v>1.05</v>
          </cell>
          <cell r="AC850">
            <v>7.9999999999999849E-2</v>
          </cell>
          <cell r="AD850">
            <v>1</v>
          </cell>
          <cell r="AE850">
            <v>1.5976170212765957</v>
          </cell>
          <cell r="AF850">
            <v>1.1596947502040997</v>
          </cell>
          <cell r="AG850">
            <v>1.1599999999999999</v>
          </cell>
          <cell r="AH850">
            <v>949</v>
          </cell>
          <cell r="AJ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cell r="AB851">
            <v>1.05</v>
          </cell>
          <cell r="AC851">
            <v>7.9999999999999849E-2</v>
          </cell>
          <cell r="AD851">
            <v>0</v>
          </cell>
          <cell r="AE851">
            <v>1.5976170212765957</v>
          </cell>
          <cell r="AF851">
            <v>1.1596947502040997</v>
          </cell>
          <cell r="AG851">
            <v>1.1599999999999999</v>
          </cell>
          <cell r="AH851">
            <v>949</v>
          </cell>
          <cell r="AJ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cell r="AB852">
            <v>1.05</v>
          </cell>
          <cell r="AC852">
            <v>7.9999999999999849E-2</v>
          </cell>
          <cell r="AD852">
            <v>0</v>
          </cell>
          <cell r="AE852">
            <v>1.5976170212765957</v>
          </cell>
          <cell r="AF852">
            <v>1.1505689804579617</v>
          </cell>
          <cell r="AG852">
            <v>1.1499999999999999</v>
          </cell>
          <cell r="AH852">
            <v>1489</v>
          </cell>
          <cell r="AJ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cell r="AB853">
            <v>1.05</v>
          </cell>
          <cell r="AC853">
            <v>7.9999999999999849E-2</v>
          </cell>
          <cell r="AD853">
            <v>0</v>
          </cell>
          <cell r="AE853">
            <v>1.5976170212765957</v>
          </cell>
          <cell r="AF853">
            <v>1.1596947502040997</v>
          </cell>
          <cell r="AG853">
            <v>1.1599999999999999</v>
          </cell>
          <cell r="AH853">
            <v>949</v>
          </cell>
          <cell r="AJ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cell r="AB854">
            <v>1.05</v>
          </cell>
          <cell r="AC854">
            <v>7.9999999999999849E-2</v>
          </cell>
          <cell r="AD854">
            <v>0</v>
          </cell>
          <cell r="AE854">
            <v>1.5976170212765957</v>
          </cell>
          <cell r="AF854">
            <v>1.1596947502040997</v>
          </cell>
          <cell r="AG854">
            <v>1.1599999999999999</v>
          </cell>
          <cell r="AH854">
            <v>949</v>
          </cell>
          <cell r="AJ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cell r="AB855">
            <v>1.05</v>
          </cell>
          <cell r="AC855">
            <v>7.9999999999999849E-2</v>
          </cell>
          <cell r="AD855">
            <v>0</v>
          </cell>
          <cell r="AE855">
            <v>1.5976170212765957</v>
          </cell>
          <cell r="AF855">
            <v>1.1596947502040997</v>
          </cell>
          <cell r="AG855">
            <v>1.1599999999999999</v>
          </cell>
          <cell r="AH855">
            <v>949</v>
          </cell>
          <cell r="AJ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cell r="AB856">
            <v>1</v>
          </cell>
          <cell r="AC856">
            <v>0.10000000000000009</v>
          </cell>
          <cell r="AD856">
            <v>3</v>
          </cell>
          <cell r="AE856">
            <v>1.5976170212765957</v>
          </cell>
          <cell r="AF856">
            <v>1.1596947502040997</v>
          </cell>
          <cell r="AG856">
            <v>1.1599999999999999</v>
          </cell>
          <cell r="AH856">
            <v>949</v>
          </cell>
          <cell r="AJ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cell r="AB857">
            <v>1.05</v>
          </cell>
          <cell r="AC857">
            <v>7.9999999999999849E-2</v>
          </cell>
          <cell r="AD857">
            <v>0</v>
          </cell>
          <cell r="AE857">
            <v>1.5976170212765957</v>
          </cell>
          <cell r="AF857">
            <v>1.1596947502040997</v>
          </cell>
          <cell r="AG857">
            <v>1.1599999999999999</v>
          </cell>
          <cell r="AH857">
            <v>949</v>
          </cell>
          <cell r="AJ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cell r="AB858">
            <v>1.05</v>
          </cell>
          <cell r="AC858">
            <v>7.9999999999999849E-2</v>
          </cell>
          <cell r="AD858">
            <v>1</v>
          </cell>
          <cell r="AE858">
            <v>1.5976170212765957</v>
          </cell>
          <cell r="AF858">
            <v>1.1596947502040997</v>
          </cell>
          <cell r="AG858">
            <v>1.1599999999999999</v>
          </cell>
          <cell r="AH858">
            <v>949</v>
          </cell>
          <cell r="AJ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cell r="AB859">
            <v>1.01</v>
          </cell>
          <cell r="AC859">
            <v>0.10000000000000009</v>
          </cell>
          <cell r="AD859">
            <v>20</v>
          </cell>
          <cell r="AE859">
            <v>1.5976170212765957</v>
          </cell>
          <cell r="AF859">
            <v>1.1596947502040997</v>
          </cell>
          <cell r="AG859">
            <v>1.1599999999999999</v>
          </cell>
          <cell r="AH859">
            <v>949</v>
          </cell>
          <cell r="AJ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cell r="AB860">
            <v>1.01</v>
          </cell>
          <cell r="AC860">
            <v>7.0000000000000062E-2</v>
          </cell>
          <cell r="AD860">
            <v>4</v>
          </cell>
          <cell r="AE860">
            <v>1.5976170212765957</v>
          </cell>
          <cell r="AF860">
            <v>1.1596947502040997</v>
          </cell>
          <cell r="AG860">
            <v>1.1599999999999999</v>
          </cell>
          <cell r="AH860">
            <v>949</v>
          </cell>
          <cell r="AJ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cell r="AB861">
            <v>1.01</v>
          </cell>
          <cell r="AC861">
            <v>0.10000000000000009</v>
          </cell>
          <cell r="AD861">
            <v>20</v>
          </cell>
          <cell r="AE861">
            <v>1.5976170212765957</v>
          </cell>
          <cell r="AF861">
            <v>1.1596947502040997</v>
          </cell>
          <cell r="AG861">
            <v>1.1599999999999999</v>
          </cell>
          <cell r="AH861">
            <v>949</v>
          </cell>
          <cell r="AJ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cell r="AB862">
            <v>1.01</v>
          </cell>
          <cell r="AC862">
            <v>7.0000000000000062E-2</v>
          </cell>
          <cell r="AD862">
            <v>4</v>
          </cell>
          <cell r="AE862">
            <v>1.5976170212765957</v>
          </cell>
          <cell r="AF862">
            <v>1.1596947502040997</v>
          </cell>
          <cell r="AG862">
            <v>1.1599999999999999</v>
          </cell>
          <cell r="AH862">
            <v>949</v>
          </cell>
          <cell r="AJ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cell r="AB863">
            <v>1.05</v>
          </cell>
          <cell r="AC863">
            <v>7.9999999999999849E-2</v>
          </cell>
          <cell r="AD863">
            <v>0</v>
          </cell>
          <cell r="AE863">
            <v>1.5976170212765957</v>
          </cell>
          <cell r="AF863">
            <v>1.1596947502040997</v>
          </cell>
          <cell r="AG863">
            <v>1.1599999999999999</v>
          </cell>
          <cell r="AH863">
            <v>949</v>
          </cell>
          <cell r="AJ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cell r="AB864">
            <v>1.05</v>
          </cell>
          <cell r="AC864">
            <v>7.9999999999999849E-2</v>
          </cell>
          <cell r="AD864">
            <v>0</v>
          </cell>
          <cell r="AE864">
            <v>1.5976170212765957</v>
          </cell>
          <cell r="AF864">
            <v>1.1596947502040997</v>
          </cell>
          <cell r="AG864">
            <v>1.1599999999999999</v>
          </cell>
          <cell r="AH864">
            <v>949</v>
          </cell>
          <cell r="AJ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cell r="AB865">
            <v>1</v>
          </cell>
          <cell r="AC865">
            <v>0.10000000000000009</v>
          </cell>
          <cell r="AD865">
            <v>5</v>
          </cell>
          <cell r="AE865">
            <v>1.5976170212765957</v>
          </cell>
          <cell r="AF865">
            <v>1.1596947502040997</v>
          </cell>
          <cell r="AG865">
            <v>1.1599999999999999</v>
          </cell>
          <cell r="AH865">
            <v>949</v>
          </cell>
          <cell r="AJ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cell r="AB866">
            <v>1</v>
          </cell>
          <cell r="AC866">
            <v>0.10000000000000009</v>
          </cell>
          <cell r="AD866">
            <v>5</v>
          </cell>
          <cell r="AE866">
            <v>1.5976170212765957</v>
          </cell>
          <cell r="AF866">
            <v>1.1596947502040997</v>
          </cell>
          <cell r="AG866">
            <v>1.1599999999999999</v>
          </cell>
          <cell r="AH866">
            <v>949</v>
          </cell>
          <cell r="AJ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cell r="AB867">
            <v>1</v>
          </cell>
          <cell r="AC867">
            <v>0.10000000000000009</v>
          </cell>
          <cell r="AD867">
            <v>5</v>
          </cell>
          <cell r="AE867">
            <v>1.5976170212765957</v>
          </cell>
          <cell r="AF867">
            <v>1.1596947502040997</v>
          </cell>
          <cell r="AG867">
            <v>1.1599999999999999</v>
          </cell>
          <cell r="AH867">
            <v>949</v>
          </cell>
          <cell r="AJ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cell r="AB868">
            <v>1</v>
          </cell>
          <cell r="AC868">
            <v>0.10000000000000009</v>
          </cell>
          <cell r="AD868">
            <v>5</v>
          </cell>
          <cell r="AE868">
            <v>1.5976170212765957</v>
          </cell>
          <cell r="AF868">
            <v>1.1596947502040997</v>
          </cell>
          <cell r="AG868">
            <v>1.1599999999999999</v>
          </cell>
          <cell r="AH868">
            <v>949</v>
          </cell>
          <cell r="AJ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cell r="AB869">
            <v>1.05</v>
          </cell>
          <cell r="AC869">
            <v>7.9999999999999849E-2</v>
          </cell>
          <cell r="AD869">
            <v>0</v>
          </cell>
          <cell r="AE869">
            <v>1.5976170212765957</v>
          </cell>
          <cell r="AF869">
            <v>1.1596947502040997</v>
          </cell>
          <cell r="AG869">
            <v>1.1599999999999999</v>
          </cell>
          <cell r="AH869">
            <v>949</v>
          </cell>
          <cell r="AJ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cell r="AB870">
            <v>1.05</v>
          </cell>
          <cell r="AC870">
            <v>7.9999999999999849E-2</v>
          </cell>
          <cell r="AD870">
            <v>0</v>
          </cell>
          <cell r="AE870">
            <v>1.5976170212765957</v>
          </cell>
          <cell r="AF870">
            <v>1.1596947502040997</v>
          </cell>
          <cell r="AG870">
            <v>1.1599999999999999</v>
          </cell>
          <cell r="AH870">
            <v>949</v>
          </cell>
          <cell r="AJ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cell r="AB871">
            <v>1.05</v>
          </cell>
          <cell r="AC871">
            <v>7.9999999999999849E-2</v>
          </cell>
          <cell r="AD871">
            <v>0</v>
          </cell>
          <cell r="AE871">
            <v>1.5976170212765957</v>
          </cell>
          <cell r="AF871">
            <v>1.1596947502040997</v>
          </cell>
          <cell r="AG871">
            <v>1.1599999999999999</v>
          </cell>
          <cell r="AH871">
            <v>949</v>
          </cell>
          <cell r="AJ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cell r="AB872">
            <v>1.05</v>
          </cell>
          <cell r="AC872">
            <v>7.9999999999999849E-2</v>
          </cell>
          <cell r="AD872">
            <v>0</v>
          </cell>
          <cell r="AE872">
            <v>1.5976170212765957</v>
          </cell>
          <cell r="AF872">
            <v>1.1596947502040997</v>
          </cell>
          <cell r="AG872">
            <v>1.1599999999999999</v>
          </cell>
          <cell r="AH872">
            <v>949</v>
          </cell>
          <cell r="AJ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cell r="AB873">
            <v>1.05</v>
          </cell>
          <cell r="AC873">
            <v>7.9999999999999849E-2</v>
          </cell>
          <cell r="AD873">
            <v>0</v>
          </cell>
          <cell r="AE873">
            <v>1.5976170212765957</v>
          </cell>
          <cell r="AF873">
            <v>1.1596947502040997</v>
          </cell>
          <cell r="AG873">
            <v>1.1599999999999999</v>
          </cell>
          <cell r="AH873">
            <v>949</v>
          </cell>
          <cell r="AJ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cell r="AB874">
            <v>1.05</v>
          </cell>
          <cell r="AC874">
            <v>6.0000000000000053E-2</v>
          </cell>
          <cell r="AD874">
            <v>5</v>
          </cell>
          <cell r="AE874">
            <v>1.5976170212765957</v>
          </cell>
          <cell r="AF874">
            <v>1.1596947502040997</v>
          </cell>
          <cell r="AG874">
            <v>1.1599999999999999</v>
          </cell>
          <cell r="AH874">
            <v>949</v>
          </cell>
          <cell r="AJ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cell r="AB875">
            <v>1.05</v>
          </cell>
          <cell r="AC875">
            <v>7.9999999999999849E-2</v>
          </cell>
          <cell r="AD875">
            <v>0</v>
          </cell>
          <cell r="AE875">
            <v>1.5976170212765957</v>
          </cell>
          <cell r="AF875">
            <v>1.1596947502040997</v>
          </cell>
          <cell r="AG875">
            <v>1.1599999999999999</v>
          </cell>
          <cell r="AH875">
            <v>949</v>
          </cell>
          <cell r="AJ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cell r="AB876">
            <v>1.05</v>
          </cell>
          <cell r="AC876">
            <v>7.9999999999999849E-2</v>
          </cell>
          <cell r="AD876">
            <v>0</v>
          </cell>
          <cell r="AE876">
            <v>1.5976170212765957</v>
          </cell>
          <cell r="AF876">
            <v>1.063109086804382</v>
          </cell>
          <cell r="AG876">
            <v>1.06</v>
          </cell>
          <cell r="AH876">
            <v>102</v>
          </cell>
          <cell r="AJ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cell r="AB877">
            <v>1.05</v>
          </cell>
          <cell r="AC877">
            <v>7.9999999999999849E-2</v>
          </cell>
          <cell r="AD877">
            <v>2</v>
          </cell>
          <cell r="AE877">
            <v>1.5976170212765957</v>
          </cell>
          <cell r="AF877">
            <v>1.1596947502040997</v>
          </cell>
          <cell r="AG877">
            <v>1.1599999999999999</v>
          </cell>
          <cell r="AH877">
            <v>949</v>
          </cell>
          <cell r="AJ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cell r="AB878">
            <v>1.05</v>
          </cell>
          <cell r="AC878">
            <v>7.9999999999999849E-2</v>
          </cell>
          <cell r="AD878">
            <v>0</v>
          </cell>
          <cell r="AE878">
            <v>1.5976170212765957</v>
          </cell>
          <cell r="AF878">
            <v>1.1596947502040997</v>
          </cell>
          <cell r="AG878">
            <v>1.1599999999999999</v>
          </cell>
          <cell r="AH878">
            <v>949</v>
          </cell>
          <cell r="AJ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cell r="AB879">
            <v>1.05</v>
          </cell>
          <cell r="AC879">
            <v>7.9999999999999849E-2</v>
          </cell>
          <cell r="AD879">
            <v>1</v>
          </cell>
          <cell r="AE879">
            <v>1.5976170212765957</v>
          </cell>
          <cell r="AF879">
            <v>1.1596947502040997</v>
          </cell>
          <cell r="AG879">
            <v>1.1599999999999999</v>
          </cell>
          <cell r="AH879">
            <v>949</v>
          </cell>
          <cell r="AJ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cell r="AB880">
            <v>1.05</v>
          </cell>
          <cell r="AC880">
            <v>7.9999999999999849E-2</v>
          </cell>
          <cell r="AD880">
            <v>0</v>
          </cell>
          <cell r="AE880">
            <v>1.5976170212765957</v>
          </cell>
          <cell r="AF880">
            <v>1.1596947502040997</v>
          </cell>
          <cell r="AG880">
            <v>1.1599999999999999</v>
          </cell>
          <cell r="AH880">
            <v>949</v>
          </cell>
          <cell r="AJ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cell r="AB881">
            <v>1.05</v>
          </cell>
          <cell r="AC881">
            <v>7.9999999999999849E-2</v>
          </cell>
          <cell r="AD881">
            <v>0</v>
          </cell>
          <cell r="AE881">
            <v>1.5976170212765957</v>
          </cell>
          <cell r="AF881">
            <v>1.1596947502040997</v>
          </cell>
          <cell r="AG881">
            <v>1.1599999999999999</v>
          </cell>
          <cell r="AH881">
            <v>949</v>
          </cell>
          <cell r="AJ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cell r="AB882">
            <v>1.05</v>
          </cell>
          <cell r="AC882">
            <v>7.9999999999999849E-2</v>
          </cell>
          <cell r="AD882">
            <v>0</v>
          </cell>
          <cell r="AE882">
            <v>1.5976170212765957</v>
          </cell>
          <cell r="AF882">
            <v>1.1596947502040997</v>
          </cell>
          <cell r="AG882">
            <v>1.1599999999999999</v>
          </cell>
          <cell r="AH882">
            <v>949</v>
          </cell>
          <cell r="AJ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cell r="AB883">
            <v>1.05</v>
          </cell>
          <cell r="AC883">
            <v>7.9999999999999849E-2</v>
          </cell>
          <cell r="AD883">
            <v>0</v>
          </cell>
          <cell r="AE883">
            <v>1.5976170212765957</v>
          </cell>
          <cell r="AF883">
            <v>1.1596947502040997</v>
          </cell>
          <cell r="AG883">
            <v>1.1599999999999999</v>
          </cell>
          <cell r="AH883">
            <v>949</v>
          </cell>
          <cell r="AJ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cell r="AB884">
            <v>1.05</v>
          </cell>
          <cell r="AC884">
            <v>7.9999999999999849E-2</v>
          </cell>
          <cell r="AD884">
            <v>0</v>
          </cell>
          <cell r="AE884">
            <v>1.5976170212765957</v>
          </cell>
          <cell r="AF884">
            <v>1.1596947502040997</v>
          </cell>
          <cell r="AG884">
            <v>1.1599999999999999</v>
          </cell>
          <cell r="AH884">
            <v>949</v>
          </cell>
          <cell r="AJ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cell r="AB885">
            <v>1.05</v>
          </cell>
          <cell r="AC885">
            <v>7.9999999999999849E-2</v>
          </cell>
          <cell r="AD885">
            <v>0</v>
          </cell>
          <cell r="AE885">
            <v>1.5976170212765957</v>
          </cell>
          <cell r="AF885">
            <v>1.1596947502040997</v>
          </cell>
          <cell r="AG885">
            <v>1.1599999999999999</v>
          </cell>
          <cell r="AH885">
            <v>949</v>
          </cell>
          <cell r="AJ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cell r="AB886">
            <v>1.05</v>
          </cell>
          <cell r="AC886">
            <v>7.9999999999999849E-2</v>
          </cell>
          <cell r="AD886">
            <v>0</v>
          </cell>
          <cell r="AE886">
            <v>1.5976170212765957</v>
          </cell>
          <cell r="AF886">
            <v>1.1596947502040997</v>
          </cell>
          <cell r="AG886">
            <v>1.1599999999999999</v>
          </cell>
          <cell r="AH886">
            <v>949</v>
          </cell>
          <cell r="AJ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cell r="AB887">
            <v>1.05</v>
          </cell>
          <cell r="AC887">
            <v>7.9999999999999849E-2</v>
          </cell>
          <cell r="AD887">
            <v>0</v>
          </cell>
          <cell r="AE887">
            <v>1.5976170212765957</v>
          </cell>
          <cell r="AF887">
            <v>1.1596947502040997</v>
          </cell>
          <cell r="AG887">
            <v>1.1599999999999999</v>
          </cell>
          <cell r="AH887">
            <v>949</v>
          </cell>
          <cell r="AJ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cell r="AB888">
            <v>1.05</v>
          </cell>
          <cell r="AC888">
            <v>7.9999999999999849E-2</v>
          </cell>
          <cell r="AD888">
            <v>0</v>
          </cell>
          <cell r="AE888">
            <v>1.5976170212765957</v>
          </cell>
          <cell r="AF888">
            <v>1.1596947502040997</v>
          </cell>
          <cell r="AG888">
            <v>1.1599999999999999</v>
          </cell>
          <cell r="AH888">
            <v>949</v>
          </cell>
          <cell r="AJ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cell r="AB889">
            <v>1.05</v>
          </cell>
          <cell r="AC889">
            <v>7.9999999999999849E-2</v>
          </cell>
          <cell r="AD889">
            <v>0</v>
          </cell>
          <cell r="AE889">
            <v>1.5976170212765957</v>
          </cell>
          <cell r="AF889">
            <v>1.1596947502040997</v>
          </cell>
          <cell r="AG889">
            <v>1.1599999999999999</v>
          </cell>
          <cell r="AH889">
            <v>949</v>
          </cell>
          <cell r="AJ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cell r="AB890">
            <v>1.05</v>
          </cell>
          <cell r="AC890">
            <v>7.9999999999999849E-2</v>
          </cell>
          <cell r="AD890">
            <v>0</v>
          </cell>
          <cell r="AE890">
            <v>1.5976170212765957</v>
          </cell>
          <cell r="AF890">
            <v>1.1596947502040997</v>
          </cell>
          <cell r="AG890">
            <v>1.1599999999999999</v>
          </cell>
          <cell r="AH890">
            <v>949</v>
          </cell>
          <cell r="AJ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cell r="AB891">
            <v>1.05</v>
          </cell>
          <cell r="AC891">
            <v>7.9999999999999849E-2</v>
          </cell>
          <cell r="AD891">
            <v>0</v>
          </cell>
          <cell r="AE891">
            <v>1.5976170212765957</v>
          </cell>
          <cell r="AF891">
            <v>1.1596947502040997</v>
          </cell>
          <cell r="AG891">
            <v>1.1599999999999999</v>
          </cell>
          <cell r="AH891">
            <v>949</v>
          </cell>
          <cell r="AJ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cell r="AB892">
            <v>1.05</v>
          </cell>
          <cell r="AC892">
            <v>7.9999999999999849E-2</v>
          </cell>
          <cell r="AD892">
            <v>0</v>
          </cell>
          <cell r="AE892">
            <v>1.5976170212765957</v>
          </cell>
          <cell r="AF892">
            <v>1.1596947502040997</v>
          </cell>
          <cell r="AG892">
            <v>1.1599999999999999</v>
          </cell>
          <cell r="AH892">
            <v>949</v>
          </cell>
          <cell r="AJ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cell r="AB893">
            <v>1.05</v>
          </cell>
          <cell r="AC893">
            <v>7.9999999999999849E-2</v>
          </cell>
          <cell r="AD893">
            <v>0</v>
          </cell>
          <cell r="AE893">
            <v>1.5976170212765957</v>
          </cell>
          <cell r="AF893">
            <v>1.1596947502040997</v>
          </cell>
          <cell r="AG893">
            <v>1.1599999999999999</v>
          </cell>
          <cell r="AH893">
            <v>949</v>
          </cell>
          <cell r="AJ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cell r="AB894">
            <v>1.02</v>
          </cell>
          <cell r="AC894">
            <v>5.0000000000000044E-2</v>
          </cell>
          <cell r="AD894">
            <v>4</v>
          </cell>
          <cell r="AE894">
            <v>1.5976170212765957</v>
          </cell>
          <cell r="AF894">
            <v>1.1596947502040997</v>
          </cell>
          <cell r="AG894">
            <v>1.1599999999999999</v>
          </cell>
          <cell r="AH894">
            <v>949</v>
          </cell>
          <cell r="AJ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cell r="AB895">
            <v>1.05</v>
          </cell>
          <cell r="AC895">
            <v>7.9999999999999849E-2</v>
          </cell>
          <cell r="AD895">
            <v>0</v>
          </cell>
          <cell r="AE895">
            <v>1.5976170212765957</v>
          </cell>
          <cell r="AF895">
            <v>1.1596947502040997</v>
          </cell>
          <cell r="AG895">
            <v>1.1599999999999999</v>
          </cell>
          <cell r="AH895">
            <v>949</v>
          </cell>
          <cell r="AJ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cell r="AB896">
            <v>1.05</v>
          </cell>
          <cell r="AC896">
            <v>7.9999999999999849E-2</v>
          </cell>
          <cell r="AD896">
            <v>0</v>
          </cell>
          <cell r="AE896">
            <v>1.5976170212765957</v>
          </cell>
          <cell r="AF896">
            <v>1.1596947502040997</v>
          </cell>
          <cell r="AG896">
            <v>1.1599999999999999</v>
          </cell>
          <cell r="AH896">
            <v>949</v>
          </cell>
          <cell r="AJ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cell r="AB897">
            <v>1.05</v>
          </cell>
          <cell r="AC897">
            <v>7.9999999999999849E-2</v>
          </cell>
          <cell r="AD897">
            <v>0</v>
          </cell>
          <cell r="AE897">
            <v>1.5976170212765957</v>
          </cell>
          <cell r="AF897">
            <v>1.1596947502040997</v>
          </cell>
          <cell r="AG897">
            <v>1.1599999999999999</v>
          </cell>
          <cell r="AH897">
            <v>949</v>
          </cell>
          <cell r="AJ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cell r="AB898">
            <v>1.03</v>
          </cell>
          <cell r="AC898">
            <v>7.0000000000000062E-2</v>
          </cell>
          <cell r="AD898">
            <v>3</v>
          </cell>
          <cell r="AE898">
            <v>1.5976170212765957</v>
          </cell>
          <cell r="AF898">
            <v>1.063109086804382</v>
          </cell>
          <cell r="AG898">
            <v>1.06</v>
          </cell>
          <cell r="AH898">
            <v>102</v>
          </cell>
          <cell r="AJ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cell r="AB899">
            <v>1.03</v>
          </cell>
          <cell r="AC899">
            <v>7.0000000000000062E-2</v>
          </cell>
          <cell r="AD899">
            <v>3</v>
          </cell>
          <cell r="AE899">
            <v>1.5976170212765957</v>
          </cell>
          <cell r="AF899">
            <v>1.063109086804382</v>
          </cell>
          <cell r="AG899">
            <v>1.06</v>
          </cell>
          <cell r="AH899">
            <v>102</v>
          </cell>
          <cell r="AJ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cell r="AB900">
            <v>1.03</v>
          </cell>
          <cell r="AC900">
            <v>7.0000000000000062E-2</v>
          </cell>
          <cell r="AD900">
            <v>3</v>
          </cell>
          <cell r="AE900">
            <v>1.5976170212765957</v>
          </cell>
          <cell r="AF900">
            <v>1.063109086804382</v>
          </cell>
          <cell r="AG900">
            <v>1.06</v>
          </cell>
          <cell r="AH900">
            <v>102</v>
          </cell>
          <cell r="AJ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cell r="AB901">
            <v>1.03</v>
          </cell>
          <cell r="AC901">
            <v>7.0000000000000062E-2</v>
          </cell>
          <cell r="AD901">
            <v>3</v>
          </cell>
          <cell r="AE901">
            <v>1.5976170212765957</v>
          </cell>
          <cell r="AF901">
            <v>1.063109086804382</v>
          </cell>
          <cell r="AG901">
            <v>1.06</v>
          </cell>
          <cell r="AH901">
            <v>102</v>
          </cell>
          <cell r="AJ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cell r="AB902">
            <v>1.03</v>
          </cell>
          <cell r="AC902">
            <v>7.0000000000000062E-2</v>
          </cell>
          <cell r="AD902">
            <v>3</v>
          </cell>
          <cell r="AE902">
            <v>1.5976170212765957</v>
          </cell>
          <cell r="AF902">
            <v>1.063109086804382</v>
          </cell>
          <cell r="AG902">
            <v>1.06</v>
          </cell>
          <cell r="AH902">
            <v>102</v>
          </cell>
          <cell r="AJ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cell r="AB903">
            <v>1.05</v>
          </cell>
          <cell r="AC903">
            <v>7.9999999999999849E-2</v>
          </cell>
          <cell r="AD903">
            <v>2</v>
          </cell>
          <cell r="AE903">
            <v>1.5976170212765957</v>
          </cell>
          <cell r="AF903">
            <v>1.063109086804382</v>
          </cell>
          <cell r="AG903">
            <v>1.06</v>
          </cell>
          <cell r="AH903">
            <v>102</v>
          </cell>
          <cell r="AJ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cell r="AB904">
            <v>1.05</v>
          </cell>
          <cell r="AC904">
            <v>7.9999999999999849E-2</v>
          </cell>
          <cell r="AD904">
            <v>2</v>
          </cell>
          <cell r="AE904">
            <v>1.5976170212765957</v>
          </cell>
          <cell r="AF904">
            <v>1.063109086804382</v>
          </cell>
          <cell r="AG904">
            <v>1.06</v>
          </cell>
          <cell r="AH904">
            <v>102</v>
          </cell>
          <cell r="AJ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cell r="AB905">
            <v>1.05</v>
          </cell>
          <cell r="AC905">
            <v>7.9999999999999849E-2</v>
          </cell>
          <cell r="AD905">
            <v>2</v>
          </cell>
          <cell r="AE905">
            <v>1.5976170212765957</v>
          </cell>
          <cell r="AF905">
            <v>1.063109086804382</v>
          </cell>
          <cell r="AG905">
            <v>1.06</v>
          </cell>
          <cell r="AH905">
            <v>102</v>
          </cell>
          <cell r="AJ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cell r="AB906">
            <v>1.05</v>
          </cell>
          <cell r="AC906">
            <v>7.9999999999999849E-2</v>
          </cell>
          <cell r="AD906">
            <v>0</v>
          </cell>
          <cell r="AE906">
            <v>1.5976170212765957</v>
          </cell>
          <cell r="AF906">
            <v>1.063109086804382</v>
          </cell>
          <cell r="AG906">
            <v>1.06</v>
          </cell>
          <cell r="AH906">
            <v>102</v>
          </cell>
          <cell r="AJ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cell r="AB907">
            <v>1.05</v>
          </cell>
          <cell r="AC907">
            <v>7.9999999999999849E-2</v>
          </cell>
          <cell r="AD907">
            <v>1</v>
          </cell>
          <cell r="AE907">
            <v>1.5976170212765957</v>
          </cell>
          <cell r="AF907">
            <v>1.063109086804382</v>
          </cell>
          <cell r="AG907">
            <v>1.06</v>
          </cell>
          <cell r="AH907">
            <v>102</v>
          </cell>
          <cell r="AJ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cell r="AB908">
            <v>1.05</v>
          </cell>
          <cell r="AC908">
            <v>7.9999999999999849E-2</v>
          </cell>
          <cell r="AD908">
            <v>1</v>
          </cell>
          <cell r="AE908">
            <v>1.5976170212765957</v>
          </cell>
          <cell r="AF908">
            <v>1.063109086804382</v>
          </cell>
          <cell r="AG908">
            <v>1.06</v>
          </cell>
          <cell r="AH908">
            <v>102</v>
          </cell>
          <cell r="AJ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cell r="AB909">
            <v>1.05</v>
          </cell>
          <cell r="AC909">
            <v>7.9999999999999849E-2</v>
          </cell>
          <cell r="AD909">
            <v>1</v>
          </cell>
          <cell r="AE909">
            <v>1.5976170212765957</v>
          </cell>
          <cell r="AF909">
            <v>1.063109086804382</v>
          </cell>
          <cell r="AG909">
            <v>1.06</v>
          </cell>
          <cell r="AH909">
            <v>102</v>
          </cell>
          <cell r="AJ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cell r="AB910">
            <v>1.05</v>
          </cell>
          <cell r="AC910">
            <v>7.9999999999999849E-2</v>
          </cell>
          <cell r="AD910">
            <v>1</v>
          </cell>
          <cell r="AE910">
            <v>1.5976170212765957</v>
          </cell>
          <cell r="AF910">
            <v>1.063109086804382</v>
          </cell>
          <cell r="AG910">
            <v>1.06</v>
          </cell>
          <cell r="AH910">
            <v>102</v>
          </cell>
          <cell r="AJ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cell r="AB911">
            <v>1.05</v>
          </cell>
          <cell r="AC911">
            <v>7.9999999999999849E-2</v>
          </cell>
          <cell r="AD911">
            <v>1</v>
          </cell>
          <cell r="AE911">
            <v>1.5976170212765957</v>
          </cell>
          <cell r="AF911">
            <v>1.063109086804382</v>
          </cell>
          <cell r="AG911">
            <v>1.06</v>
          </cell>
          <cell r="AH911">
            <v>102</v>
          </cell>
          <cell r="AJ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cell r="AB912">
            <v>1.05</v>
          </cell>
          <cell r="AC912">
            <v>7.9999999999999849E-2</v>
          </cell>
          <cell r="AD912">
            <v>1</v>
          </cell>
          <cell r="AE912">
            <v>1.5976170212765957</v>
          </cell>
          <cell r="AF912">
            <v>1.063109086804382</v>
          </cell>
          <cell r="AG912">
            <v>1.06</v>
          </cell>
          <cell r="AH912">
            <v>102</v>
          </cell>
          <cell r="AJ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cell r="AB913">
            <v>1.05</v>
          </cell>
          <cell r="AC913">
            <v>7.9999999999999849E-2</v>
          </cell>
          <cell r="AD913">
            <v>1</v>
          </cell>
          <cell r="AE913">
            <v>1.5976170212765957</v>
          </cell>
          <cell r="AF913">
            <v>1.063109086804382</v>
          </cell>
          <cell r="AG913">
            <v>1.06</v>
          </cell>
          <cell r="AH913">
            <v>102</v>
          </cell>
          <cell r="AJ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cell r="AB914">
            <v>1.05</v>
          </cell>
          <cell r="AC914">
            <v>7.9999999999999849E-2</v>
          </cell>
          <cell r="AD914">
            <v>1</v>
          </cell>
          <cell r="AE914">
            <v>1.5976170212765957</v>
          </cell>
          <cell r="AF914">
            <v>1.063109086804382</v>
          </cell>
          <cell r="AG914">
            <v>1.06</v>
          </cell>
          <cell r="AH914">
            <v>102</v>
          </cell>
          <cell r="AJ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cell r="AB915">
            <v>1.05</v>
          </cell>
          <cell r="AC915">
            <v>7.9999999999999849E-2</v>
          </cell>
          <cell r="AD915">
            <v>0</v>
          </cell>
          <cell r="AE915">
            <v>1.5976170212765957</v>
          </cell>
          <cell r="AF915">
            <v>1.063109086804382</v>
          </cell>
          <cell r="AG915">
            <v>1.06</v>
          </cell>
          <cell r="AH915">
            <v>102</v>
          </cell>
          <cell r="AJ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cell r="AB916">
            <v>1.05</v>
          </cell>
          <cell r="AC916">
            <v>7.9999999999999849E-2</v>
          </cell>
          <cell r="AD916">
            <v>0</v>
          </cell>
          <cell r="AE916">
            <v>1.5976170212765957</v>
          </cell>
          <cell r="AF916">
            <v>1.063109086804382</v>
          </cell>
          <cell r="AG916">
            <v>1.06</v>
          </cell>
          <cell r="AH916">
            <v>102</v>
          </cell>
          <cell r="AJ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cell r="AB917">
            <v>1.01</v>
          </cell>
          <cell r="AC917">
            <v>8.0000000000000071E-2</v>
          </cell>
          <cell r="AD917">
            <v>7</v>
          </cell>
          <cell r="AE917">
            <v>1.5976170212765957</v>
          </cell>
          <cell r="AF917">
            <v>1.063109086804382</v>
          </cell>
          <cell r="AG917">
            <v>1.06</v>
          </cell>
          <cell r="AH917">
            <v>102</v>
          </cell>
          <cell r="AJ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cell r="AB918">
            <v>1.01</v>
          </cell>
          <cell r="AC918">
            <v>8.0000000000000071E-2</v>
          </cell>
          <cell r="AD918">
            <v>7</v>
          </cell>
          <cell r="AE918">
            <v>1.5976170212765957</v>
          </cell>
          <cell r="AF918">
            <v>1.063109086804382</v>
          </cell>
          <cell r="AG918">
            <v>1.06</v>
          </cell>
          <cell r="AH918">
            <v>102</v>
          </cell>
          <cell r="AJ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cell r="AB919">
            <v>1.01</v>
          </cell>
          <cell r="AC919">
            <v>8.0000000000000071E-2</v>
          </cell>
          <cell r="AD919">
            <v>7</v>
          </cell>
          <cell r="AE919">
            <v>1.5976170212765957</v>
          </cell>
          <cell r="AF919">
            <v>1.063109086804382</v>
          </cell>
          <cell r="AG919">
            <v>1.06</v>
          </cell>
          <cell r="AH919">
            <v>102</v>
          </cell>
          <cell r="AJ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cell r="AB920">
            <v>1.05</v>
          </cell>
          <cell r="AC920">
            <v>7.9999999999999849E-2</v>
          </cell>
          <cell r="AD920">
            <v>0</v>
          </cell>
          <cell r="AE920">
            <v>1.5976170212765957</v>
          </cell>
          <cell r="AF920">
            <v>1.063109086804382</v>
          </cell>
          <cell r="AG920">
            <v>1.06</v>
          </cell>
          <cell r="AH920">
            <v>102</v>
          </cell>
          <cell r="AJ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cell r="AB921">
            <v>1.05</v>
          </cell>
          <cell r="AC921">
            <v>7.9999999999999849E-2</v>
          </cell>
          <cell r="AD921">
            <v>0</v>
          </cell>
          <cell r="AE921">
            <v>1.5976170212765957</v>
          </cell>
          <cell r="AF921">
            <v>1.063109086804382</v>
          </cell>
          <cell r="AG921">
            <v>1.06</v>
          </cell>
          <cell r="AH921">
            <v>102</v>
          </cell>
          <cell r="AJ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cell r="AB922">
            <v>1.05</v>
          </cell>
          <cell r="AC922">
            <v>7.9999999999999849E-2</v>
          </cell>
          <cell r="AD922">
            <v>0</v>
          </cell>
          <cell r="AE922">
            <v>1.5976170212765957</v>
          </cell>
          <cell r="AF922">
            <v>1.063109086804382</v>
          </cell>
          <cell r="AG922">
            <v>1.06</v>
          </cell>
          <cell r="AH922">
            <v>102</v>
          </cell>
          <cell r="AJ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cell r="AB923">
            <v>1.05</v>
          </cell>
          <cell r="AC923">
            <v>7.9999999999999849E-2</v>
          </cell>
          <cell r="AD923">
            <v>0</v>
          </cell>
          <cell r="AE923">
            <v>1.5976170212765957</v>
          </cell>
          <cell r="AF923">
            <v>1.063109086804382</v>
          </cell>
          <cell r="AG923">
            <v>1.06</v>
          </cell>
          <cell r="AH923">
            <v>102</v>
          </cell>
          <cell r="AJ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cell r="AB924">
            <v>1.05</v>
          </cell>
          <cell r="AC924">
            <v>7.9999999999999849E-2</v>
          </cell>
          <cell r="AD924">
            <v>2</v>
          </cell>
          <cell r="AE924">
            <v>1.5976170212765957</v>
          </cell>
          <cell r="AF924">
            <v>1.063109086804382</v>
          </cell>
          <cell r="AG924">
            <v>1.06</v>
          </cell>
          <cell r="AH924">
            <v>102</v>
          </cell>
          <cell r="AJ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cell r="AB925">
            <v>1.05</v>
          </cell>
          <cell r="AC925">
            <v>7.9999999999999849E-2</v>
          </cell>
          <cell r="AD925">
            <v>2</v>
          </cell>
          <cell r="AE925">
            <v>1.5976170212765957</v>
          </cell>
          <cell r="AF925">
            <v>1.063109086804382</v>
          </cell>
          <cell r="AG925">
            <v>1.06</v>
          </cell>
          <cell r="AH925">
            <v>102</v>
          </cell>
          <cell r="AJ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cell r="AB926">
            <v>1.05</v>
          </cell>
          <cell r="AC926">
            <v>7.9999999999999849E-2</v>
          </cell>
          <cell r="AD926">
            <v>1</v>
          </cell>
          <cell r="AE926">
            <v>1.5976170212765957</v>
          </cell>
          <cell r="AF926">
            <v>1.063109086804382</v>
          </cell>
          <cell r="AG926">
            <v>1.06</v>
          </cell>
          <cell r="AH926">
            <v>102</v>
          </cell>
          <cell r="AJ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cell r="AB927">
            <v>1.05</v>
          </cell>
          <cell r="AC927">
            <v>7.9999999999999849E-2</v>
          </cell>
          <cell r="AD927">
            <v>1</v>
          </cell>
          <cell r="AE927">
            <v>1.5976170212765957</v>
          </cell>
          <cell r="AF927">
            <v>1.063109086804382</v>
          </cell>
          <cell r="AG927">
            <v>1.06</v>
          </cell>
          <cell r="AH927">
            <v>102</v>
          </cell>
          <cell r="AJ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cell r="AB928">
            <v>1.05</v>
          </cell>
          <cell r="AC928">
            <v>7.9999999999999849E-2</v>
          </cell>
          <cell r="AD928">
            <v>0</v>
          </cell>
          <cell r="AE928">
            <v>1.5976170212765957</v>
          </cell>
          <cell r="AF928">
            <v>1.063109086804382</v>
          </cell>
          <cell r="AG928">
            <v>1.06</v>
          </cell>
          <cell r="AH928">
            <v>102</v>
          </cell>
          <cell r="AJ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cell r="AB929">
            <v>1.06</v>
          </cell>
          <cell r="AC929">
            <v>4.0000000000000036E-2</v>
          </cell>
          <cell r="AD929">
            <v>5</v>
          </cell>
          <cell r="AE929">
            <v>1.5976170212765957</v>
          </cell>
          <cell r="AF929">
            <v>1.063109086804382</v>
          </cell>
          <cell r="AG929">
            <v>1.06</v>
          </cell>
          <cell r="AH929">
            <v>102</v>
          </cell>
          <cell r="AJ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cell r="AB930">
            <v>1.06</v>
          </cell>
          <cell r="AC930">
            <v>4.0000000000000036E-2</v>
          </cell>
          <cell r="AD930">
            <v>5</v>
          </cell>
          <cell r="AE930">
            <v>1.5976170212765957</v>
          </cell>
          <cell r="AF930">
            <v>1.063109086804382</v>
          </cell>
          <cell r="AG930">
            <v>1.06</v>
          </cell>
          <cell r="AH930">
            <v>102</v>
          </cell>
          <cell r="AJ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cell r="AB931">
            <v>1.05</v>
          </cell>
          <cell r="AC931">
            <v>7.9999999999999849E-2</v>
          </cell>
          <cell r="AD931">
            <v>2</v>
          </cell>
          <cell r="AE931">
            <v>1.5976170212765957</v>
          </cell>
          <cell r="AF931">
            <v>1.063109086804382</v>
          </cell>
          <cell r="AG931">
            <v>1.06</v>
          </cell>
          <cell r="AH931">
            <v>102</v>
          </cell>
          <cell r="AJ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cell r="AB932">
            <v>1.05</v>
          </cell>
          <cell r="AC932">
            <v>7.9999999999999849E-2</v>
          </cell>
          <cell r="AD932">
            <v>0</v>
          </cell>
          <cell r="AE932">
            <v>1.5976170212765957</v>
          </cell>
          <cell r="AF932">
            <v>1.063109086804382</v>
          </cell>
          <cell r="AG932">
            <v>1.06</v>
          </cell>
          <cell r="AH932">
            <v>102</v>
          </cell>
          <cell r="AJ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cell r="AB933">
            <v>1</v>
          </cell>
          <cell r="AC933">
            <v>0.10000000000000009</v>
          </cell>
          <cell r="AD933">
            <v>11</v>
          </cell>
          <cell r="AE933">
            <v>1.5976170212765957</v>
          </cell>
          <cell r="AF933">
            <v>1.063109086804382</v>
          </cell>
          <cell r="AG933">
            <v>1.06</v>
          </cell>
          <cell r="AH933">
            <v>102</v>
          </cell>
          <cell r="AJ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cell r="AB934">
            <v>1</v>
          </cell>
          <cell r="AC934">
            <v>0.10000000000000009</v>
          </cell>
          <cell r="AD934">
            <v>11</v>
          </cell>
          <cell r="AE934">
            <v>1.5976170212765957</v>
          </cell>
          <cell r="AF934">
            <v>1.063109086804382</v>
          </cell>
          <cell r="AG934">
            <v>1.06</v>
          </cell>
          <cell r="AH934">
            <v>102</v>
          </cell>
          <cell r="AJ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cell r="AB935">
            <v>1.05</v>
          </cell>
          <cell r="AC935">
            <v>7.9999999999999849E-2</v>
          </cell>
          <cell r="AD935">
            <v>0</v>
          </cell>
          <cell r="AE935">
            <v>1.5976170212765957</v>
          </cell>
          <cell r="AF935">
            <v>1.063109086804382</v>
          </cell>
          <cell r="AG935">
            <v>1.06</v>
          </cell>
          <cell r="AH935">
            <v>102</v>
          </cell>
          <cell r="AJ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cell r="AB936">
            <v>1.05</v>
          </cell>
          <cell r="AC936">
            <v>7.9999999999999849E-2</v>
          </cell>
          <cell r="AD936">
            <v>0</v>
          </cell>
          <cell r="AE936">
            <v>1.5976170212765957</v>
          </cell>
          <cell r="AF936">
            <v>1.063109086804382</v>
          </cell>
          <cell r="AG936">
            <v>1.06</v>
          </cell>
          <cell r="AH936">
            <v>102</v>
          </cell>
          <cell r="AJ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cell r="AB937">
            <v>1.05</v>
          </cell>
          <cell r="AC937">
            <v>7.9999999999999849E-2</v>
          </cell>
          <cell r="AD937">
            <v>0</v>
          </cell>
          <cell r="AE937">
            <v>1.5976170212765957</v>
          </cell>
          <cell r="AF937">
            <v>1.063109086804382</v>
          </cell>
          <cell r="AG937">
            <v>1.06</v>
          </cell>
          <cell r="AH937">
            <v>102</v>
          </cell>
          <cell r="AJ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cell r="AB938">
            <v>1.05</v>
          </cell>
          <cell r="AC938">
            <v>7.9999999999999849E-2</v>
          </cell>
          <cell r="AD938">
            <v>1</v>
          </cell>
          <cell r="AE938">
            <v>1.5976170212765957</v>
          </cell>
          <cell r="AF938">
            <v>1.063109086804382</v>
          </cell>
          <cell r="AG938">
            <v>1.06</v>
          </cell>
          <cell r="AH938">
            <v>102</v>
          </cell>
          <cell r="AJ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cell r="AB939">
            <v>1.1200000000000001</v>
          </cell>
          <cell r="AC939">
            <v>6.999999999999984E-2</v>
          </cell>
          <cell r="AD939">
            <v>3</v>
          </cell>
          <cell r="AE939">
            <v>1.5976170212765957</v>
          </cell>
          <cell r="AF939">
            <v>1.063109086804382</v>
          </cell>
          <cell r="AG939">
            <v>1.06</v>
          </cell>
          <cell r="AH939">
            <v>102</v>
          </cell>
          <cell r="AJ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cell r="AB940">
            <v>1.1200000000000001</v>
          </cell>
          <cell r="AC940">
            <v>6.999999999999984E-2</v>
          </cell>
          <cell r="AD940">
            <v>3</v>
          </cell>
          <cell r="AE940">
            <v>1.5976170212765957</v>
          </cell>
          <cell r="AF940">
            <v>1.063109086804382</v>
          </cell>
          <cell r="AG940">
            <v>1.06</v>
          </cell>
          <cell r="AH940">
            <v>102</v>
          </cell>
          <cell r="AJ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cell r="AB941">
            <v>1.05</v>
          </cell>
          <cell r="AC941">
            <v>7.9999999999999849E-2</v>
          </cell>
          <cell r="AD941">
            <v>0</v>
          </cell>
          <cell r="AE941">
            <v>1.5976170212765957</v>
          </cell>
          <cell r="AF941">
            <v>1.063109086804382</v>
          </cell>
          <cell r="AG941">
            <v>1.06</v>
          </cell>
          <cell r="AH941">
            <v>102</v>
          </cell>
          <cell r="AJ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cell r="AB942">
            <v>1.05</v>
          </cell>
          <cell r="AC942">
            <v>7.9999999999999849E-2</v>
          </cell>
          <cell r="AD942">
            <v>0</v>
          </cell>
          <cell r="AE942">
            <v>1.5976170212765957</v>
          </cell>
          <cell r="AF942">
            <v>1.063109086804382</v>
          </cell>
          <cell r="AG942">
            <v>1.06</v>
          </cell>
          <cell r="AH942">
            <v>102</v>
          </cell>
          <cell r="AJ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cell r="AB943">
            <v>1.05</v>
          </cell>
          <cell r="AC943">
            <v>7.9999999999999849E-2</v>
          </cell>
          <cell r="AD943">
            <v>0</v>
          </cell>
          <cell r="AE943">
            <v>1.5976170212765957</v>
          </cell>
          <cell r="AF943">
            <v>1.063109086804382</v>
          </cell>
          <cell r="AG943">
            <v>1.06</v>
          </cell>
          <cell r="AH943">
            <v>102</v>
          </cell>
          <cell r="AJ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cell r="AB944">
            <v>1.05</v>
          </cell>
          <cell r="AC944">
            <v>7.9999999999999849E-2</v>
          </cell>
          <cell r="AD944">
            <v>0</v>
          </cell>
          <cell r="AE944">
            <v>1.5976170212765957</v>
          </cell>
          <cell r="AF944">
            <v>1.063109086804382</v>
          </cell>
          <cell r="AG944">
            <v>1.06</v>
          </cell>
          <cell r="AH944">
            <v>102</v>
          </cell>
          <cell r="AJ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cell r="AB945">
            <v>1.05</v>
          </cell>
          <cell r="AC945">
            <v>7.9999999999999849E-2</v>
          </cell>
          <cell r="AD945">
            <v>0</v>
          </cell>
          <cell r="AE945">
            <v>1.5976170212765957</v>
          </cell>
          <cell r="AF945">
            <v>1.063109086804382</v>
          </cell>
          <cell r="AG945">
            <v>1.06</v>
          </cell>
          <cell r="AH945">
            <v>102</v>
          </cell>
          <cell r="AJ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cell r="AB946">
            <v>1.05</v>
          </cell>
          <cell r="AC946">
            <v>7.9999999999999849E-2</v>
          </cell>
          <cell r="AD946">
            <v>1</v>
          </cell>
          <cell r="AE946">
            <v>1.5976170212765957</v>
          </cell>
          <cell r="AF946">
            <v>1.063109086804382</v>
          </cell>
          <cell r="AG946">
            <v>1.06</v>
          </cell>
          <cell r="AH946">
            <v>102</v>
          </cell>
          <cell r="AJ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cell r="AB947">
            <v>1.05</v>
          </cell>
          <cell r="AC947">
            <v>7.9999999999999849E-2</v>
          </cell>
          <cell r="AD947">
            <v>0</v>
          </cell>
          <cell r="AE947">
            <v>1.5976170212765957</v>
          </cell>
          <cell r="AF947">
            <v>1.063109086804382</v>
          </cell>
          <cell r="AG947">
            <v>1.06</v>
          </cell>
          <cell r="AH947">
            <v>102</v>
          </cell>
          <cell r="AJ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cell r="AB948">
            <v>1.05</v>
          </cell>
          <cell r="AC948">
            <v>7.9999999999999849E-2</v>
          </cell>
          <cell r="AD948">
            <v>0</v>
          </cell>
          <cell r="AE948">
            <v>1.5976170212765957</v>
          </cell>
          <cell r="AF948">
            <v>1.063109086804382</v>
          </cell>
          <cell r="AG948">
            <v>1.06</v>
          </cell>
          <cell r="AH948">
            <v>102</v>
          </cell>
          <cell r="AJ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cell r="AB949">
            <v>1.05</v>
          </cell>
          <cell r="AC949">
            <v>7.9999999999999849E-2</v>
          </cell>
          <cell r="AD949">
            <v>0</v>
          </cell>
          <cell r="AE949">
            <v>1.5976170212765957</v>
          </cell>
          <cell r="AF949">
            <v>1.063109086804382</v>
          </cell>
          <cell r="AG949">
            <v>1.06</v>
          </cell>
          <cell r="AH949">
            <v>102</v>
          </cell>
          <cell r="AJ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cell r="AB950">
            <v>1.05</v>
          </cell>
          <cell r="AC950">
            <v>7.9999999999999849E-2</v>
          </cell>
          <cell r="AD950">
            <v>0</v>
          </cell>
          <cell r="AE950">
            <v>1.5976170212765957</v>
          </cell>
          <cell r="AF950">
            <v>1.063109086804382</v>
          </cell>
          <cell r="AG950">
            <v>1.06</v>
          </cell>
          <cell r="AH950">
            <v>102</v>
          </cell>
          <cell r="AJ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cell r="AB951">
            <v>1.05</v>
          </cell>
          <cell r="AC951">
            <v>7.9999999999999849E-2</v>
          </cell>
          <cell r="AD951">
            <v>0</v>
          </cell>
          <cell r="AE951">
            <v>1.5976170212765957</v>
          </cell>
          <cell r="AF951">
            <v>1.063109086804382</v>
          </cell>
          <cell r="AG951">
            <v>1.06</v>
          </cell>
          <cell r="AH951">
            <v>102</v>
          </cell>
          <cell r="AJ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cell r="AB952">
            <v>1.05</v>
          </cell>
          <cell r="AC952">
            <v>7.9999999999999849E-2</v>
          </cell>
          <cell r="AD952">
            <v>0</v>
          </cell>
          <cell r="AE952">
            <v>1.5976170212765957</v>
          </cell>
          <cell r="AF952">
            <v>1.063109086804382</v>
          </cell>
          <cell r="AG952">
            <v>1.06</v>
          </cell>
          <cell r="AH952">
            <v>102</v>
          </cell>
          <cell r="AJ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cell r="AB953">
            <v>1.05</v>
          </cell>
          <cell r="AC953">
            <v>7.9999999999999849E-2</v>
          </cell>
          <cell r="AD953">
            <v>1</v>
          </cell>
          <cell r="AE953">
            <v>1.5976170212765957</v>
          </cell>
          <cell r="AF953">
            <v>1.063109086804382</v>
          </cell>
          <cell r="AG953">
            <v>1.06</v>
          </cell>
          <cell r="AH953">
            <v>102</v>
          </cell>
          <cell r="AJ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cell r="AB954">
            <v>1.05</v>
          </cell>
          <cell r="AC954">
            <v>7.9999999999999849E-2</v>
          </cell>
          <cell r="AD954">
            <v>1</v>
          </cell>
          <cell r="AE954">
            <v>1.5976170212765957</v>
          </cell>
          <cell r="AF954">
            <v>1.063109086804382</v>
          </cell>
          <cell r="AG954">
            <v>1.06</v>
          </cell>
          <cell r="AH954">
            <v>102</v>
          </cell>
          <cell r="AJ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cell r="AB955">
            <v>1.05</v>
          </cell>
          <cell r="AC955">
            <v>7.9999999999999849E-2</v>
          </cell>
          <cell r="AD955">
            <v>0</v>
          </cell>
          <cell r="AE955">
            <v>1.5976170212765957</v>
          </cell>
          <cell r="AF955">
            <v>1.063109086804382</v>
          </cell>
          <cell r="AG955">
            <v>1.06</v>
          </cell>
          <cell r="AH955">
            <v>102</v>
          </cell>
          <cell r="AJ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cell r="AB956">
            <v>1.05</v>
          </cell>
          <cell r="AC956">
            <v>7.9999999999999849E-2</v>
          </cell>
          <cell r="AD956">
            <v>0</v>
          </cell>
          <cell r="AE956">
            <v>1.5976170212765957</v>
          </cell>
          <cell r="AF956">
            <v>1.063109086804382</v>
          </cell>
          <cell r="AG956">
            <v>1.06</v>
          </cell>
          <cell r="AH956">
            <v>102</v>
          </cell>
          <cell r="AJ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cell r="AB957">
            <v>1.05</v>
          </cell>
          <cell r="AC957">
            <v>7.9999999999999849E-2</v>
          </cell>
          <cell r="AD957">
            <v>0</v>
          </cell>
          <cell r="AE957">
            <v>1.5976170212765957</v>
          </cell>
          <cell r="AF957">
            <v>1.063109086804382</v>
          </cell>
          <cell r="AG957">
            <v>1.06</v>
          </cell>
          <cell r="AH957">
            <v>102</v>
          </cell>
          <cell r="AJ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cell r="AB958">
            <v>1.05</v>
          </cell>
          <cell r="AC958">
            <v>7.9999999999999849E-2</v>
          </cell>
          <cell r="AD958">
            <v>0</v>
          </cell>
          <cell r="AE958">
            <v>1.5976170212765957</v>
          </cell>
          <cell r="AF958">
            <v>1.063109086804382</v>
          </cell>
          <cell r="AG958">
            <v>1.06</v>
          </cell>
          <cell r="AH958">
            <v>102</v>
          </cell>
          <cell r="AJ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cell r="AB959">
            <v>1.05</v>
          </cell>
          <cell r="AC959">
            <v>7.9999999999999849E-2</v>
          </cell>
          <cell r="AD959">
            <v>0</v>
          </cell>
          <cell r="AE959">
            <v>1.5976170212765957</v>
          </cell>
          <cell r="AF959">
            <v>1.063109086804382</v>
          </cell>
          <cell r="AG959">
            <v>1.06</v>
          </cell>
          <cell r="AH959">
            <v>102</v>
          </cell>
          <cell r="AJ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cell r="AB960">
            <v>1.05</v>
          </cell>
          <cell r="AC960">
            <v>7.9999999999999849E-2</v>
          </cell>
          <cell r="AD960">
            <v>0</v>
          </cell>
          <cell r="AE960">
            <v>1.5976170212765957</v>
          </cell>
          <cell r="AF960">
            <v>1.063109086804382</v>
          </cell>
          <cell r="AG960">
            <v>1.06</v>
          </cell>
          <cell r="AH960">
            <v>102</v>
          </cell>
          <cell r="AJ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cell r="AB961">
            <v>1.05</v>
          </cell>
          <cell r="AC961">
            <v>7.9999999999999849E-2</v>
          </cell>
          <cell r="AD961">
            <v>0</v>
          </cell>
          <cell r="AE961">
            <v>1.5976170212765957</v>
          </cell>
          <cell r="AF961">
            <v>1.063109086804382</v>
          </cell>
          <cell r="AG961">
            <v>1.06</v>
          </cell>
          <cell r="AH961">
            <v>102</v>
          </cell>
          <cell r="AJ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cell r="AB962">
            <v>1.05</v>
          </cell>
          <cell r="AC962">
            <v>7.9999999999999849E-2</v>
          </cell>
          <cell r="AD962">
            <v>0</v>
          </cell>
          <cell r="AE962">
            <v>1.5976170212765957</v>
          </cell>
          <cell r="AF962">
            <v>1.063109086804382</v>
          </cell>
          <cell r="AG962">
            <v>1.06</v>
          </cell>
          <cell r="AH962">
            <v>102</v>
          </cell>
          <cell r="AJ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cell r="AB963">
            <v>1.1299999999999999</v>
          </cell>
          <cell r="AC963">
            <v>6.0000000000000053E-2</v>
          </cell>
          <cell r="AD963">
            <v>5</v>
          </cell>
          <cell r="AE963">
            <v>1.5976170212765957</v>
          </cell>
          <cell r="AF963">
            <v>1.063109086804382</v>
          </cell>
          <cell r="AG963">
            <v>1.06</v>
          </cell>
          <cell r="AH963">
            <v>102</v>
          </cell>
          <cell r="AJ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cell r="AB964">
            <v>1.05</v>
          </cell>
          <cell r="AC964">
            <v>7.9999999999999849E-2</v>
          </cell>
          <cell r="AD964">
            <v>0</v>
          </cell>
          <cell r="AE964">
            <v>1.5976170212765957</v>
          </cell>
          <cell r="AF964">
            <v>1.063109086804382</v>
          </cell>
          <cell r="AG964">
            <v>1.06</v>
          </cell>
          <cell r="AH964">
            <v>102</v>
          </cell>
          <cell r="AJ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cell r="AB965">
            <v>1.05</v>
          </cell>
          <cell r="AC965">
            <v>7.9999999999999849E-2</v>
          </cell>
          <cell r="AD965">
            <v>0</v>
          </cell>
          <cell r="AE965">
            <v>1.5976170212765957</v>
          </cell>
          <cell r="AF965">
            <v>1.063109086804382</v>
          </cell>
          <cell r="AG965">
            <v>1.06</v>
          </cell>
          <cell r="AH965">
            <v>102</v>
          </cell>
          <cell r="AJ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cell r="AB966">
            <v>1.05</v>
          </cell>
          <cell r="AC966">
            <v>7.9999999999999849E-2</v>
          </cell>
          <cell r="AD966">
            <v>0</v>
          </cell>
          <cell r="AE966">
            <v>1.5976170212765957</v>
          </cell>
          <cell r="AF966">
            <v>1.063109086804382</v>
          </cell>
          <cell r="AG966">
            <v>1.06</v>
          </cell>
          <cell r="AH966">
            <v>102</v>
          </cell>
          <cell r="AJ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cell r="AB967">
            <v>1.05</v>
          </cell>
          <cell r="AC967">
            <v>7.9999999999999849E-2</v>
          </cell>
          <cell r="AD967">
            <v>0</v>
          </cell>
          <cell r="AE967">
            <v>1.5976170212765957</v>
          </cell>
          <cell r="AF967">
            <v>1.063109086804382</v>
          </cell>
          <cell r="AG967">
            <v>1.06</v>
          </cell>
          <cell r="AH967">
            <v>102</v>
          </cell>
          <cell r="AJ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cell r="AB968">
            <v>1.05</v>
          </cell>
          <cell r="AC968">
            <v>7.9999999999999849E-2</v>
          </cell>
          <cell r="AD968">
            <v>0</v>
          </cell>
          <cell r="AE968">
            <v>1.5976170212765957</v>
          </cell>
          <cell r="AF968">
            <v>1.063109086804382</v>
          </cell>
          <cell r="AG968">
            <v>1.06</v>
          </cell>
          <cell r="AH968">
            <v>102</v>
          </cell>
          <cell r="AJ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cell r="AB969">
            <v>1.05</v>
          </cell>
          <cell r="AC969">
            <v>7.9999999999999849E-2</v>
          </cell>
          <cell r="AD969">
            <v>0</v>
          </cell>
          <cell r="AE969">
            <v>1.5976170212765957</v>
          </cell>
          <cell r="AF969">
            <v>1.063109086804382</v>
          </cell>
          <cell r="AG969">
            <v>1.06</v>
          </cell>
          <cell r="AH969">
            <v>102</v>
          </cell>
          <cell r="AJ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cell r="AB970">
            <v>1.05</v>
          </cell>
          <cell r="AC970">
            <v>7.9999999999999849E-2</v>
          </cell>
          <cell r="AD970">
            <v>0</v>
          </cell>
          <cell r="AE970">
            <v>1.5976170212765957</v>
          </cell>
          <cell r="AF970">
            <v>1.063109086804382</v>
          </cell>
          <cell r="AG970">
            <v>1.06</v>
          </cell>
          <cell r="AH970">
            <v>102</v>
          </cell>
          <cell r="AJ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cell r="AB971">
            <v>1.05</v>
          </cell>
          <cell r="AC971">
            <v>7.9999999999999849E-2</v>
          </cell>
          <cell r="AD971">
            <v>0</v>
          </cell>
          <cell r="AE971">
            <v>1.5976170212765957</v>
          </cell>
          <cell r="AF971">
            <v>1.063109086804382</v>
          </cell>
          <cell r="AG971">
            <v>1.06</v>
          </cell>
          <cell r="AH971">
            <v>102</v>
          </cell>
          <cell r="AJ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cell r="AB972">
            <v>1.05</v>
          </cell>
          <cell r="AC972">
            <v>7.9999999999999849E-2</v>
          </cell>
          <cell r="AD972">
            <v>0</v>
          </cell>
          <cell r="AE972">
            <v>1.5976170212765957</v>
          </cell>
          <cell r="AF972">
            <v>1.063109086804382</v>
          </cell>
          <cell r="AG972">
            <v>1.06</v>
          </cell>
          <cell r="AH972">
            <v>102</v>
          </cell>
          <cell r="AJ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cell r="AB973">
            <v>1.05</v>
          </cell>
          <cell r="AC973">
            <v>7.9999999999999849E-2</v>
          </cell>
          <cell r="AD973">
            <v>0</v>
          </cell>
          <cell r="AE973">
            <v>1.5976170212765957</v>
          </cell>
          <cell r="AF973">
            <v>1.063109086804382</v>
          </cell>
          <cell r="AG973">
            <v>1.06</v>
          </cell>
          <cell r="AH973">
            <v>102</v>
          </cell>
          <cell r="AJ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cell r="AB974">
            <v>1.05</v>
          </cell>
          <cell r="AC974">
            <v>7.9999999999999849E-2</v>
          </cell>
          <cell r="AD974">
            <v>0</v>
          </cell>
          <cell r="AE974">
            <v>1.5976170212765957</v>
          </cell>
          <cell r="AF974">
            <v>1.063109086804382</v>
          </cell>
          <cell r="AG974">
            <v>1.06</v>
          </cell>
          <cell r="AH974">
            <v>102</v>
          </cell>
          <cell r="AJ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cell r="AB975">
            <v>1.05</v>
          </cell>
          <cell r="AC975">
            <v>7.9999999999999849E-2</v>
          </cell>
          <cell r="AD975">
            <v>0</v>
          </cell>
          <cell r="AE975">
            <v>1.5976170212765957</v>
          </cell>
          <cell r="AF975">
            <v>1.063109086804382</v>
          </cell>
          <cell r="AG975">
            <v>1.06</v>
          </cell>
          <cell r="AH975">
            <v>102</v>
          </cell>
          <cell r="AJ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cell r="AB976">
            <v>1.05</v>
          </cell>
          <cell r="AC976">
            <v>7.9999999999999849E-2</v>
          </cell>
          <cell r="AD976">
            <v>0</v>
          </cell>
          <cell r="AE976">
            <v>1.5976170212765957</v>
          </cell>
          <cell r="AF976">
            <v>1.063109086804382</v>
          </cell>
          <cell r="AG976">
            <v>1.06</v>
          </cell>
          <cell r="AH976">
            <v>102</v>
          </cell>
          <cell r="AJ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cell r="AB977">
            <v>1.05</v>
          </cell>
          <cell r="AC977">
            <v>7.9999999999999849E-2</v>
          </cell>
          <cell r="AD977">
            <v>0</v>
          </cell>
          <cell r="AE977">
            <v>1.5976170212765957</v>
          </cell>
          <cell r="AF977">
            <v>1.063109086804382</v>
          </cell>
          <cell r="AG977">
            <v>1.06</v>
          </cell>
          <cell r="AH977">
            <v>102</v>
          </cell>
          <cell r="AJ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cell r="AB978">
            <v>1.05</v>
          </cell>
          <cell r="AC978">
            <v>7.9999999999999849E-2</v>
          </cell>
          <cell r="AD978">
            <v>0</v>
          </cell>
          <cell r="AE978">
            <v>1.5976170212765957</v>
          </cell>
          <cell r="AF978">
            <v>1.063109086804382</v>
          </cell>
          <cell r="AG978">
            <v>1.06</v>
          </cell>
          <cell r="AH978">
            <v>102</v>
          </cell>
          <cell r="AJ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cell r="AB979">
            <v>1.07</v>
          </cell>
          <cell r="AC979">
            <v>5.0000000000000044E-2</v>
          </cell>
          <cell r="AD979">
            <v>4</v>
          </cell>
          <cell r="AE979">
            <v>1.5976170212765957</v>
          </cell>
          <cell r="AF979">
            <v>1.063109086804382</v>
          </cell>
          <cell r="AG979">
            <v>1.06</v>
          </cell>
          <cell r="AH979">
            <v>102</v>
          </cell>
          <cell r="AJ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cell r="AB980">
            <v>1.04</v>
          </cell>
          <cell r="AC980">
            <v>7.0000000000000062E-2</v>
          </cell>
          <cell r="AD980">
            <v>3</v>
          </cell>
          <cell r="AE980">
            <v>1.5976170212765957</v>
          </cell>
          <cell r="AF980">
            <v>1.063109086804382</v>
          </cell>
          <cell r="AG980">
            <v>1.06</v>
          </cell>
          <cell r="AH980">
            <v>102</v>
          </cell>
          <cell r="AJ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cell r="AB981">
            <v>1.05</v>
          </cell>
          <cell r="AC981">
            <v>7.9999999999999849E-2</v>
          </cell>
          <cell r="AD981">
            <v>0</v>
          </cell>
          <cell r="AE981">
            <v>1.5976170212765957</v>
          </cell>
          <cell r="AF981">
            <v>1.063109086804382</v>
          </cell>
          <cell r="AG981">
            <v>1.06</v>
          </cell>
          <cell r="AH981">
            <v>102</v>
          </cell>
          <cell r="AJ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cell r="AB982">
            <v>1.05</v>
          </cell>
          <cell r="AC982">
            <v>7.9999999999999849E-2</v>
          </cell>
          <cell r="AD982">
            <v>0</v>
          </cell>
          <cell r="AE982">
            <v>1.5976170212765957</v>
          </cell>
          <cell r="AF982">
            <v>1.063109086804382</v>
          </cell>
          <cell r="AG982">
            <v>1.06</v>
          </cell>
          <cell r="AH982">
            <v>102</v>
          </cell>
          <cell r="AJ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cell r="AB983">
            <v>1.05</v>
          </cell>
          <cell r="AC983">
            <v>7.9999999999999849E-2</v>
          </cell>
          <cell r="AD983">
            <v>0</v>
          </cell>
          <cell r="AE983">
            <v>1.5976170212765957</v>
          </cell>
          <cell r="AF983">
            <v>1.063109086804382</v>
          </cell>
          <cell r="AG983">
            <v>1.06</v>
          </cell>
          <cell r="AH983">
            <v>102</v>
          </cell>
          <cell r="AJ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cell r="AB984">
            <v>1.05</v>
          </cell>
          <cell r="AC984">
            <v>7.9999999999999849E-2</v>
          </cell>
          <cell r="AD984">
            <v>0</v>
          </cell>
          <cell r="AE984">
            <v>1.5976170212765957</v>
          </cell>
          <cell r="AF984">
            <v>1.063109086804382</v>
          </cell>
          <cell r="AG984">
            <v>1.06</v>
          </cell>
          <cell r="AH984">
            <v>102</v>
          </cell>
          <cell r="AJ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cell r="AB985">
            <v>1.05</v>
          </cell>
          <cell r="AC985">
            <v>7.9999999999999849E-2</v>
          </cell>
          <cell r="AD985">
            <v>0</v>
          </cell>
          <cell r="AE985">
            <v>1.5976170212765957</v>
          </cell>
          <cell r="AF985">
            <v>1.063109086804382</v>
          </cell>
          <cell r="AG985">
            <v>1.06</v>
          </cell>
          <cell r="AH985">
            <v>102</v>
          </cell>
          <cell r="AJ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cell r="AB986">
            <v>1.05</v>
          </cell>
          <cell r="AC986">
            <v>7.9999999999999849E-2</v>
          </cell>
          <cell r="AD986">
            <v>0</v>
          </cell>
          <cell r="AE986">
            <v>1.5976170212765957</v>
          </cell>
          <cell r="AF986">
            <v>1.063109086804382</v>
          </cell>
          <cell r="AG986">
            <v>1.06</v>
          </cell>
          <cell r="AH986">
            <v>102</v>
          </cell>
          <cell r="AJ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cell r="AB987">
            <v>1.05</v>
          </cell>
          <cell r="AC987">
            <v>7.9999999999999849E-2</v>
          </cell>
          <cell r="AD987">
            <v>0</v>
          </cell>
          <cell r="AE987">
            <v>1.5976170212765957</v>
          </cell>
          <cell r="AF987">
            <v>1.063109086804382</v>
          </cell>
          <cell r="AG987">
            <v>1.06</v>
          </cell>
          <cell r="AH987">
            <v>102</v>
          </cell>
          <cell r="AJ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cell r="AB988">
            <v>1.05</v>
          </cell>
          <cell r="AC988">
            <v>7.9999999999999849E-2</v>
          </cell>
          <cell r="AD988">
            <v>0</v>
          </cell>
          <cell r="AE988">
            <v>1.5976170212765957</v>
          </cell>
          <cell r="AF988">
            <v>1.063109086804382</v>
          </cell>
          <cell r="AG988">
            <v>1.06</v>
          </cell>
          <cell r="AH988">
            <v>102</v>
          </cell>
          <cell r="AJ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cell r="AB989">
            <v>1.05</v>
          </cell>
          <cell r="AC989">
            <v>7.9999999999999849E-2</v>
          </cell>
          <cell r="AD989">
            <v>0</v>
          </cell>
          <cell r="AE989">
            <v>1.5976170212765957</v>
          </cell>
          <cell r="AF989">
            <v>1.063109086804382</v>
          </cell>
          <cell r="AG989">
            <v>1.06</v>
          </cell>
          <cell r="AH989">
            <v>102</v>
          </cell>
          <cell r="AJ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cell r="AB990">
            <v>1.05</v>
          </cell>
          <cell r="AC990">
            <v>7.9999999999999849E-2</v>
          </cell>
          <cell r="AD990">
            <v>0</v>
          </cell>
          <cell r="AE990">
            <v>1.5976170212765957</v>
          </cell>
          <cell r="AF990">
            <v>1.1596947502040997</v>
          </cell>
          <cell r="AG990">
            <v>1.1599999999999999</v>
          </cell>
          <cell r="AH990">
            <v>949</v>
          </cell>
          <cell r="AJ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cell r="AB991">
            <v>1.05</v>
          </cell>
          <cell r="AC991">
            <v>7.9999999999999849E-2</v>
          </cell>
          <cell r="AD991">
            <v>0</v>
          </cell>
          <cell r="AE991">
            <v>1.5976170212765957</v>
          </cell>
          <cell r="AF991">
            <v>1.2414863254038409</v>
          </cell>
          <cell r="AG991">
            <v>1.24</v>
          </cell>
          <cell r="AH991">
            <v>7</v>
          </cell>
          <cell r="AJ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cell r="AB992">
            <v>1.05</v>
          </cell>
          <cell r="AC992">
            <v>7.9999999999999849E-2</v>
          </cell>
          <cell r="AD992">
            <v>0</v>
          </cell>
          <cell r="AE992">
            <v>1.5976170212765957</v>
          </cell>
          <cell r="AF992">
            <v>1.1420009380611271</v>
          </cell>
          <cell r="AG992">
            <v>1.1399999999999999</v>
          </cell>
          <cell r="AH992">
            <v>707</v>
          </cell>
          <cell r="AJ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cell r="AB993">
            <v>1.05</v>
          </cell>
          <cell r="AC993">
            <v>7.9999999999999849E-2</v>
          </cell>
          <cell r="AD993">
            <v>1</v>
          </cell>
          <cell r="AE993">
            <v>1.5976170212765957</v>
          </cell>
          <cell r="AF993">
            <v>1.1596947502040997</v>
          </cell>
          <cell r="AG993">
            <v>1.1599999999999999</v>
          </cell>
          <cell r="AH993">
            <v>949</v>
          </cell>
          <cell r="AJ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cell r="AB994">
            <v>1.05</v>
          </cell>
          <cell r="AC994">
            <v>7.9999999999999849E-2</v>
          </cell>
          <cell r="AD994">
            <v>0</v>
          </cell>
          <cell r="AE994">
            <v>1.5976170212765957</v>
          </cell>
          <cell r="AF994">
            <v>1.1596947502040997</v>
          </cell>
          <cell r="AG994">
            <v>1.1599999999999999</v>
          </cell>
          <cell r="AH994">
            <v>949</v>
          </cell>
          <cell r="AJ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cell r="AB995">
            <v>1.05</v>
          </cell>
          <cell r="AC995">
            <v>7.9999999999999849E-2</v>
          </cell>
          <cell r="AD995">
            <v>1</v>
          </cell>
          <cell r="AE995">
            <v>1.5976170212765957</v>
          </cell>
          <cell r="AF995">
            <v>1.1596947502040997</v>
          </cell>
          <cell r="AG995">
            <v>1.1599999999999999</v>
          </cell>
          <cell r="AH995">
            <v>949</v>
          </cell>
          <cell r="AJ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cell r="AB996">
            <v>1</v>
          </cell>
          <cell r="AC996">
            <v>0.10000000000000009</v>
          </cell>
          <cell r="AD996">
            <v>7</v>
          </cell>
          <cell r="AE996">
            <v>1.5976170212765957</v>
          </cell>
          <cell r="AF996">
            <v>1.1596947502040997</v>
          </cell>
          <cell r="AG996">
            <v>1.1599999999999999</v>
          </cell>
          <cell r="AH996">
            <v>949</v>
          </cell>
          <cell r="AJ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cell r="AB997">
            <v>1.01</v>
          </cell>
          <cell r="AC997">
            <v>7.0000000000000062E-2</v>
          </cell>
          <cell r="AD997">
            <v>4</v>
          </cell>
          <cell r="AE997">
            <v>1.5976170212765957</v>
          </cell>
          <cell r="AF997">
            <v>1.1596947502040997</v>
          </cell>
          <cell r="AG997">
            <v>1.1599999999999999</v>
          </cell>
          <cell r="AH997">
            <v>949</v>
          </cell>
          <cell r="AJ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cell r="AB998">
            <v>1</v>
          </cell>
          <cell r="AC998">
            <v>0.10000000000000009</v>
          </cell>
          <cell r="AD998">
            <v>3</v>
          </cell>
          <cell r="AE998">
            <v>1.5976170212765957</v>
          </cell>
          <cell r="AF998">
            <v>1.1596947502040997</v>
          </cell>
          <cell r="AG998">
            <v>1.1599999999999999</v>
          </cell>
          <cell r="AH998">
            <v>949</v>
          </cell>
          <cell r="AJ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cell r="AB999">
            <v>1.05</v>
          </cell>
          <cell r="AC999">
            <v>7.9999999999999849E-2</v>
          </cell>
          <cell r="AD999">
            <v>0</v>
          </cell>
          <cell r="AE999">
            <v>1.5976170212765957</v>
          </cell>
          <cell r="AF999">
            <v>1.1596947502040997</v>
          </cell>
          <cell r="AG999">
            <v>1.1599999999999999</v>
          </cell>
          <cell r="AH999">
            <v>949</v>
          </cell>
          <cell r="AJ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cell r="AB1000">
            <v>1.05</v>
          </cell>
          <cell r="AC1000">
            <v>7.9999999999999849E-2</v>
          </cell>
          <cell r="AD1000">
            <v>2</v>
          </cell>
          <cell r="AE1000">
            <v>1.5976170212765957</v>
          </cell>
          <cell r="AF1000">
            <v>1.1505689804579617</v>
          </cell>
          <cell r="AG1000">
            <v>1.1499999999999999</v>
          </cell>
          <cell r="AH1000">
            <v>1489</v>
          </cell>
          <cell r="AJ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cell r="AB1001">
            <v>1.05</v>
          </cell>
          <cell r="AC1001">
            <v>7.9999999999999849E-2</v>
          </cell>
          <cell r="AD1001">
            <v>2</v>
          </cell>
          <cell r="AE1001">
            <v>1.5976170212765957</v>
          </cell>
          <cell r="AF1001">
            <v>1.1505689804579617</v>
          </cell>
          <cell r="AG1001">
            <v>1.1499999999999999</v>
          </cell>
          <cell r="AH1001">
            <v>1489</v>
          </cell>
          <cell r="AJ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cell r="AB1002">
            <v>1.05</v>
          </cell>
          <cell r="AC1002">
            <v>7.9999999999999849E-2</v>
          </cell>
          <cell r="AD1002">
            <v>2</v>
          </cell>
          <cell r="AE1002">
            <v>1.5976170212765957</v>
          </cell>
          <cell r="AF1002">
            <v>1.1505689804579617</v>
          </cell>
          <cell r="AG1002">
            <v>1.1499999999999999</v>
          </cell>
          <cell r="AH1002">
            <v>1489</v>
          </cell>
          <cell r="AJ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cell r="AB1003">
            <v>1.05</v>
          </cell>
          <cell r="AC1003">
            <v>7.9999999999999849E-2</v>
          </cell>
          <cell r="AD1003">
            <v>2</v>
          </cell>
          <cell r="AE1003">
            <v>1.5976170212765957</v>
          </cell>
          <cell r="AF1003">
            <v>1.1505689804579617</v>
          </cell>
          <cell r="AG1003">
            <v>1.1499999999999999</v>
          </cell>
          <cell r="AH1003">
            <v>1489</v>
          </cell>
          <cell r="AJ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cell r="AB1004">
            <v>1.05</v>
          </cell>
          <cell r="AC1004">
            <v>7.9999999999999849E-2</v>
          </cell>
          <cell r="AD1004">
            <v>1</v>
          </cell>
          <cell r="AE1004">
            <v>1.5976170212765957</v>
          </cell>
          <cell r="AF1004">
            <v>1.1596947502040997</v>
          </cell>
          <cell r="AG1004">
            <v>1.1599999999999999</v>
          </cell>
          <cell r="AH1004">
            <v>949</v>
          </cell>
          <cell r="AJ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cell r="AB1005">
            <v>1.05</v>
          </cell>
          <cell r="AC1005">
            <v>7.9999999999999849E-2</v>
          </cell>
          <cell r="AD1005">
            <v>1</v>
          </cell>
          <cell r="AE1005">
            <v>1.5976170212765957</v>
          </cell>
          <cell r="AF1005">
            <v>1.1596947502040997</v>
          </cell>
          <cell r="AG1005">
            <v>1.1599999999999999</v>
          </cell>
          <cell r="AH1005">
            <v>949</v>
          </cell>
          <cell r="AJ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cell r="AB1006">
            <v>1.05</v>
          </cell>
          <cell r="AC1006">
            <v>7.9999999999999849E-2</v>
          </cell>
          <cell r="AD1006">
            <v>1</v>
          </cell>
          <cell r="AE1006">
            <v>1.5976170212765957</v>
          </cell>
          <cell r="AF1006">
            <v>1.1596947502040997</v>
          </cell>
          <cell r="AG1006">
            <v>1.1599999999999999</v>
          </cell>
          <cell r="AH1006">
            <v>949</v>
          </cell>
          <cell r="AJ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cell r="AB1007">
            <v>1.05</v>
          </cell>
          <cell r="AC1007">
            <v>7.9999999999999849E-2</v>
          </cell>
          <cell r="AD1007">
            <v>2</v>
          </cell>
          <cell r="AE1007">
            <v>1.5976170212765957</v>
          </cell>
          <cell r="AF1007">
            <v>1.1505689804579617</v>
          </cell>
          <cell r="AG1007">
            <v>1.1499999999999999</v>
          </cell>
          <cell r="AH1007">
            <v>1489</v>
          </cell>
          <cell r="AJ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cell r="AB1008">
            <v>1.05</v>
          </cell>
          <cell r="AC1008">
            <v>7.9999999999999849E-2</v>
          </cell>
          <cell r="AD1008">
            <v>2</v>
          </cell>
          <cell r="AE1008">
            <v>1.5976170212765957</v>
          </cell>
          <cell r="AF1008">
            <v>1.1505689804579617</v>
          </cell>
          <cell r="AG1008">
            <v>1.1499999999999999</v>
          </cell>
          <cell r="AH1008">
            <v>1489</v>
          </cell>
          <cell r="AJ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cell r="AB1009">
            <v>1.05</v>
          </cell>
          <cell r="AC1009">
            <v>7.9999999999999849E-2</v>
          </cell>
          <cell r="AD1009">
            <v>0</v>
          </cell>
          <cell r="AE1009">
            <v>1.5976170212765957</v>
          </cell>
          <cell r="AF1009">
            <v>1.1505689804579617</v>
          </cell>
          <cell r="AG1009">
            <v>1.1499999999999999</v>
          </cell>
          <cell r="AH1009">
            <v>1489</v>
          </cell>
          <cell r="AJ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cell r="AB1010">
            <v>1.05</v>
          </cell>
          <cell r="AC1010">
            <v>7.9999999999999849E-2</v>
          </cell>
          <cell r="AD1010">
            <v>0</v>
          </cell>
          <cell r="AE1010">
            <v>1.5976170212765957</v>
          </cell>
          <cell r="AF1010">
            <v>1.1505689804579617</v>
          </cell>
          <cell r="AG1010">
            <v>1.1499999999999999</v>
          </cell>
          <cell r="AH1010">
            <v>1489</v>
          </cell>
          <cell r="AJ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cell r="AB1011">
            <v>1.05</v>
          </cell>
          <cell r="AC1011">
            <v>7.9999999999999849E-2</v>
          </cell>
          <cell r="AD1011">
            <v>1</v>
          </cell>
          <cell r="AE1011">
            <v>1.5976170212765957</v>
          </cell>
          <cell r="AF1011">
            <v>1.1420009380611271</v>
          </cell>
          <cell r="AG1011">
            <v>1.1399999999999999</v>
          </cell>
          <cell r="AH1011">
            <v>707</v>
          </cell>
          <cell r="AJ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cell r="AB1012">
            <v>1.05</v>
          </cell>
          <cell r="AC1012">
            <v>7.9999999999999849E-2</v>
          </cell>
          <cell r="AD1012">
            <v>1</v>
          </cell>
          <cell r="AE1012">
            <v>1.5976170212765957</v>
          </cell>
          <cell r="AF1012">
            <v>1.1420009380611271</v>
          </cell>
          <cell r="AG1012">
            <v>1.1399999999999999</v>
          </cell>
          <cell r="AH1012">
            <v>707</v>
          </cell>
          <cell r="AJ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cell r="AB1013">
            <v>1.05</v>
          </cell>
          <cell r="AC1013">
            <v>7.9999999999999849E-2</v>
          </cell>
          <cell r="AD1013">
            <v>0</v>
          </cell>
          <cell r="AE1013">
            <v>1.5976170212765957</v>
          </cell>
          <cell r="AF1013">
            <v>1.1420009380611271</v>
          </cell>
          <cell r="AG1013">
            <v>1.1399999999999999</v>
          </cell>
          <cell r="AH1013">
            <v>707</v>
          </cell>
          <cell r="AJ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cell r="AB1014">
            <v>1.05</v>
          </cell>
          <cell r="AC1014">
            <v>7.9999999999999849E-2</v>
          </cell>
          <cell r="AD1014">
            <v>0</v>
          </cell>
          <cell r="AE1014">
            <v>1.5976170212765957</v>
          </cell>
          <cell r="AF1014">
            <v>1.1420009380611271</v>
          </cell>
          <cell r="AG1014">
            <v>1.1399999999999999</v>
          </cell>
          <cell r="AH1014">
            <v>707</v>
          </cell>
          <cell r="AJ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cell r="AB1015">
            <v>1.1000000000000001</v>
          </cell>
          <cell r="AC1015">
            <v>2.9999999999999805E-2</v>
          </cell>
          <cell r="AD1015">
            <v>3</v>
          </cell>
          <cell r="AE1015">
            <v>1.5976170212765957</v>
          </cell>
          <cell r="AF1015">
            <v>1.1420009380611271</v>
          </cell>
          <cell r="AG1015">
            <v>1.1399999999999999</v>
          </cell>
          <cell r="AH1015">
            <v>707</v>
          </cell>
          <cell r="AJ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cell r="AB1016">
            <v>1</v>
          </cell>
          <cell r="AC1016">
            <v>0.10000000000000009</v>
          </cell>
          <cell r="AD1016">
            <v>3</v>
          </cell>
          <cell r="AE1016">
            <v>1.5976170212765957</v>
          </cell>
          <cell r="AF1016">
            <v>1.1596947502040997</v>
          </cell>
          <cell r="AG1016">
            <v>1.1599999999999999</v>
          </cell>
          <cell r="AH1016">
            <v>949</v>
          </cell>
          <cell r="AJ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cell r="AB1017">
            <v>1</v>
          </cell>
          <cell r="AC1017">
            <v>0.10000000000000009</v>
          </cell>
          <cell r="AD1017">
            <v>3</v>
          </cell>
          <cell r="AE1017">
            <v>1.5976170212765957</v>
          </cell>
          <cell r="AF1017">
            <v>1.1596947502040997</v>
          </cell>
          <cell r="AG1017">
            <v>1.1599999999999999</v>
          </cell>
          <cell r="AH1017">
            <v>949</v>
          </cell>
          <cell r="AJ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cell r="AB1018">
            <v>1</v>
          </cell>
          <cell r="AC1018">
            <v>0.10000000000000009</v>
          </cell>
          <cell r="AD1018">
            <v>3</v>
          </cell>
          <cell r="AE1018">
            <v>1.5976170212765957</v>
          </cell>
          <cell r="AF1018">
            <v>1.1596947502040997</v>
          </cell>
          <cell r="AG1018">
            <v>1.1599999999999999</v>
          </cell>
          <cell r="AH1018">
            <v>949</v>
          </cell>
          <cell r="AJ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cell r="AB1019">
            <v>1.06</v>
          </cell>
          <cell r="AC1019">
            <v>6.999999999999984E-2</v>
          </cell>
          <cell r="AD1019">
            <v>0</v>
          </cell>
          <cell r="AE1019">
            <v>1.5976170212765957</v>
          </cell>
          <cell r="AF1019">
            <v>1.1420009380611271</v>
          </cell>
          <cell r="AG1019">
            <v>1.1399999999999999</v>
          </cell>
          <cell r="AH1019">
            <v>707</v>
          </cell>
          <cell r="AJ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cell r="AB1020">
            <v>1.06</v>
          </cell>
          <cell r="AC1020">
            <v>6.999999999999984E-2</v>
          </cell>
          <cell r="AD1020">
            <v>0</v>
          </cell>
          <cell r="AE1020">
            <v>1.5976170212765957</v>
          </cell>
          <cell r="AF1020">
            <v>1.1596947502040997</v>
          </cell>
          <cell r="AG1020">
            <v>1.1599999999999999</v>
          </cell>
          <cell r="AH1020">
            <v>949</v>
          </cell>
          <cell r="AJ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cell r="AB1021">
            <v>1.06</v>
          </cell>
          <cell r="AC1021">
            <v>6.999999999999984E-2</v>
          </cell>
          <cell r="AD1021">
            <v>1</v>
          </cell>
          <cell r="AE1021">
            <v>1.5976170212765957</v>
          </cell>
          <cell r="AF1021">
            <v>1.1596947502040997</v>
          </cell>
          <cell r="AG1021">
            <v>1.1599999999999999</v>
          </cell>
          <cell r="AH1021">
            <v>949</v>
          </cell>
          <cell r="AI1021">
            <v>3.4227475106491503</v>
          </cell>
          <cell r="AJ1021">
            <v>1.1599999999999999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cell r="AB1022">
            <v>1.06</v>
          </cell>
          <cell r="AC1022">
            <v>6.999999999999984E-2</v>
          </cell>
          <cell r="AD1022">
            <v>0</v>
          </cell>
          <cell r="AE1022">
            <v>1.5976170212765957</v>
          </cell>
          <cell r="AF1022">
            <v>1.1420009380611271</v>
          </cell>
          <cell r="AG1022">
            <v>1.1399999999999999</v>
          </cell>
          <cell r="AH1022">
            <v>707</v>
          </cell>
          <cell r="AJ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cell r="AB1023">
            <v>1.06</v>
          </cell>
          <cell r="AC1023">
            <v>6.999999999999984E-2</v>
          </cell>
          <cell r="AD1023">
            <v>0</v>
          </cell>
          <cell r="AE1023">
            <v>1.5976170212765957</v>
          </cell>
          <cell r="AF1023">
            <v>1.1420009380611271</v>
          </cell>
          <cell r="AG1023">
            <v>1.1399999999999999</v>
          </cell>
          <cell r="AH1023">
            <v>707</v>
          </cell>
          <cell r="AJ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cell r="AB1024">
            <v>1.06</v>
          </cell>
          <cell r="AC1024">
            <v>6.999999999999984E-2</v>
          </cell>
          <cell r="AD1024">
            <v>0</v>
          </cell>
          <cell r="AE1024">
            <v>1.5976170212765957</v>
          </cell>
          <cell r="AF1024">
            <v>1.1420009380611271</v>
          </cell>
          <cell r="AG1024">
            <v>1.1399999999999999</v>
          </cell>
          <cell r="AH1024">
            <v>707</v>
          </cell>
          <cell r="AJ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cell r="AB1025">
            <v>1.06</v>
          </cell>
          <cell r="AC1025">
            <v>6.999999999999984E-2</v>
          </cell>
          <cell r="AD1025">
            <v>0</v>
          </cell>
          <cell r="AE1025">
            <v>1.5976170212765957</v>
          </cell>
          <cell r="AF1025">
            <v>1.1420009380611271</v>
          </cell>
          <cell r="AG1025">
            <v>1.1399999999999999</v>
          </cell>
          <cell r="AH1025">
            <v>707</v>
          </cell>
          <cell r="AJ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cell r="AB1026">
            <v>1.06</v>
          </cell>
          <cell r="AC1026">
            <v>6.999999999999984E-2</v>
          </cell>
          <cell r="AD1026">
            <v>0</v>
          </cell>
          <cell r="AE1026">
            <v>1.5976170212765957</v>
          </cell>
          <cell r="AF1026">
            <v>1.1420009380611271</v>
          </cell>
          <cell r="AG1026">
            <v>1.1399999999999999</v>
          </cell>
          <cell r="AH1026">
            <v>707</v>
          </cell>
          <cell r="AJ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cell r="AB1027">
            <v>1.06</v>
          </cell>
          <cell r="AC1027">
            <v>6.999999999999984E-2</v>
          </cell>
          <cell r="AD1027">
            <v>0</v>
          </cell>
          <cell r="AE1027">
            <v>1.5976170212765957</v>
          </cell>
          <cell r="AF1027">
            <v>1.1420009380611271</v>
          </cell>
          <cell r="AG1027">
            <v>1.1399999999999999</v>
          </cell>
          <cell r="AH1027">
            <v>707</v>
          </cell>
          <cell r="AJ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cell r="AB1028">
            <v>1.06</v>
          </cell>
          <cell r="AC1028">
            <v>6.999999999999984E-2</v>
          </cell>
          <cell r="AD1028">
            <v>0</v>
          </cell>
          <cell r="AE1028">
            <v>1.5976170212765957</v>
          </cell>
          <cell r="AF1028">
            <v>1.1420009380611271</v>
          </cell>
          <cell r="AG1028">
            <v>1.1399999999999999</v>
          </cell>
          <cell r="AH1028">
            <v>707</v>
          </cell>
          <cell r="AJ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cell r="AB1029">
            <v>1.06</v>
          </cell>
          <cell r="AC1029">
            <v>6.999999999999984E-2</v>
          </cell>
          <cell r="AD1029">
            <v>2</v>
          </cell>
          <cell r="AE1029">
            <v>1.5976170212765957</v>
          </cell>
          <cell r="AF1029">
            <v>1.1505689804579617</v>
          </cell>
          <cell r="AG1029">
            <v>1.1499999999999999</v>
          </cell>
          <cell r="AH1029">
            <v>1489</v>
          </cell>
          <cell r="AJ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cell r="AB1030">
            <v>1.06</v>
          </cell>
          <cell r="AC1030">
            <v>6.999999999999984E-2</v>
          </cell>
          <cell r="AD1030">
            <v>2</v>
          </cell>
          <cell r="AE1030">
            <v>1.5976170212765957</v>
          </cell>
          <cell r="AF1030">
            <v>1.1505689804579617</v>
          </cell>
          <cell r="AG1030">
            <v>1.1499999999999999</v>
          </cell>
          <cell r="AH1030">
            <v>1489</v>
          </cell>
          <cell r="AJ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cell r="AB1031">
            <v>1.06</v>
          </cell>
          <cell r="AC1031">
            <v>6.999999999999984E-2</v>
          </cell>
          <cell r="AD1031">
            <v>2</v>
          </cell>
          <cell r="AE1031">
            <v>1.5976170212765957</v>
          </cell>
          <cell r="AF1031">
            <v>1.1505689804579617</v>
          </cell>
          <cell r="AG1031">
            <v>1.1499999999999999</v>
          </cell>
          <cell r="AH1031">
            <v>1489</v>
          </cell>
          <cell r="AJ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cell r="AB1032">
            <v>1.06</v>
          </cell>
          <cell r="AC1032">
            <v>6.999999999999984E-2</v>
          </cell>
          <cell r="AD1032">
            <v>2</v>
          </cell>
          <cell r="AE1032">
            <v>1.5976170212765957</v>
          </cell>
          <cell r="AF1032">
            <v>1.1505689804579617</v>
          </cell>
          <cell r="AG1032">
            <v>1.1499999999999999</v>
          </cell>
          <cell r="AH1032">
            <v>1489</v>
          </cell>
          <cell r="AJ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cell r="AB1033">
            <v>1.06</v>
          </cell>
          <cell r="AC1033">
            <v>6.999999999999984E-2</v>
          </cell>
          <cell r="AD1033">
            <v>0</v>
          </cell>
          <cell r="AE1033">
            <v>1.5976170212765957</v>
          </cell>
          <cell r="AF1033">
            <v>1.1420009380611271</v>
          </cell>
          <cell r="AG1033">
            <v>1.1399999999999999</v>
          </cell>
          <cell r="AH1033">
            <v>707</v>
          </cell>
          <cell r="AJ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cell r="AB1034">
            <v>1.06</v>
          </cell>
          <cell r="AC1034">
            <v>6.999999999999984E-2</v>
          </cell>
          <cell r="AD1034">
            <v>0</v>
          </cell>
          <cell r="AE1034">
            <v>1.5976170212765957</v>
          </cell>
          <cell r="AF1034">
            <v>1.1505689804579617</v>
          </cell>
          <cell r="AG1034">
            <v>1.1499999999999999</v>
          </cell>
          <cell r="AH1034">
            <v>1489</v>
          </cell>
          <cell r="AJ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cell r="AB1035">
            <v>1.06</v>
          </cell>
          <cell r="AC1035">
            <v>6.999999999999984E-2</v>
          </cell>
          <cell r="AD1035">
            <v>0</v>
          </cell>
          <cell r="AE1035">
            <v>1.5976170212765957</v>
          </cell>
          <cell r="AF1035">
            <v>1.1420009380611271</v>
          </cell>
          <cell r="AG1035">
            <v>1.1399999999999999</v>
          </cell>
          <cell r="AH1035">
            <v>707</v>
          </cell>
          <cell r="AJ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cell r="AB1036">
            <v>1.06</v>
          </cell>
          <cell r="AC1036">
            <v>6.999999999999984E-2</v>
          </cell>
          <cell r="AD1036">
            <v>0</v>
          </cell>
          <cell r="AE1036">
            <v>1.5976170212765957</v>
          </cell>
          <cell r="AF1036">
            <v>1.1420009380611271</v>
          </cell>
          <cell r="AG1036">
            <v>1.1399999999999999</v>
          </cell>
          <cell r="AH1036">
            <v>707</v>
          </cell>
          <cell r="AJ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cell r="AB1037">
            <v>1.06</v>
          </cell>
          <cell r="AC1037">
            <v>6.999999999999984E-2</v>
          </cell>
          <cell r="AD1037">
            <v>0</v>
          </cell>
          <cell r="AE1037">
            <v>1.5976170212765957</v>
          </cell>
          <cell r="AF1037">
            <v>1.1420009380611271</v>
          </cell>
          <cell r="AG1037">
            <v>1.1399999999999999</v>
          </cell>
          <cell r="AH1037">
            <v>707</v>
          </cell>
          <cell r="AJ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cell r="AB1038">
            <v>1.06</v>
          </cell>
          <cell r="AC1038">
            <v>6.999999999999984E-2</v>
          </cell>
          <cell r="AD1038">
            <v>1</v>
          </cell>
          <cell r="AE1038">
            <v>1.5976170212765957</v>
          </cell>
          <cell r="AF1038">
            <v>1.1420009380611271</v>
          </cell>
          <cell r="AG1038">
            <v>1.1399999999999999</v>
          </cell>
          <cell r="AH1038">
            <v>707</v>
          </cell>
          <cell r="AJ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cell r="AB1039">
            <v>1.04</v>
          </cell>
          <cell r="AC1039">
            <v>8.0000000000000071E-2</v>
          </cell>
          <cell r="AD1039">
            <v>4</v>
          </cell>
          <cell r="AE1039">
            <v>1.5976170212765957</v>
          </cell>
          <cell r="AF1039">
            <v>1.1420009380611271</v>
          </cell>
          <cell r="AG1039">
            <v>1.1399999999999999</v>
          </cell>
          <cell r="AH1039">
            <v>707</v>
          </cell>
          <cell r="AJ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cell r="AB1040">
            <v>1.03</v>
          </cell>
          <cell r="AC1040">
            <v>7.0000000000000062E-2</v>
          </cell>
          <cell r="AD1040">
            <v>24</v>
          </cell>
          <cell r="AE1040">
            <v>1.8465185185185184</v>
          </cell>
          <cell r="AF1040">
            <v>1.1596947502040997</v>
          </cell>
          <cell r="AG1040">
            <v>1.1599999999999999</v>
          </cell>
          <cell r="AH1040">
            <v>949</v>
          </cell>
          <cell r="AJ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cell r="AB1041">
            <v>1.03</v>
          </cell>
          <cell r="AC1041">
            <v>7.0000000000000062E-2</v>
          </cell>
          <cell r="AD1041">
            <v>24</v>
          </cell>
          <cell r="AE1041">
            <v>2.8577777777777773</v>
          </cell>
          <cell r="AF1041">
            <v>1.1596947502040997</v>
          </cell>
          <cell r="AG1041">
            <v>1.1599999999999999</v>
          </cell>
          <cell r="AH1041">
            <v>949</v>
          </cell>
          <cell r="AJ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cell r="AB1042">
            <v>1.03</v>
          </cell>
          <cell r="AC1042">
            <v>7.0000000000000062E-2</v>
          </cell>
          <cell r="AD1042">
            <v>24</v>
          </cell>
          <cell r="AE1042">
            <v>2.8577777777777773</v>
          </cell>
          <cell r="AF1042">
            <v>1.1596947502040997</v>
          </cell>
          <cell r="AG1042">
            <v>1.1599999999999999</v>
          </cell>
          <cell r="AH1042">
            <v>949</v>
          </cell>
          <cell r="AJ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cell r="AB1043">
            <v>1.06</v>
          </cell>
          <cell r="AC1043">
            <v>6.999999999999984E-2</v>
          </cell>
          <cell r="AD1043">
            <v>2</v>
          </cell>
          <cell r="AE1043">
            <v>2.8577777777777773</v>
          </cell>
          <cell r="AF1043">
            <v>1.1596947502040997</v>
          </cell>
          <cell r="AG1043">
            <v>1.1599999999999999</v>
          </cell>
          <cell r="AH1043">
            <v>949</v>
          </cell>
          <cell r="AJ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cell r="AB1044">
            <v>1.06</v>
          </cell>
          <cell r="AC1044">
            <v>6.999999999999984E-2</v>
          </cell>
          <cell r="AD1044">
            <v>1</v>
          </cell>
          <cell r="AE1044">
            <v>2.8577777777777773</v>
          </cell>
          <cell r="AF1044">
            <v>1.1420009380611271</v>
          </cell>
          <cell r="AG1044">
            <v>1.1399999999999999</v>
          </cell>
          <cell r="AH1044">
            <v>707</v>
          </cell>
          <cell r="AJ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cell r="AB1045">
            <v>1.06</v>
          </cell>
          <cell r="AC1045">
            <v>6.999999999999984E-2</v>
          </cell>
          <cell r="AD1045">
            <v>0</v>
          </cell>
          <cell r="AE1045">
            <v>2.8577777777777773</v>
          </cell>
          <cell r="AF1045">
            <v>1.1505689804579617</v>
          </cell>
          <cell r="AG1045">
            <v>1.1499999999999999</v>
          </cell>
          <cell r="AH1045">
            <v>1489</v>
          </cell>
          <cell r="AJ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cell r="AB1046">
            <v>1.06</v>
          </cell>
          <cell r="AC1046">
            <v>6.999999999999984E-2</v>
          </cell>
          <cell r="AD1046">
            <v>0</v>
          </cell>
          <cell r="AE1046">
            <v>2.8577777777777773</v>
          </cell>
          <cell r="AF1046">
            <v>1.1420009380611271</v>
          </cell>
          <cell r="AG1046">
            <v>1.1399999999999999</v>
          </cell>
          <cell r="AH1046">
            <v>707</v>
          </cell>
          <cell r="AJ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cell r="AB1047">
            <v>1.06</v>
          </cell>
          <cell r="AC1047">
            <v>6.999999999999984E-2</v>
          </cell>
          <cell r="AD1047">
            <v>0</v>
          </cell>
          <cell r="AE1047">
            <v>2.8577777777777773</v>
          </cell>
          <cell r="AF1047">
            <v>1.1420009380611271</v>
          </cell>
          <cell r="AG1047">
            <v>1.1399999999999999</v>
          </cell>
          <cell r="AH1047">
            <v>707</v>
          </cell>
          <cell r="AJ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cell r="AB1048">
            <v>1.06</v>
          </cell>
          <cell r="AC1048">
            <v>6.999999999999984E-2</v>
          </cell>
          <cell r="AD1048">
            <v>0</v>
          </cell>
          <cell r="AE1048">
            <v>2.8577777777777773</v>
          </cell>
          <cell r="AF1048">
            <v>1.1420009380611271</v>
          </cell>
          <cell r="AG1048">
            <v>1.1399999999999999</v>
          </cell>
          <cell r="AH1048">
            <v>707</v>
          </cell>
          <cell r="AJ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cell r="AB1049">
            <v>1.06</v>
          </cell>
          <cell r="AC1049">
            <v>6.999999999999984E-2</v>
          </cell>
          <cell r="AD1049">
            <v>0</v>
          </cell>
          <cell r="AE1049">
            <v>2.8577777777777773</v>
          </cell>
          <cell r="AF1049">
            <v>1.1420009380611271</v>
          </cell>
          <cell r="AG1049">
            <v>1.1399999999999999</v>
          </cell>
          <cell r="AH1049">
            <v>707</v>
          </cell>
          <cell r="AJ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cell r="AB1050">
            <v>1.06</v>
          </cell>
          <cell r="AC1050">
            <v>6.999999999999984E-2</v>
          </cell>
          <cell r="AD1050">
            <v>0</v>
          </cell>
          <cell r="AE1050">
            <v>2.8577777777777773</v>
          </cell>
          <cell r="AF1050">
            <v>1.1420009380611271</v>
          </cell>
          <cell r="AG1050">
            <v>1.1399999999999999</v>
          </cell>
          <cell r="AH1050">
            <v>707</v>
          </cell>
          <cell r="AJ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cell r="AB1051">
            <v>1.06</v>
          </cell>
          <cell r="AC1051">
            <v>6.999999999999984E-2</v>
          </cell>
          <cell r="AD1051">
            <v>0</v>
          </cell>
          <cell r="AE1051">
            <v>2.8577777777777773</v>
          </cell>
          <cell r="AF1051">
            <v>1.1420009380611271</v>
          </cell>
          <cell r="AG1051">
            <v>1.1399999999999999</v>
          </cell>
          <cell r="AH1051">
            <v>707</v>
          </cell>
          <cell r="AJ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cell r="AB1052">
            <v>1.06</v>
          </cell>
          <cell r="AC1052">
            <v>6.999999999999984E-2</v>
          </cell>
          <cell r="AD1052">
            <v>0</v>
          </cell>
          <cell r="AE1052">
            <v>2.8577777777777773</v>
          </cell>
          <cell r="AF1052">
            <v>1.1505689804579617</v>
          </cell>
          <cell r="AG1052">
            <v>1.1499999999999999</v>
          </cell>
          <cell r="AH1052">
            <v>1489</v>
          </cell>
          <cell r="AJ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cell r="AB1053">
            <v>1.06</v>
          </cell>
          <cell r="AC1053">
            <v>6.999999999999984E-2</v>
          </cell>
          <cell r="AD1053">
            <v>1</v>
          </cell>
          <cell r="AE1053">
            <v>2.8577777777777773</v>
          </cell>
          <cell r="AF1053">
            <v>1.1420009380611271</v>
          </cell>
          <cell r="AG1053">
            <v>1.1399999999999999</v>
          </cell>
          <cell r="AH1053">
            <v>707</v>
          </cell>
          <cell r="AJ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cell r="AB1054">
            <v>1.06</v>
          </cell>
          <cell r="AC1054">
            <v>6.999999999999984E-2</v>
          </cell>
          <cell r="AD1054">
            <v>0</v>
          </cell>
          <cell r="AE1054">
            <v>2.8577777777777773</v>
          </cell>
          <cell r="AF1054">
            <v>1.1420009380611271</v>
          </cell>
          <cell r="AG1054">
            <v>1.1399999999999999</v>
          </cell>
          <cell r="AH1054">
            <v>707</v>
          </cell>
          <cell r="AJ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cell r="AB1055">
            <v>1.06</v>
          </cell>
          <cell r="AC1055">
            <v>6.999999999999984E-2</v>
          </cell>
          <cell r="AD1055">
            <v>0</v>
          </cell>
          <cell r="AE1055">
            <v>2.8577777777777773</v>
          </cell>
          <cell r="AF1055">
            <v>1.1420009380611271</v>
          </cell>
          <cell r="AG1055">
            <v>1.1399999999999999</v>
          </cell>
          <cell r="AH1055">
            <v>707</v>
          </cell>
          <cell r="AJ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cell r="AB1056">
            <v>1.06</v>
          </cell>
          <cell r="AC1056">
            <v>6.999999999999984E-2</v>
          </cell>
          <cell r="AD1056">
            <v>0</v>
          </cell>
          <cell r="AE1056">
            <v>2.8577777777777773</v>
          </cell>
          <cell r="AF1056">
            <v>1.1420009380611271</v>
          </cell>
          <cell r="AG1056">
            <v>1.1399999999999999</v>
          </cell>
          <cell r="AH1056">
            <v>707</v>
          </cell>
          <cell r="AJ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cell r="AB1057">
            <v>1.06</v>
          </cell>
          <cell r="AC1057">
            <v>6.999999999999984E-2</v>
          </cell>
          <cell r="AD1057">
            <v>0</v>
          </cell>
          <cell r="AE1057">
            <v>2.8577777777777773</v>
          </cell>
          <cell r="AF1057">
            <v>1.1420009380611271</v>
          </cell>
          <cell r="AG1057">
            <v>1.1399999999999999</v>
          </cell>
          <cell r="AH1057">
            <v>707</v>
          </cell>
          <cell r="AJ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cell r="AB1058">
            <v>1.06</v>
          </cell>
          <cell r="AC1058">
            <v>6.999999999999984E-2</v>
          </cell>
          <cell r="AD1058">
            <v>2</v>
          </cell>
          <cell r="AE1058">
            <v>2.8577777777777773</v>
          </cell>
          <cell r="AF1058">
            <v>1.1505689804579617</v>
          </cell>
          <cell r="AG1058">
            <v>1.1499999999999999</v>
          </cell>
          <cell r="AH1058">
            <v>1489</v>
          </cell>
          <cell r="AJ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cell r="AB1059">
            <v>1.06</v>
          </cell>
          <cell r="AC1059">
            <v>6.999999999999984E-2</v>
          </cell>
          <cell r="AD1059">
            <v>2</v>
          </cell>
          <cell r="AE1059">
            <v>2.8577777777777773</v>
          </cell>
          <cell r="AF1059">
            <v>1.1505689804579617</v>
          </cell>
          <cell r="AG1059">
            <v>1.1499999999999999</v>
          </cell>
          <cell r="AH1059">
            <v>1489</v>
          </cell>
          <cell r="AJ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cell r="AB1060">
            <v>1.06</v>
          </cell>
          <cell r="AC1060">
            <v>6.999999999999984E-2</v>
          </cell>
          <cell r="AD1060">
            <v>2</v>
          </cell>
          <cell r="AE1060">
            <v>2.8577777777777773</v>
          </cell>
          <cell r="AF1060">
            <v>1.1505689804579617</v>
          </cell>
          <cell r="AG1060">
            <v>1.1499999999999999</v>
          </cell>
          <cell r="AH1060">
            <v>1489</v>
          </cell>
          <cell r="AJ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cell r="AB1061">
            <v>1.06</v>
          </cell>
          <cell r="AC1061">
            <v>6.999999999999984E-2</v>
          </cell>
          <cell r="AD1061">
            <v>0</v>
          </cell>
          <cell r="AE1061">
            <v>2.8577777777777773</v>
          </cell>
          <cell r="AF1061">
            <v>1.1420009380611271</v>
          </cell>
          <cell r="AG1061">
            <v>1.1399999999999999</v>
          </cell>
          <cell r="AH1061">
            <v>707</v>
          </cell>
          <cell r="AJ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cell r="AB1062">
            <v>1.06</v>
          </cell>
          <cell r="AC1062">
            <v>6.999999999999984E-2</v>
          </cell>
          <cell r="AD1062">
            <v>1</v>
          </cell>
          <cell r="AE1062">
            <v>2.8577777777777773</v>
          </cell>
          <cell r="AF1062">
            <v>1.1420009380611271</v>
          </cell>
          <cell r="AG1062">
            <v>1.1399999999999999</v>
          </cell>
          <cell r="AH1062">
            <v>707</v>
          </cell>
          <cell r="AJ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cell r="AB1063">
            <v>1.06</v>
          </cell>
          <cell r="AC1063">
            <v>6.999999999999984E-2</v>
          </cell>
          <cell r="AD1063">
            <v>1</v>
          </cell>
          <cell r="AE1063">
            <v>2.8577777777777773</v>
          </cell>
          <cell r="AF1063">
            <v>1.1505689804579617</v>
          </cell>
          <cell r="AG1063">
            <v>1.1499999999999999</v>
          </cell>
          <cell r="AH1063">
            <v>1489</v>
          </cell>
          <cell r="AJ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cell r="AB1064">
            <v>1.06</v>
          </cell>
          <cell r="AC1064">
            <v>6.999999999999984E-2</v>
          </cell>
          <cell r="AD1064">
            <v>1</v>
          </cell>
          <cell r="AE1064">
            <v>2.8577777777777773</v>
          </cell>
          <cell r="AF1064">
            <v>1.1505689804579617</v>
          </cell>
          <cell r="AG1064">
            <v>1.1499999999999999</v>
          </cell>
          <cell r="AH1064">
            <v>1489</v>
          </cell>
          <cell r="AJ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cell r="AB1065">
            <v>1.06</v>
          </cell>
          <cell r="AC1065">
            <v>6.999999999999984E-2</v>
          </cell>
          <cell r="AD1065">
            <v>0</v>
          </cell>
          <cell r="AE1065">
            <v>2.8577777777777773</v>
          </cell>
          <cell r="AF1065">
            <v>1.1420009380611271</v>
          </cell>
          <cell r="AG1065">
            <v>1.1399999999999999</v>
          </cell>
          <cell r="AH1065">
            <v>707</v>
          </cell>
          <cell r="AJ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cell r="AB1066">
            <v>1.01</v>
          </cell>
          <cell r="AC1066">
            <v>0.10000000000000009</v>
          </cell>
          <cell r="AD1066">
            <v>20</v>
          </cell>
          <cell r="AE1066">
            <v>1.5976170212765957</v>
          </cell>
          <cell r="AF1066">
            <v>1.1596947502040997</v>
          </cell>
          <cell r="AG1066">
            <v>1.1599999999999999</v>
          </cell>
          <cell r="AH1066">
            <v>949</v>
          </cell>
          <cell r="AJ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cell r="AB1067">
            <v>1.01</v>
          </cell>
          <cell r="AC1067">
            <v>0.10000000000000009</v>
          </cell>
          <cell r="AD1067">
            <v>20</v>
          </cell>
          <cell r="AE1067">
            <v>1.5976170212765957</v>
          </cell>
          <cell r="AF1067">
            <v>1.1596947502040997</v>
          </cell>
          <cell r="AG1067">
            <v>1.1599999999999999</v>
          </cell>
          <cell r="AH1067">
            <v>949</v>
          </cell>
          <cell r="AJ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cell r="AB1068">
            <v>1.01</v>
          </cell>
          <cell r="AC1068">
            <v>0.10000000000000009</v>
          </cell>
          <cell r="AD1068">
            <v>20</v>
          </cell>
          <cell r="AE1068">
            <v>1.5976170212765957</v>
          </cell>
          <cell r="AF1068">
            <v>1.1596947502040997</v>
          </cell>
          <cell r="AG1068">
            <v>1.1599999999999999</v>
          </cell>
          <cell r="AH1068">
            <v>949</v>
          </cell>
          <cell r="AJ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cell r="AB1069">
            <v>1.06</v>
          </cell>
          <cell r="AC1069">
            <v>6.999999999999984E-2</v>
          </cell>
          <cell r="AD1069">
            <v>0</v>
          </cell>
          <cell r="AE1069">
            <v>1.5976170212765957</v>
          </cell>
          <cell r="AF1069">
            <v>1.1420009380611271</v>
          </cell>
          <cell r="AG1069">
            <v>1.1399999999999999</v>
          </cell>
          <cell r="AH1069">
            <v>707</v>
          </cell>
          <cell r="AJ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cell r="AB1070">
            <v>1.06</v>
          </cell>
          <cell r="AC1070">
            <v>6.999999999999984E-2</v>
          </cell>
          <cell r="AD1070">
            <v>0</v>
          </cell>
          <cell r="AE1070">
            <v>1.5976170212765957</v>
          </cell>
          <cell r="AF1070">
            <v>1.1420009380611271</v>
          </cell>
          <cell r="AG1070">
            <v>1.1399999999999999</v>
          </cell>
          <cell r="AH1070">
            <v>707</v>
          </cell>
          <cell r="AJ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cell r="AB1071">
            <v>1.06</v>
          </cell>
          <cell r="AC1071">
            <v>6.999999999999984E-2</v>
          </cell>
          <cell r="AD1071">
            <v>0</v>
          </cell>
          <cell r="AE1071">
            <v>1.5976170212765957</v>
          </cell>
          <cell r="AF1071">
            <v>1.1420009380611271</v>
          </cell>
          <cell r="AG1071">
            <v>1.1399999999999999</v>
          </cell>
          <cell r="AH1071">
            <v>707</v>
          </cell>
          <cell r="AJ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cell r="AB1072">
            <v>1.24</v>
          </cell>
          <cell r="AC1072">
            <v>-9.000000000000008E-2</v>
          </cell>
          <cell r="AD1072">
            <v>3</v>
          </cell>
          <cell r="AE1072">
            <v>1.5976170212765957</v>
          </cell>
          <cell r="AF1072">
            <v>1.1420009380611271</v>
          </cell>
          <cell r="AG1072">
            <v>1.1399999999999999</v>
          </cell>
          <cell r="AH1072">
            <v>707</v>
          </cell>
          <cell r="AJ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cell r="AB1073">
            <v>1.24</v>
          </cell>
          <cell r="AC1073">
            <v>-9.000000000000008E-2</v>
          </cell>
          <cell r="AD1073">
            <v>3</v>
          </cell>
          <cell r="AE1073">
            <v>1.5976170212765957</v>
          </cell>
          <cell r="AF1073">
            <v>1.1420009380611271</v>
          </cell>
          <cell r="AG1073">
            <v>1.1399999999999999</v>
          </cell>
          <cell r="AH1073">
            <v>707</v>
          </cell>
          <cell r="AJ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cell r="AB1074">
            <v>1.06</v>
          </cell>
          <cell r="AC1074">
            <v>6.999999999999984E-2</v>
          </cell>
          <cell r="AD1074">
            <v>0</v>
          </cell>
          <cell r="AE1074">
            <v>1.5976170212765957</v>
          </cell>
          <cell r="AF1074">
            <v>1.1420009380611271</v>
          </cell>
          <cell r="AG1074">
            <v>1.1399999999999999</v>
          </cell>
          <cell r="AH1074">
            <v>707</v>
          </cell>
          <cell r="AJ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cell r="AB1075">
            <v>1.06</v>
          </cell>
          <cell r="AC1075">
            <v>6.999999999999984E-2</v>
          </cell>
          <cell r="AD1075">
            <v>0</v>
          </cell>
          <cell r="AE1075">
            <v>1.5976170212765957</v>
          </cell>
          <cell r="AF1075">
            <v>1.1420009380611271</v>
          </cell>
          <cell r="AG1075">
            <v>1.1399999999999999</v>
          </cell>
          <cell r="AH1075">
            <v>707</v>
          </cell>
          <cell r="AJ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cell r="AB1076">
            <v>1.06</v>
          </cell>
          <cell r="AC1076">
            <v>6.999999999999984E-2</v>
          </cell>
          <cell r="AD1076">
            <v>0</v>
          </cell>
          <cell r="AE1076">
            <v>1.5976170212765957</v>
          </cell>
          <cell r="AF1076">
            <v>1.1505689804579617</v>
          </cell>
          <cell r="AG1076">
            <v>1.1499999999999999</v>
          </cell>
          <cell r="AH1076">
            <v>1489</v>
          </cell>
          <cell r="AJ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cell r="AB1077">
            <v>1.06</v>
          </cell>
          <cell r="AC1077">
            <v>6.999999999999984E-2</v>
          </cell>
          <cell r="AD1077">
            <v>0</v>
          </cell>
          <cell r="AE1077">
            <v>1.5976170212765957</v>
          </cell>
          <cell r="AF1077">
            <v>1.1505689804579617</v>
          </cell>
          <cell r="AG1077">
            <v>1.1499999999999999</v>
          </cell>
          <cell r="AH1077">
            <v>1489</v>
          </cell>
          <cell r="AJ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cell r="AB1078">
            <v>1.06</v>
          </cell>
          <cell r="AC1078">
            <v>6.999999999999984E-2</v>
          </cell>
          <cell r="AD1078">
            <v>0</v>
          </cell>
          <cell r="AE1078">
            <v>1.5976170212765957</v>
          </cell>
          <cell r="AF1078">
            <v>1.1505689804579617</v>
          </cell>
          <cell r="AG1078">
            <v>1.1499999999999999</v>
          </cell>
          <cell r="AH1078">
            <v>1489</v>
          </cell>
          <cell r="AJ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cell r="AB1079">
            <v>1.06</v>
          </cell>
          <cell r="AC1079">
            <v>6.999999999999984E-2</v>
          </cell>
          <cell r="AD1079">
            <v>0</v>
          </cell>
          <cell r="AE1079">
            <v>1.5976170212765957</v>
          </cell>
          <cell r="AF1079">
            <v>1.1420009380611271</v>
          </cell>
          <cell r="AG1079">
            <v>1.1399999999999999</v>
          </cell>
          <cell r="AH1079">
            <v>707</v>
          </cell>
          <cell r="AJ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cell r="AB1080">
            <v>1.06</v>
          </cell>
          <cell r="AC1080">
            <v>6.999999999999984E-2</v>
          </cell>
          <cell r="AD1080">
            <v>0</v>
          </cell>
          <cell r="AE1080">
            <v>1.5976170212765957</v>
          </cell>
          <cell r="AF1080">
            <v>1.1420009380611271</v>
          </cell>
          <cell r="AG1080">
            <v>1.1399999999999999</v>
          </cell>
          <cell r="AH1080">
            <v>707</v>
          </cell>
          <cell r="AJ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cell r="AB1081">
            <v>1.1000000000000001</v>
          </cell>
          <cell r="AC1081">
            <v>4.9999999999999822E-2</v>
          </cell>
          <cell r="AD1081">
            <v>4</v>
          </cell>
          <cell r="AE1081">
            <v>1.5976170212765957</v>
          </cell>
          <cell r="AF1081">
            <v>1.1420009380611271</v>
          </cell>
          <cell r="AG1081">
            <v>1.1399999999999999</v>
          </cell>
          <cell r="AH1081">
            <v>707</v>
          </cell>
          <cell r="AJ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cell r="AB1082">
            <v>1.06</v>
          </cell>
          <cell r="AC1082">
            <v>6.999999999999984E-2</v>
          </cell>
          <cell r="AD1082">
            <v>0</v>
          </cell>
          <cell r="AE1082">
            <v>1.5976170212765957</v>
          </cell>
          <cell r="AF1082">
            <v>1.1420009380611271</v>
          </cell>
          <cell r="AG1082">
            <v>1.1399999999999999</v>
          </cell>
          <cell r="AH1082">
            <v>707</v>
          </cell>
          <cell r="AJ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cell r="AB1083">
            <v>1.06</v>
          </cell>
          <cell r="AC1083">
            <v>6.999999999999984E-2</v>
          </cell>
          <cell r="AD1083">
            <v>0</v>
          </cell>
          <cell r="AE1083">
            <v>1.5976170212765957</v>
          </cell>
          <cell r="AF1083">
            <v>1.1420009380611271</v>
          </cell>
          <cell r="AG1083">
            <v>1.1399999999999999</v>
          </cell>
          <cell r="AH1083">
            <v>707</v>
          </cell>
          <cell r="AJ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cell r="AB1084">
            <v>1.06</v>
          </cell>
          <cell r="AC1084">
            <v>6.999999999999984E-2</v>
          </cell>
          <cell r="AD1084">
            <v>0</v>
          </cell>
          <cell r="AE1084">
            <v>1.5976170212765957</v>
          </cell>
          <cell r="AF1084">
            <v>1.1420009380611271</v>
          </cell>
          <cell r="AG1084">
            <v>1.1399999999999999</v>
          </cell>
          <cell r="AH1084">
            <v>707</v>
          </cell>
          <cell r="AJ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cell r="AB1085">
            <v>1</v>
          </cell>
          <cell r="AC1085">
            <v>0.10000000000000009</v>
          </cell>
          <cell r="AD1085">
            <v>5</v>
          </cell>
          <cell r="AE1085">
            <v>1.5976170212765957</v>
          </cell>
          <cell r="AF1085">
            <v>1.1596947502040997</v>
          </cell>
          <cell r="AG1085">
            <v>1.1599999999999999</v>
          </cell>
          <cell r="AH1085">
            <v>949</v>
          </cell>
          <cell r="AJ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cell r="AB1086">
            <v>1</v>
          </cell>
          <cell r="AC1086">
            <v>0.10000000000000009</v>
          </cell>
          <cell r="AD1086">
            <v>5</v>
          </cell>
          <cell r="AE1086">
            <v>1.5976170212765957</v>
          </cell>
          <cell r="AF1086">
            <v>1.1596947502040997</v>
          </cell>
          <cell r="AG1086">
            <v>1.1599999999999999</v>
          </cell>
          <cell r="AH1086">
            <v>949</v>
          </cell>
          <cell r="AJ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cell r="AB1087">
            <v>1.06</v>
          </cell>
          <cell r="AC1087">
            <v>6.999999999999984E-2</v>
          </cell>
          <cell r="AD1087">
            <v>2</v>
          </cell>
          <cell r="AE1087">
            <v>1.5976170212765957</v>
          </cell>
          <cell r="AF1087">
            <v>1.1505689804579617</v>
          </cell>
          <cell r="AG1087">
            <v>1.1499999999999999</v>
          </cell>
          <cell r="AH1087">
            <v>1489</v>
          </cell>
          <cell r="AJ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cell r="AB1088">
            <v>1.06</v>
          </cell>
          <cell r="AC1088">
            <v>6.999999999999984E-2</v>
          </cell>
          <cell r="AD1088">
            <v>1</v>
          </cell>
          <cell r="AE1088">
            <v>1.5976170212765957</v>
          </cell>
          <cell r="AF1088">
            <v>1.1420009380611271</v>
          </cell>
          <cell r="AG1088">
            <v>1.1399999999999999</v>
          </cell>
          <cell r="AH1088">
            <v>707</v>
          </cell>
          <cell r="AJ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cell r="AB1089">
            <v>1.06</v>
          </cell>
          <cell r="AC1089">
            <v>6.999999999999984E-2</v>
          </cell>
          <cell r="AD1089">
            <v>0</v>
          </cell>
          <cell r="AE1089">
            <v>1.5976170212765957</v>
          </cell>
          <cell r="AF1089">
            <v>1.1420009380611271</v>
          </cell>
          <cell r="AG1089">
            <v>1.1399999999999999</v>
          </cell>
          <cell r="AH1089">
            <v>707</v>
          </cell>
          <cell r="AJ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cell r="AB1090">
            <v>1.06</v>
          </cell>
          <cell r="AC1090">
            <v>6.999999999999984E-2</v>
          </cell>
          <cell r="AD1090">
            <v>0</v>
          </cell>
          <cell r="AE1090">
            <v>1.5976170212765957</v>
          </cell>
          <cell r="AF1090">
            <v>1.1420009380611271</v>
          </cell>
          <cell r="AG1090">
            <v>1.1399999999999999</v>
          </cell>
          <cell r="AH1090">
            <v>707</v>
          </cell>
          <cell r="AJ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cell r="AB1091">
            <v>1.06</v>
          </cell>
          <cell r="AC1091">
            <v>6.999999999999984E-2</v>
          </cell>
          <cell r="AD1091">
            <v>0</v>
          </cell>
          <cell r="AE1091">
            <v>1.5976170212765957</v>
          </cell>
          <cell r="AF1091">
            <v>1.1420009380611271</v>
          </cell>
          <cell r="AG1091">
            <v>1.1399999999999999</v>
          </cell>
          <cell r="AH1091">
            <v>707</v>
          </cell>
          <cell r="AJ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cell r="AB1092">
            <v>1.06</v>
          </cell>
          <cell r="AC1092">
            <v>6.999999999999984E-2</v>
          </cell>
          <cell r="AD1092">
            <v>0</v>
          </cell>
          <cell r="AE1092">
            <v>1.5976170212765957</v>
          </cell>
          <cell r="AF1092">
            <v>1.1420009380611271</v>
          </cell>
          <cell r="AG1092">
            <v>1.1399999999999999</v>
          </cell>
          <cell r="AH1092">
            <v>707</v>
          </cell>
          <cell r="AJ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cell r="AB1093">
            <v>1.06</v>
          </cell>
          <cell r="AC1093">
            <v>6.999999999999984E-2</v>
          </cell>
          <cell r="AD1093">
            <v>0</v>
          </cell>
          <cell r="AE1093">
            <v>1.5976170212765957</v>
          </cell>
          <cell r="AF1093">
            <v>1.1420009380611271</v>
          </cell>
          <cell r="AG1093">
            <v>1.1399999999999999</v>
          </cell>
          <cell r="AH1093">
            <v>707</v>
          </cell>
          <cell r="AJ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cell r="AB1094">
            <v>1.06</v>
          </cell>
          <cell r="AC1094">
            <v>6.999999999999984E-2</v>
          </cell>
          <cell r="AD1094">
            <v>0</v>
          </cell>
          <cell r="AE1094">
            <v>1.5976170212765957</v>
          </cell>
          <cell r="AF1094">
            <v>1.1420009380611271</v>
          </cell>
          <cell r="AG1094">
            <v>1.1399999999999999</v>
          </cell>
          <cell r="AH1094">
            <v>707</v>
          </cell>
          <cell r="AJ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cell r="AB1095">
            <v>1.06</v>
          </cell>
          <cell r="AC1095">
            <v>6.999999999999984E-2</v>
          </cell>
          <cell r="AD1095">
            <v>0</v>
          </cell>
          <cell r="AE1095">
            <v>1.5976170212765957</v>
          </cell>
          <cell r="AF1095">
            <v>1.1420009380611271</v>
          </cell>
          <cell r="AG1095">
            <v>1.1399999999999999</v>
          </cell>
          <cell r="AH1095">
            <v>707</v>
          </cell>
          <cell r="AJ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cell r="AB1096">
            <v>1.06</v>
          </cell>
          <cell r="AC1096">
            <v>6.999999999999984E-2</v>
          </cell>
          <cell r="AD1096">
            <v>0</v>
          </cell>
          <cell r="AE1096">
            <v>1.5976170212765957</v>
          </cell>
          <cell r="AF1096">
            <v>1.1420009380611271</v>
          </cell>
          <cell r="AG1096">
            <v>1.1399999999999999</v>
          </cell>
          <cell r="AH1096">
            <v>707</v>
          </cell>
          <cell r="AJ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cell r="AB1097">
            <v>1.06</v>
          </cell>
          <cell r="AC1097">
            <v>6.999999999999984E-2</v>
          </cell>
          <cell r="AD1097">
            <v>0</v>
          </cell>
          <cell r="AE1097">
            <v>1.5976170212765957</v>
          </cell>
          <cell r="AF1097">
            <v>1.1420009380611271</v>
          </cell>
          <cell r="AG1097">
            <v>1.1399999999999999</v>
          </cell>
          <cell r="AH1097">
            <v>707</v>
          </cell>
          <cell r="AJ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cell r="AB1098">
            <v>1.06</v>
          </cell>
          <cell r="AC1098">
            <v>6.999999999999984E-2</v>
          </cell>
          <cell r="AD1098">
            <v>0</v>
          </cell>
          <cell r="AE1098">
            <v>1.5976170212765957</v>
          </cell>
          <cell r="AF1098">
            <v>1.1420009380611271</v>
          </cell>
          <cell r="AG1098">
            <v>1.1399999999999999</v>
          </cell>
          <cell r="AH1098">
            <v>707</v>
          </cell>
          <cell r="AJ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cell r="AB1099">
            <v>1.06</v>
          </cell>
          <cell r="AC1099">
            <v>6.999999999999984E-2</v>
          </cell>
          <cell r="AD1099">
            <v>0</v>
          </cell>
          <cell r="AE1099">
            <v>1.5976170212765957</v>
          </cell>
          <cell r="AF1099">
            <v>1.1420009380611271</v>
          </cell>
          <cell r="AG1099">
            <v>1.1399999999999999</v>
          </cell>
          <cell r="AH1099">
            <v>707</v>
          </cell>
          <cell r="AJ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cell r="AB1100">
            <v>1.06</v>
          </cell>
          <cell r="AC1100">
            <v>6.999999999999984E-2</v>
          </cell>
          <cell r="AD1100">
            <v>0</v>
          </cell>
          <cell r="AE1100">
            <v>1.5976170212765957</v>
          </cell>
          <cell r="AF1100">
            <v>1.1420009380611271</v>
          </cell>
          <cell r="AG1100">
            <v>1.1399999999999999</v>
          </cell>
          <cell r="AH1100">
            <v>707</v>
          </cell>
          <cell r="AJ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cell r="AB1101">
            <v>1.06</v>
          </cell>
          <cell r="AC1101">
            <v>6.999999999999984E-2</v>
          </cell>
          <cell r="AD1101">
            <v>0</v>
          </cell>
          <cell r="AE1101">
            <v>1.5976170212765957</v>
          </cell>
          <cell r="AF1101">
            <v>1.1420009380611271</v>
          </cell>
          <cell r="AG1101">
            <v>1.1399999999999999</v>
          </cell>
          <cell r="AH1101">
            <v>707</v>
          </cell>
          <cell r="AJ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cell r="AB1102">
            <v>1.06</v>
          </cell>
          <cell r="AC1102">
            <v>6.999999999999984E-2</v>
          </cell>
          <cell r="AD1102">
            <v>0</v>
          </cell>
          <cell r="AE1102">
            <v>1.5976170212765957</v>
          </cell>
          <cell r="AF1102">
            <v>1.1420009380611271</v>
          </cell>
          <cell r="AG1102">
            <v>1.1399999999999999</v>
          </cell>
          <cell r="AH1102">
            <v>707</v>
          </cell>
          <cell r="AJ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cell r="AB1103">
            <v>1.01</v>
          </cell>
          <cell r="AC1103">
            <v>0.10000000000000009</v>
          </cell>
          <cell r="AD1103">
            <v>20</v>
          </cell>
          <cell r="AE1103">
            <v>1.5976170212765957</v>
          </cell>
          <cell r="AF1103">
            <v>1.1596947502040997</v>
          </cell>
          <cell r="AG1103">
            <v>1.1599999999999999</v>
          </cell>
          <cell r="AH1103">
            <v>949</v>
          </cell>
          <cell r="AJ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cell r="AB1104">
            <v>1.01</v>
          </cell>
          <cell r="AC1104">
            <v>0.10000000000000009</v>
          </cell>
          <cell r="AD1104">
            <v>20</v>
          </cell>
          <cell r="AE1104">
            <v>1.5976170212765957</v>
          </cell>
          <cell r="AF1104">
            <v>1.1596947502040997</v>
          </cell>
          <cell r="AG1104">
            <v>1.1599999999999999</v>
          </cell>
          <cell r="AH1104">
            <v>949</v>
          </cell>
          <cell r="AJ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cell r="AB1105">
            <v>1.01</v>
          </cell>
          <cell r="AC1105">
            <v>0.10000000000000009</v>
          </cell>
          <cell r="AD1105">
            <v>20</v>
          </cell>
          <cell r="AE1105">
            <v>1.5976170212765957</v>
          </cell>
          <cell r="AF1105">
            <v>1.1596947502040997</v>
          </cell>
          <cell r="AG1105">
            <v>1.1599999999999999</v>
          </cell>
          <cell r="AH1105">
            <v>949</v>
          </cell>
          <cell r="AJ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cell r="AB1106">
            <v>1.01</v>
          </cell>
          <cell r="AC1106">
            <v>0.10000000000000009</v>
          </cell>
          <cell r="AD1106">
            <v>20</v>
          </cell>
          <cell r="AE1106">
            <v>1.5976170212765957</v>
          </cell>
          <cell r="AF1106">
            <v>1.1596947502040997</v>
          </cell>
          <cell r="AG1106">
            <v>1.1599999999999999</v>
          </cell>
          <cell r="AH1106">
            <v>949</v>
          </cell>
          <cell r="AJ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cell r="AB1107">
            <v>1.01</v>
          </cell>
          <cell r="AC1107">
            <v>0.10000000000000009</v>
          </cell>
          <cell r="AD1107">
            <v>20</v>
          </cell>
          <cell r="AE1107">
            <v>1.5976170212765957</v>
          </cell>
          <cell r="AF1107">
            <v>1.1596947502040997</v>
          </cell>
          <cell r="AG1107">
            <v>1.1599999999999999</v>
          </cell>
          <cell r="AH1107">
            <v>949</v>
          </cell>
          <cell r="AJ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cell r="AB1108">
            <v>1.01</v>
          </cell>
          <cell r="AC1108">
            <v>0.10000000000000009</v>
          </cell>
          <cell r="AD1108">
            <v>20</v>
          </cell>
          <cell r="AE1108">
            <v>1.5976170212765957</v>
          </cell>
          <cell r="AF1108">
            <v>1.1596947502040997</v>
          </cell>
          <cell r="AG1108">
            <v>1.1599999999999999</v>
          </cell>
          <cell r="AH1108">
            <v>949</v>
          </cell>
          <cell r="AJ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cell r="AB1109">
            <v>1.05</v>
          </cell>
          <cell r="AC1109">
            <v>7.9999999999999849E-2</v>
          </cell>
          <cell r="AD1109">
            <v>0</v>
          </cell>
          <cell r="AE1109">
            <v>1.5976170212765957</v>
          </cell>
          <cell r="AF1109">
            <v>1.1596947502040997</v>
          </cell>
          <cell r="AG1109">
            <v>1.1599999999999999</v>
          </cell>
          <cell r="AH1109">
            <v>949</v>
          </cell>
          <cell r="AJ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cell r="AB1110">
            <v>1.05</v>
          </cell>
          <cell r="AC1110">
            <v>7.9999999999999849E-2</v>
          </cell>
          <cell r="AD1110">
            <v>0</v>
          </cell>
          <cell r="AE1110">
            <v>1.5976170212765957</v>
          </cell>
          <cell r="AF1110">
            <v>1.1596947502040997</v>
          </cell>
          <cell r="AG1110">
            <v>1.1599999999999999</v>
          </cell>
          <cell r="AH1110">
            <v>949</v>
          </cell>
          <cell r="AJ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cell r="AB1111">
            <v>1.05</v>
          </cell>
          <cell r="AC1111">
            <v>7.9999999999999849E-2</v>
          </cell>
          <cell r="AD1111">
            <v>1</v>
          </cell>
          <cell r="AE1111">
            <v>1.5976170212765957</v>
          </cell>
          <cell r="AF1111">
            <v>1.1596947502040997</v>
          </cell>
          <cell r="AG1111">
            <v>1.1599999999999999</v>
          </cell>
          <cell r="AH1111">
            <v>949</v>
          </cell>
          <cell r="AJ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cell r="AB1112">
            <v>1.05</v>
          </cell>
          <cell r="AC1112">
            <v>7.9999999999999849E-2</v>
          </cell>
          <cell r="AD1112">
            <v>1</v>
          </cell>
          <cell r="AE1112">
            <v>1.5976170212765957</v>
          </cell>
          <cell r="AF1112">
            <v>1.1596947502040997</v>
          </cell>
          <cell r="AG1112">
            <v>1.1599999999999999</v>
          </cell>
          <cell r="AH1112">
            <v>949</v>
          </cell>
          <cell r="AJ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cell r="AB1113">
            <v>1.08</v>
          </cell>
          <cell r="AC1113">
            <v>5.9999999999999831E-2</v>
          </cell>
          <cell r="AD1113">
            <v>6</v>
          </cell>
          <cell r="AE1113">
            <v>1.5976170212765957</v>
          </cell>
          <cell r="AF1113">
            <v>1.1596947502040997</v>
          </cell>
          <cell r="AG1113">
            <v>1.1599999999999999</v>
          </cell>
          <cell r="AH1113">
            <v>949</v>
          </cell>
          <cell r="AJ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cell r="AB1114">
            <v>1.08</v>
          </cell>
          <cell r="AC1114">
            <v>5.9999999999999831E-2</v>
          </cell>
          <cell r="AD1114">
            <v>6</v>
          </cell>
          <cell r="AE1114">
            <v>1.5976170212765957</v>
          </cell>
          <cell r="AF1114">
            <v>1.1596947502040997</v>
          </cell>
          <cell r="AG1114">
            <v>1.1599999999999999</v>
          </cell>
          <cell r="AH1114">
            <v>949</v>
          </cell>
          <cell r="AJ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cell r="AB1115">
            <v>1.08</v>
          </cell>
          <cell r="AC1115">
            <v>5.9999999999999831E-2</v>
          </cell>
          <cell r="AD1115">
            <v>6</v>
          </cell>
          <cell r="AE1115">
            <v>1.5976170212765957</v>
          </cell>
          <cell r="AF1115">
            <v>1.1596947502040997</v>
          </cell>
          <cell r="AG1115">
            <v>1.1599999999999999</v>
          </cell>
          <cell r="AH1115">
            <v>949</v>
          </cell>
          <cell r="AJ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cell r="AB1116">
            <v>1.04</v>
          </cell>
          <cell r="AC1116">
            <v>8.0000000000000071E-2</v>
          </cell>
          <cell r="AD1116">
            <v>6</v>
          </cell>
          <cell r="AE1116">
            <v>1.5976170212765957</v>
          </cell>
          <cell r="AF1116">
            <v>1.1596947502040997</v>
          </cell>
          <cell r="AG1116">
            <v>1.1599999999999999</v>
          </cell>
          <cell r="AH1116">
            <v>949</v>
          </cell>
          <cell r="AJ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cell r="AB1117">
            <v>1.04</v>
          </cell>
          <cell r="AC1117">
            <v>8.0000000000000071E-2</v>
          </cell>
          <cell r="AD1117">
            <v>6</v>
          </cell>
          <cell r="AE1117">
            <v>1.5976170212765957</v>
          </cell>
          <cell r="AF1117">
            <v>1.1596947502040997</v>
          </cell>
          <cell r="AG1117">
            <v>1.1599999999999999</v>
          </cell>
          <cell r="AH1117">
            <v>949</v>
          </cell>
          <cell r="AJ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cell r="AB1118">
            <v>1.04</v>
          </cell>
          <cell r="AC1118">
            <v>8.0000000000000071E-2</v>
          </cell>
          <cell r="AD1118">
            <v>6</v>
          </cell>
          <cell r="AE1118">
            <v>1.5976170212765957</v>
          </cell>
          <cell r="AF1118">
            <v>1.1596947502040997</v>
          </cell>
          <cell r="AG1118">
            <v>1.1599999999999999</v>
          </cell>
          <cell r="AH1118">
            <v>949</v>
          </cell>
          <cell r="AJ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cell r="AB1119">
            <v>1.04</v>
          </cell>
          <cell r="AC1119">
            <v>8.0000000000000071E-2</v>
          </cell>
          <cell r="AD1119">
            <v>6</v>
          </cell>
          <cell r="AE1119">
            <v>1.5976170212765957</v>
          </cell>
          <cell r="AF1119">
            <v>1.1596947502040997</v>
          </cell>
          <cell r="AG1119">
            <v>1.1599999999999999</v>
          </cell>
          <cell r="AH1119">
            <v>949</v>
          </cell>
          <cell r="AJ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cell r="AB1120">
            <v>1.05</v>
          </cell>
          <cell r="AC1120">
            <v>7.9999999999999849E-2</v>
          </cell>
          <cell r="AD1120">
            <v>0</v>
          </cell>
          <cell r="AE1120">
            <v>1.5976170212765957</v>
          </cell>
          <cell r="AF1120">
            <v>1.1505689804579617</v>
          </cell>
          <cell r="AG1120">
            <v>1.1499999999999999</v>
          </cell>
          <cell r="AH1120">
            <v>1489</v>
          </cell>
          <cell r="AJ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cell r="AB1121">
            <v>1.05</v>
          </cell>
          <cell r="AC1121">
            <v>7.9999999999999849E-2</v>
          </cell>
          <cell r="AD1121">
            <v>0</v>
          </cell>
          <cell r="AE1121">
            <v>1.5976170212765957</v>
          </cell>
          <cell r="AF1121">
            <v>1.1505689804579617</v>
          </cell>
          <cell r="AG1121">
            <v>1.1499999999999999</v>
          </cell>
          <cell r="AH1121">
            <v>1489</v>
          </cell>
          <cell r="AJ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cell r="AB1122">
            <v>1.05</v>
          </cell>
          <cell r="AC1122">
            <v>7.9999999999999849E-2</v>
          </cell>
          <cell r="AD1122">
            <v>0</v>
          </cell>
          <cell r="AE1122">
            <v>1.5976170212765957</v>
          </cell>
          <cell r="AF1122">
            <v>1.1505689804579617</v>
          </cell>
          <cell r="AG1122">
            <v>1.1499999999999999</v>
          </cell>
          <cell r="AH1122">
            <v>1489</v>
          </cell>
          <cell r="AJ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cell r="AB1123">
            <v>1.05</v>
          </cell>
          <cell r="AC1123">
            <v>7.9999999999999849E-2</v>
          </cell>
          <cell r="AD1123">
            <v>0</v>
          </cell>
          <cell r="AE1123">
            <v>1.5976170212765957</v>
          </cell>
          <cell r="AF1123">
            <v>1.1505689804579617</v>
          </cell>
          <cell r="AG1123">
            <v>1.1499999999999999</v>
          </cell>
          <cell r="AH1123">
            <v>1489</v>
          </cell>
          <cell r="AJ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cell r="AB1124">
            <v>1.05</v>
          </cell>
          <cell r="AC1124">
            <v>7.9999999999999849E-2</v>
          </cell>
          <cell r="AD1124">
            <v>0</v>
          </cell>
          <cell r="AE1124">
            <v>1.5976170212765957</v>
          </cell>
          <cell r="AF1124">
            <v>1.1505689804579617</v>
          </cell>
          <cell r="AG1124">
            <v>1.1499999999999999</v>
          </cell>
          <cell r="AH1124">
            <v>1489</v>
          </cell>
          <cell r="AJ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cell r="AB1125">
            <v>1.05</v>
          </cell>
          <cell r="AC1125">
            <v>7.9999999999999849E-2</v>
          </cell>
          <cell r="AD1125">
            <v>0</v>
          </cell>
          <cell r="AE1125">
            <v>1.5976170212765957</v>
          </cell>
          <cell r="AF1125">
            <v>1.1505689804579617</v>
          </cell>
          <cell r="AG1125">
            <v>1.1499999999999999</v>
          </cell>
          <cell r="AH1125">
            <v>1489</v>
          </cell>
          <cell r="AJ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cell r="AB1126">
            <v>1.05</v>
          </cell>
          <cell r="AC1126">
            <v>7.9999999999999849E-2</v>
          </cell>
          <cell r="AD1126">
            <v>0</v>
          </cell>
          <cell r="AE1126">
            <v>1.5976170212765957</v>
          </cell>
          <cell r="AF1126">
            <v>1.1596947502040997</v>
          </cell>
          <cell r="AG1126">
            <v>1.1599999999999999</v>
          </cell>
          <cell r="AH1126">
            <v>949</v>
          </cell>
          <cell r="AJ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cell r="AB1127">
            <v>1.05</v>
          </cell>
          <cell r="AC1127">
            <v>7.9999999999999849E-2</v>
          </cell>
          <cell r="AD1127">
            <v>1</v>
          </cell>
          <cell r="AE1127">
            <v>1.5976170212765957</v>
          </cell>
          <cell r="AF1127">
            <v>1.1596947502040997</v>
          </cell>
          <cell r="AG1127">
            <v>1.1599999999999999</v>
          </cell>
          <cell r="AH1127">
            <v>949</v>
          </cell>
          <cell r="AJ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cell r="AB1128">
            <v>1.05</v>
          </cell>
          <cell r="AC1128">
            <v>7.9999999999999849E-2</v>
          </cell>
          <cell r="AD1128">
            <v>0</v>
          </cell>
          <cell r="AE1128">
            <v>1.5976170212765957</v>
          </cell>
          <cell r="AF1128">
            <v>1.1596947502040997</v>
          </cell>
          <cell r="AG1128">
            <v>1.1599999999999999</v>
          </cell>
          <cell r="AH1128">
            <v>949</v>
          </cell>
          <cell r="AJ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cell r="AB1129">
            <v>1.05</v>
          </cell>
          <cell r="AC1129">
            <v>7.9999999999999849E-2</v>
          </cell>
          <cell r="AD1129">
            <v>0</v>
          </cell>
          <cell r="AE1129">
            <v>1.5976170212765957</v>
          </cell>
          <cell r="AF1129">
            <v>1.1596947502040997</v>
          </cell>
          <cell r="AG1129">
            <v>1.1599999999999999</v>
          </cell>
          <cell r="AH1129">
            <v>949</v>
          </cell>
          <cell r="AJ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cell r="AB1130">
            <v>1.05</v>
          </cell>
          <cell r="AC1130">
            <v>7.9999999999999849E-2</v>
          </cell>
          <cell r="AD1130">
            <v>0</v>
          </cell>
          <cell r="AE1130">
            <v>1.5976170212765957</v>
          </cell>
          <cell r="AF1130">
            <v>1.1596947502040997</v>
          </cell>
          <cell r="AG1130">
            <v>1.1599999999999999</v>
          </cell>
          <cell r="AH1130">
            <v>949</v>
          </cell>
          <cell r="AJ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cell r="AB1131">
            <v>1.05</v>
          </cell>
          <cell r="AC1131">
            <v>7.9999999999999849E-2</v>
          </cell>
          <cell r="AD1131">
            <v>0</v>
          </cell>
          <cell r="AE1131">
            <v>1.5976170212765957</v>
          </cell>
          <cell r="AF1131">
            <v>1.1596947502040997</v>
          </cell>
          <cell r="AG1131">
            <v>1.1599999999999999</v>
          </cell>
          <cell r="AH1131">
            <v>949</v>
          </cell>
          <cell r="AJ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cell r="AB1132">
            <v>1.05</v>
          </cell>
          <cell r="AC1132">
            <v>7.9999999999999849E-2</v>
          </cell>
          <cell r="AD1132">
            <v>0</v>
          </cell>
          <cell r="AE1132">
            <v>1.5976170212765957</v>
          </cell>
          <cell r="AF1132">
            <v>1.1596947502040997</v>
          </cell>
          <cell r="AG1132">
            <v>1.1599999999999999</v>
          </cell>
          <cell r="AH1132">
            <v>949</v>
          </cell>
          <cell r="AJ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cell r="AB1133">
            <v>1.05</v>
          </cell>
          <cell r="AC1133">
            <v>7.9999999999999849E-2</v>
          </cell>
          <cell r="AD1133">
            <v>0</v>
          </cell>
          <cell r="AE1133">
            <v>1.5976170212765957</v>
          </cell>
          <cell r="AF1133">
            <v>1.1596947502040997</v>
          </cell>
          <cell r="AG1133">
            <v>1.1599999999999999</v>
          </cell>
          <cell r="AH1133">
            <v>949</v>
          </cell>
          <cell r="AJ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cell r="AB1134">
            <v>1.05</v>
          </cell>
          <cell r="AC1134">
            <v>7.9999999999999849E-2</v>
          </cell>
          <cell r="AD1134">
            <v>1</v>
          </cell>
          <cell r="AE1134">
            <v>1.5976170212765957</v>
          </cell>
          <cell r="AF1134">
            <v>1.1596947502040997</v>
          </cell>
          <cell r="AG1134">
            <v>1.1599999999999999</v>
          </cell>
          <cell r="AH1134">
            <v>949</v>
          </cell>
          <cell r="AJ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cell r="AB1135">
            <v>1.05</v>
          </cell>
          <cell r="AC1135">
            <v>7.9999999999999849E-2</v>
          </cell>
          <cell r="AD1135">
            <v>0</v>
          </cell>
          <cell r="AE1135">
            <v>1.5976170212765957</v>
          </cell>
          <cell r="AF1135">
            <v>1.1505689804579617</v>
          </cell>
          <cell r="AG1135">
            <v>1.1499999999999999</v>
          </cell>
          <cell r="AH1135">
            <v>1489</v>
          </cell>
          <cell r="AJ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cell r="AB1136">
            <v>1.05</v>
          </cell>
          <cell r="AC1136">
            <v>7.9999999999999849E-2</v>
          </cell>
          <cell r="AD1136">
            <v>0</v>
          </cell>
          <cell r="AE1136">
            <v>1.5976170212765957</v>
          </cell>
          <cell r="AF1136">
            <v>1.1505689804579617</v>
          </cell>
          <cell r="AG1136">
            <v>1.1499999999999999</v>
          </cell>
          <cell r="AH1136">
            <v>1489</v>
          </cell>
          <cell r="AJ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cell r="AB1137">
            <v>1.04</v>
          </cell>
          <cell r="AC1137">
            <v>8.0000000000000071E-2</v>
          </cell>
          <cell r="AD1137">
            <v>6</v>
          </cell>
          <cell r="AE1137">
            <v>1.5976170212765957</v>
          </cell>
          <cell r="AF1137">
            <v>1.1596947502040997</v>
          </cell>
          <cell r="AG1137">
            <v>1.1599999999999999</v>
          </cell>
          <cell r="AH1137">
            <v>949</v>
          </cell>
          <cell r="AJ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cell r="AB1138">
            <v>1.04</v>
          </cell>
          <cell r="AC1138">
            <v>8.0000000000000071E-2</v>
          </cell>
          <cell r="AD1138">
            <v>6</v>
          </cell>
          <cell r="AE1138">
            <v>1.5976170212765957</v>
          </cell>
          <cell r="AF1138">
            <v>1.1596947502040997</v>
          </cell>
          <cell r="AG1138">
            <v>1.1599999999999999</v>
          </cell>
          <cell r="AH1138">
            <v>949</v>
          </cell>
          <cell r="AJ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cell r="AB1139">
            <v>1.04</v>
          </cell>
          <cell r="AC1139">
            <v>8.0000000000000071E-2</v>
          </cell>
          <cell r="AD1139">
            <v>6</v>
          </cell>
          <cell r="AE1139">
            <v>1.5976170212765957</v>
          </cell>
          <cell r="AF1139">
            <v>1.1596947502040997</v>
          </cell>
          <cell r="AG1139">
            <v>1.1599999999999999</v>
          </cell>
          <cell r="AH1139">
            <v>949</v>
          </cell>
          <cell r="AJ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cell r="AB1140">
            <v>1.04</v>
          </cell>
          <cell r="AC1140">
            <v>8.9999999999999858E-2</v>
          </cell>
          <cell r="AD1140">
            <v>0</v>
          </cell>
          <cell r="AE1140">
            <v>1.5976170212765957</v>
          </cell>
          <cell r="AF1140">
            <v>1.1505689804579617</v>
          </cell>
          <cell r="AG1140">
            <v>1.1499999999999999</v>
          </cell>
          <cell r="AH1140">
            <v>1489</v>
          </cell>
          <cell r="AJ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cell r="AB1141">
            <v>1.04</v>
          </cell>
          <cell r="AC1141">
            <v>8.9999999999999858E-2</v>
          </cell>
          <cell r="AD1141">
            <v>0</v>
          </cell>
          <cell r="AE1141">
            <v>1.5976170212765957</v>
          </cell>
          <cell r="AF1141">
            <v>1.1505689804579617</v>
          </cell>
          <cell r="AG1141">
            <v>1.1499999999999999</v>
          </cell>
          <cell r="AH1141">
            <v>1489</v>
          </cell>
          <cell r="AJ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cell r="AB1142">
            <v>1.01</v>
          </cell>
          <cell r="AC1142">
            <v>8.0000000000000071E-2</v>
          </cell>
          <cell r="AD1142">
            <v>4</v>
          </cell>
          <cell r="AE1142">
            <v>1.5976170212765957</v>
          </cell>
          <cell r="AF1142">
            <v>1.1505689804579617</v>
          </cell>
          <cell r="AG1142">
            <v>1.1499999999999999</v>
          </cell>
          <cell r="AH1142">
            <v>1489</v>
          </cell>
          <cell r="AJ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cell r="AB1143">
            <v>1.01</v>
          </cell>
          <cell r="AC1143">
            <v>8.0000000000000071E-2</v>
          </cell>
          <cell r="AD1143">
            <v>4</v>
          </cell>
          <cell r="AE1143">
            <v>1.5976170212765957</v>
          </cell>
          <cell r="AF1143">
            <v>1.1505689804579617</v>
          </cell>
          <cell r="AG1143">
            <v>1.1499999999999999</v>
          </cell>
          <cell r="AH1143">
            <v>1489</v>
          </cell>
          <cell r="AJ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cell r="AB1144">
            <v>1.01</v>
          </cell>
          <cell r="AC1144">
            <v>8.0000000000000071E-2</v>
          </cell>
          <cell r="AD1144">
            <v>4</v>
          </cell>
          <cell r="AE1144">
            <v>1.5976170212765957</v>
          </cell>
          <cell r="AF1144">
            <v>1.1505689804579617</v>
          </cell>
          <cell r="AG1144">
            <v>1.1499999999999999</v>
          </cell>
          <cell r="AH1144">
            <v>1489</v>
          </cell>
          <cell r="AJ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cell r="AB1145">
            <v>1.01</v>
          </cell>
          <cell r="AC1145">
            <v>8.0000000000000071E-2</v>
          </cell>
          <cell r="AD1145">
            <v>4</v>
          </cell>
          <cell r="AE1145">
            <v>1.5976170212765957</v>
          </cell>
          <cell r="AF1145">
            <v>1.1505689804579617</v>
          </cell>
          <cell r="AG1145">
            <v>1.1499999999999999</v>
          </cell>
          <cell r="AH1145">
            <v>1489</v>
          </cell>
          <cell r="AJ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cell r="AB1146">
            <v>1.04</v>
          </cell>
          <cell r="AC1146">
            <v>8.9999999999999858E-2</v>
          </cell>
          <cell r="AD1146">
            <v>0</v>
          </cell>
          <cell r="AE1146">
            <v>1.5976170212765957</v>
          </cell>
          <cell r="AF1146">
            <v>1.1505689804579617</v>
          </cell>
          <cell r="AG1146">
            <v>1.1499999999999999</v>
          </cell>
          <cell r="AH1146">
            <v>1489</v>
          </cell>
          <cell r="AJ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cell r="AB1147">
            <v>1.04</v>
          </cell>
          <cell r="AC1147">
            <v>8.9999999999999858E-2</v>
          </cell>
          <cell r="AD1147">
            <v>0</v>
          </cell>
          <cell r="AE1147">
            <v>1.5976170212765957</v>
          </cell>
          <cell r="AF1147">
            <v>1.1505689804579617</v>
          </cell>
          <cell r="AG1147">
            <v>1.1499999999999999</v>
          </cell>
          <cell r="AH1147">
            <v>1489</v>
          </cell>
          <cell r="AJ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cell r="AB1148">
            <v>1.04</v>
          </cell>
          <cell r="AC1148">
            <v>8.9999999999999858E-2</v>
          </cell>
          <cell r="AD1148">
            <v>1</v>
          </cell>
          <cell r="AE1148">
            <v>1.5976170212765957</v>
          </cell>
          <cell r="AF1148">
            <v>1.1505689804579617</v>
          </cell>
          <cell r="AG1148">
            <v>1.1499999999999999</v>
          </cell>
          <cell r="AH1148">
            <v>1489</v>
          </cell>
          <cell r="AJ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cell r="AB1149">
            <v>1.07</v>
          </cell>
          <cell r="AC1149">
            <v>5.9999999999999831E-2</v>
          </cell>
          <cell r="AD1149">
            <v>24</v>
          </cell>
          <cell r="AE1149">
            <v>1.5976170212765957</v>
          </cell>
          <cell r="AF1149">
            <v>1.1596947502040997</v>
          </cell>
          <cell r="AG1149">
            <v>1.1599999999999999</v>
          </cell>
          <cell r="AH1149">
            <v>949</v>
          </cell>
          <cell r="AJ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cell r="AB1150">
            <v>1.07</v>
          </cell>
          <cell r="AC1150">
            <v>5.9999999999999831E-2</v>
          </cell>
          <cell r="AD1150">
            <v>24</v>
          </cell>
          <cell r="AE1150">
            <v>1.5976170212765957</v>
          </cell>
          <cell r="AF1150">
            <v>1.1596947502040997</v>
          </cell>
          <cell r="AG1150">
            <v>1.1599999999999999</v>
          </cell>
          <cell r="AH1150">
            <v>949</v>
          </cell>
          <cell r="AJ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cell r="AB1151">
            <v>1.04</v>
          </cell>
          <cell r="AC1151">
            <v>8.9999999999999858E-2</v>
          </cell>
          <cell r="AD1151">
            <v>0</v>
          </cell>
          <cell r="AE1151">
            <v>1.5976170212765957</v>
          </cell>
          <cell r="AF1151">
            <v>1.1505689804579617</v>
          </cell>
          <cell r="AG1151">
            <v>1.1499999999999999</v>
          </cell>
          <cell r="AH1151">
            <v>1489</v>
          </cell>
          <cell r="AJ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cell r="AB1152">
            <v>1.04</v>
          </cell>
          <cell r="AC1152">
            <v>8.9999999999999858E-2</v>
          </cell>
          <cell r="AD1152">
            <v>1</v>
          </cell>
          <cell r="AE1152">
            <v>1.5976170212765957</v>
          </cell>
          <cell r="AF1152">
            <v>1.1596947502040997</v>
          </cell>
          <cell r="AG1152">
            <v>1.1599999999999999</v>
          </cell>
          <cell r="AH1152">
            <v>949</v>
          </cell>
          <cell r="AJ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cell r="AB1153">
            <v>1.04</v>
          </cell>
          <cell r="AC1153">
            <v>8.9999999999999858E-2</v>
          </cell>
          <cell r="AD1153">
            <v>1</v>
          </cell>
          <cell r="AE1153">
            <v>1.5976170212765957</v>
          </cell>
          <cell r="AF1153">
            <v>1.1596947502040997</v>
          </cell>
          <cell r="AG1153">
            <v>1.1599999999999999</v>
          </cell>
          <cell r="AH1153">
            <v>949</v>
          </cell>
          <cell r="AJ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cell r="AB1154">
            <v>1.04</v>
          </cell>
          <cell r="AC1154">
            <v>8.9999999999999858E-2</v>
          </cell>
          <cell r="AD1154">
            <v>1</v>
          </cell>
          <cell r="AE1154">
            <v>1.5976170212765957</v>
          </cell>
          <cell r="AF1154">
            <v>1.1596947502040997</v>
          </cell>
          <cell r="AG1154">
            <v>1.1599999999999999</v>
          </cell>
          <cell r="AH1154">
            <v>949</v>
          </cell>
          <cell r="AJ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cell r="AB1155">
            <v>1.04</v>
          </cell>
          <cell r="AC1155">
            <v>8.9999999999999858E-2</v>
          </cell>
          <cell r="AD1155">
            <v>0</v>
          </cell>
          <cell r="AE1155">
            <v>1.5976170212765957</v>
          </cell>
          <cell r="AF1155">
            <v>1.1505689804579617</v>
          </cell>
          <cell r="AG1155">
            <v>1.1499999999999999</v>
          </cell>
          <cell r="AH1155">
            <v>1489</v>
          </cell>
          <cell r="AJ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cell r="AB1156">
            <v>1.04</v>
          </cell>
          <cell r="AC1156">
            <v>7.0000000000000062E-2</v>
          </cell>
          <cell r="AD1156">
            <v>12</v>
          </cell>
          <cell r="AE1156">
            <v>1.5976170212765957</v>
          </cell>
          <cell r="AF1156">
            <v>1.1505689804579617</v>
          </cell>
          <cell r="AG1156">
            <v>1.1499999999999999</v>
          </cell>
          <cell r="AH1156">
            <v>1489</v>
          </cell>
          <cell r="AJ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cell r="AB1157">
            <v>1.18</v>
          </cell>
          <cell r="AC1157">
            <v>2.0000000000000018E-2</v>
          </cell>
          <cell r="AD1157">
            <v>6</v>
          </cell>
          <cell r="AE1157">
            <v>1.5976170212765957</v>
          </cell>
          <cell r="AF1157">
            <v>1.0480836885504607</v>
          </cell>
          <cell r="AG1157">
            <v>1.05</v>
          </cell>
          <cell r="AH1157">
            <v>17</v>
          </cell>
          <cell r="AJ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cell r="AB1158">
            <v>1.04</v>
          </cell>
          <cell r="AC1158">
            <v>8.9999999999999858E-2</v>
          </cell>
          <cell r="AD1158">
            <v>0</v>
          </cell>
          <cell r="AE1158">
            <v>1.5976170212765957</v>
          </cell>
          <cell r="AF1158">
            <v>1.0480836885504607</v>
          </cell>
          <cell r="AG1158">
            <v>1.05</v>
          </cell>
          <cell r="AH1158">
            <v>17</v>
          </cell>
          <cell r="AJ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cell r="AB1159">
            <v>1.04</v>
          </cell>
          <cell r="AC1159">
            <v>8.9999999999999858E-2</v>
          </cell>
          <cell r="AD1159">
            <v>0</v>
          </cell>
          <cell r="AE1159">
            <v>1.5976170212765957</v>
          </cell>
          <cell r="AF1159">
            <v>1.0480836885504607</v>
          </cell>
          <cell r="AG1159">
            <v>1.05</v>
          </cell>
          <cell r="AH1159">
            <v>17</v>
          </cell>
          <cell r="AJ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cell r="AB1160">
            <v>1</v>
          </cell>
          <cell r="AC1160">
            <v>0.10000000000000009</v>
          </cell>
          <cell r="AD1160">
            <v>12</v>
          </cell>
          <cell r="AE1160">
            <v>1.5976170212765957</v>
          </cell>
          <cell r="AF1160">
            <v>1.0480836885504607</v>
          </cell>
          <cell r="AG1160">
            <v>1.05</v>
          </cell>
          <cell r="AH1160">
            <v>17</v>
          </cell>
          <cell r="AJ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cell r="AB1161">
            <v>1</v>
          </cell>
          <cell r="AC1161">
            <v>0.10000000000000009</v>
          </cell>
          <cell r="AD1161">
            <v>12</v>
          </cell>
          <cell r="AE1161">
            <v>1.5976170212765957</v>
          </cell>
          <cell r="AF1161">
            <v>1.0480836885504607</v>
          </cell>
          <cell r="AG1161">
            <v>1.05</v>
          </cell>
          <cell r="AH1161">
            <v>17</v>
          </cell>
          <cell r="AJ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cell r="AB1162">
            <v>1</v>
          </cell>
          <cell r="AC1162">
            <v>0.10000000000000009</v>
          </cell>
          <cell r="AD1162">
            <v>12</v>
          </cell>
          <cell r="AE1162">
            <v>1.5976170212765957</v>
          </cell>
          <cell r="AF1162">
            <v>1.0480836885504607</v>
          </cell>
          <cell r="AG1162">
            <v>1.05</v>
          </cell>
          <cell r="AH1162">
            <v>17</v>
          </cell>
          <cell r="AJ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cell r="AB1163">
            <v>1.1200000000000001</v>
          </cell>
          <cell r="AC1163">
            <v>2.9999999999999805E-2</v>
          </cell>
          <cell r="AD1163">
            <v>6</v>
          </cell>
          <cell r="AE1163">
            <v>1.5976170212765957</v>
          </cell>
          <cell r="AF1163">
            <v>1.0480836885504607</v>
          </cell>
          <cell r="AG1163">
            <v>1.05</v>
          </cell>
          <cell r="AH1163">
            <v>17</v>
          </cell>
          <cell r="AJ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cell r="AB1164">
            <v>1.1200000000000001</v>
          </cell>
          <cell r="AC1164">
            <v>2.9999999999999805E-2</v>
          </cell>
          <cell r="AD1164">
            <v>6</v>
          </cell>
          <cell r="AE1164">
            <v>1.5976170212765957</v>
          </cell>
          <cell r="AF1164">
            <v>1.0480836885504607</v>
          </cell>
          <cell r="AG1164">
            <v>1.05</v>
          </cell>
          <cell r="AH1164">
            <v>17</v>
          </cell>
          <cell r="AJ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cell r="AB1165">
            <v>1</v>
          </cell>
          <cell r="AC1165">
            <v>0.10000000000000009</v>
          </cell>
          <cell r="AD1165">
            <v>5</v>
          </cell>
          <cell r="AE1165">
            <v>1.5976170212765957</v>
          </cell>
          <cell r="AF1165">
            <v>1.1596947502040997</v>
          </cell>
          <cell r="AG1165">
            <v>1.1599999999999999</v>
          </cell>
          <cell r="AH1165">
            <v>949</v>
          </cell>
          <cell r="AJ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cell r="AB1166">
            <v>1</v>
          </cell>
          <cell r="AC1166">
            <v>0.10000000000000009</v>
          </cell>
          <cell r="AD1166">
            <v>5</v>
          </cell>
          <cell r="AE1166">
            <v>1.5976170212765957</v>
          </cell>
          <cell r="AF1166">
            <v>1.1596947502040997</v>
          </cell>
          <cell r="AG1166">
            <v>1.1599999999999999</v>
          </cell>
          <cell r="AH1166">
            <v>949</v>
          </cell>
          <cell r="AJ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cell r="AB1167">
            <v>1</v>
          </cell>
          <cell r="AC1167">
            <v>0.10000000000000009</v>
          </cell>
          <cell r="AD1167">
            <v>5</v>
          </cell>
          <cell r="AE1167">
            <v>1.5976170212765957</v>
          </cell>
          <cell r="AF1167">
            <v>1.1596947502040997</v>
          </cell>
          <cell r="AG1167">
            <v>1.1599999999999999</v>
          </cell>
          <cell r="AH1167">
            <v>949</v>
          </cell>
          <cell r="AJ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cell r="AB1168">
            <v>1.07</v>
          </cell>
          <cell r="AC1168">
            <v>5.9999999999999831E-2</v>
          </cell>
          <cell r="AD1168">
            <v>0</v>
          </cell>
          <cell r="AE1168">
            <v>1.5976170212765957</v>
          </cell>
          <cell r="AF1168">
            <v>1.1420009380611271</v>
          </cell>
          <cell r="AG1168">
            <v>1.1399999999999999</v>
          </cell>
          <cell r="AH1168">
            <v>707</v>
          </cell>
          <cell r="AJ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cell r="AB1169">
            <v>1.07</v>
          </cell>
          <cell r="AC1169">
            <v>5.9999999999999831E-2</v>
          </cell>
          <cell r="AD1169">
            <v>0</v>
          </cell>
          <cell r="AE1169">
            <v>1.5976170212765957</v>
          </cell>
          <cell r="AF1169">
            <v>1.1420009380611271</v>
          </cell>
          <cell r="AG1169">
            <v>1.1399999999999999</v>
          </cell>
          <cell r="AH1169">
            <v>707</v>
          </cell>
          <cell r="AJ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cell r="AB1170">
            <v>1.07</v>
          </cell>
          <cell r="AC1170">
            <v>5.9999999999999831E-2</v>
          </cell>
          <cell r="AD1170">
            <v>1</v>
          </cell>
          <cell r="AE1170">
            <v>1.5976170212765957</v>
          </cell>
          <cell r="AF1170">
            <v>1.1505689804579617</v>
          </cell>
          <cell r="AG1170">
            <v>1.1499999999999999</v>
          </cell>
          <cell r="AH1170">
            <v>1489</v>
          </cell>
          <cell r="AJ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cell r="AB1171">
            <v>1.07</v>
          </cell>
          <cell r="AC1171">
            <v>5.9999999999999831E-2</v>
          </cell>
          <cell r="AD1171">
            <v>0</v>
          </cell>
          <cell r="AE1171">
            <v>1.5976170212765957</v>
          </cell>
          <cell r="AF1171">
            <v>1.1505689804579617</v>
          </cell>
          <cell r="AG1171">
            <v>1.1499999999999999</v>
          </cell>
          <cell r="AH1171">
            <v>1489</v>
          </cell>
          <cell r="AJ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cell r="AB1172">
            <v>1</v>
          </cell>
          <cell r="AC1172">
            <v>0.10000000000000009</v>
          </cell>
          <cell r="AD1172">
            <v>3</v>
          </cell>
          <cell r="AE1172">
            <v>1.5976170212765957</v>
          </cell>
          <cell r="AF1172">
            <v>1.1505689804579617</v>
          </cell>
          <cell r="AG1172">
            <v>1.1499999999999999</v>
          </cell>
          <cell r="AH1172">
            <v>1489</v>
          </cell>
          <cell r="AJ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cell r="AB1173">
            <v>1.07</v>
          </cell>
          <cell r="AC1173">
            <v>5.9999999999999831E-2</v>
          </cell>
          <cell r="AD1173">
            <v>0</v>
          </cell>
          <cell r="AE1173">
            <v>1.5976170212765957</v>
          </cell>
          <cell r="AF1173">
            <v>1.1596947502040997</v>
          </cell>
          <cell r="AG1173">
            <v>1.1599999999999999</v>
          </cell>
          <cell r="AH1173">
            <v>949</v>
          </cell>
          <cell r="AJ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cell r="AB1174">
            <v>1.18</v>
          </cell>
          <cell r="AC1174">
            <v>3.0000000000000027E-2</v>
          </cell>
          <cell r="AD1174">
            <v>7</v>
          </cell>
          <cell r="AE1174">
            <v>1.5976170212765957</v>
          </cell>
          <cell r="AF1174">
            <v>1.1505689804579617</v>
          </cell>
          <cell r="AG1174">
            <v>1.1499999999999999</v>
          </cell>
          <cell r="AH1174">
            <v>1489</v>
          </cell>
          <cell r="AJ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cell r="AB1175">
            <v>1.18</v>
          </cell>
          <cell r="AC1175">
            <v>3.0000000000000027E-2</v>
          </cell>
          <cell r="AD1175">
            <v>7</v>
          </cell>
          <cell r="AE1175">
            <v>1.5976170212765957</v>
          </cell>
          <cell r="AF1175">
            <v>1.1505689804579617</v>
          </cell>
          <cell r="AG1175">
            <v>1.1499999999999999</v>
          </cell>
          <cell r="AH1175">
            <v>1489</v>
          </cell>
          <cell r="AJ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cell r="AB1176">
            <v>1.18</v>
          </cell>
          <cell r="AC1176">
            <v>3.0000000000000027E-2</v>
          </cell>
          <cell r="AD1176">
            <v>7</v>
          </cell>
          <cell r="AE1176">
            <v>1.5976170212765957</v>
          </cell>
          <cell r="AF1176">
            <v>1.1505689804579617</v>
          </cell>
          <cell r="AG1176">
            <v>1.1499999999999999</v>
          </cell>
          <cell r="AH1176">
            <v>1489</v>
          </cell>
          <cell r="AJ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cell r="AB1177">
            <v>1.04</v>
          </cell>
          <cell r="AC1177">
            <v>7.0000000000000062E-2</v>
          </cell>
          <cell r="AD1177">
            <v>12</v>
          </cell>
          <cell r="AE1177">
            <v>1.5976170212765957</v>
          </cell>
          <cell r="AF1177">
            <v>1.1505689804579617</v>
          </cell>
          <cell r="AG1177">
            <v>1.1499999999999999</v>
          </cell>
          <cell r="AH1177">
            <v>1489</v>
          </cell>
          <cell r="AJ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cell r="AB1178">
            <v>1.04</v>
          </cell>
          <cell r="AC1178">
            <v>7.0000000000000062E-2</v>
          </cell>
          <cell r="AD1178">
            <v>12</v>
          </cell>
          <cell r="AE1178">
            <v>1.5976170212765957</v>
          </cell>
          <cell r="AF1178">
            <v>1.1505689804579617</v>
          </cell>
          <cell r="AG1178">
            <v>1.1499999999999999</v>
          </cell>
          <cell r="AH1178">
            <v>1489</v>
          </cell>
          <cell r="AJ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cell r="AB1179">
            <v>1.04</v>
          </cell>
          <cell r="AC1179">
            <v>7.0000000000000062E-2</v>
          </cell>
          <cell r="AD1179">
            <v>12</v>
          </cell>
          <cell r="AE1179">
            <v>1.5976170212765957</v>
          </cell>
          <cell r="AF1179">
            <v>1.1505689804579617</v>
          </cell>
          <cell r="AG1179">
            <v>1.1499999999999999</v>
          </cell>
          <cell r="AH1179">
            <v>1489</v>
          </cell>
          <cell r="AJ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cell r="AB1180">
            <v>1.1100000000000001</v>
          </cell>
          <cell r="AC1180">
            <v>1.9999999999999796E-2</v>
          </cell>
          <cell r="AD1180">
            <v>0</v>
          </cell>
          <cell r="AE1180">
            <v>3.0100846611748358</v>
          </cell>
          <cell r="AF1180">
            <v>1.1596947502040997</v>
          </cell>
          <cell r="AG1180">
            <v>1.1599999999999999</v>
          </cell>
          <cell r="AH1180">
            <v>949</v>
          </cell>
          <cell r="AJ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cell r="AB1181">
            <v>1</v>
          </cell>
          <cell r="AC1181">
            <v>0.10000000000000009</v>
          </cell>
          <cell r="AD1181">
            <v>11</v>
          </cell>
          <cell r="AE1181">
            <v>3.0100846611748358</v>
          </cell>
          <cell r="AF1181">
            <v>1.1596947502040997</v>
          </cell>
          <cell r="AG1181">
            <v>1.1599999999999999</v>
          </cell>
          <cell r="AH1181">
            <v>949</v>
          </cell>
          <cell r="AJ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cell r="AB1182">
            <v>1</v>
          </cell>
          <cell r="AC1182">
            <v>0.10000000000000009</v>
          </cell>
          <cell r="AD1182">
            <v>11</v>
          </cell>
          <cell r="AE1182">
            <v>3.0100846611748358</v>
          </cell>
          <cell r="AF1182">
            <v>1.1596947502040997</v>
          </cell>
          <cell r="AG1182">
            <v>1.1599999999999999</v>
          </cell>
          <cell r="AH1182">
            <v>949</v>
          </cell>
          <cell r="AJ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cell r="AB1183">
            <v>1.1100000000000001</v>
          </cell>
          <cell r="AC1183">
            <v>1.9999999999999796E-2</v>
          </cell>
          <cell r="AD1183">
            <v>0</v>
          </cell>
          <cell r="AE1183">
            <v>3.0100846611748358</v>
          </cell>
          <cell r="AF1183">
            <v>1.1505689804579617</v>
          </cell>
          <cell r="AG1183">
            <v>1.1499999999999999</v>
          </cell>
          <cell r="AH1183">
            <v>1489</v>
          </cell>
          <cell r="AJ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cell r="AB1184">
            <v>1</v>
          </cell>
          <cell r="AC1184">
            <v>0.10000000000000009</v>
          </cell>
          <cell r="AD1184">
            <v>5</v>
          </cell>
          <cell r="AE1184">
            <v>3.0100846611748358</v>
          </cell>
          <cell r="AF1184">
            <v>1.1596947502040997</v>
          </cell>
          <cell r="AG1184">
            <v>1.1599999999999999</v>
          </cell>
          <cell r="AH1184">
            <v>949</v>
          </cell>
          <cell r="AJ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cell r="AB1185">
            <v>1.08</v>
          </cell>
          <cell r="AC1185">
            <v>4.0000000000000036E-2</v>
          </cell>
          <cell r="AD1185">
            <v>5</v>
          </cell>
          <cell r="AE1185">
            <v>3.0100846611748358</v>
          </cell>
          <cell r="AF1185">
            <v>1.1505689804579617</v>
          </cell>
          <cell r="AG1185">
            <v>1.1499999999999999</v>
          </cell>
          <cell r="AH1185">
            <v>1489</v>
          </cell>
          <cell r="AJ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cell r="AB1186">
            <v>1.1499999999999999</v>
          </cell>
          <cell r="AC1186">
            <v>3.0000000000000027E-2</v>
          </cell>
          <cell r="AD1186">
            <v>9</v>
          </cell>
          <cell r="AE1186">
            <v>3.0100846611748358</v>
          </cell>
          <cell r="AF1186">
            <v>1.1505689804579617</v>
          </cell>
          <cell r="AG1186">
            <v>1.1499999999999999</v>
          </cell>
          <cell r="AH1186">
            <v>1489</v>
          </cell>
          <cell r="AJ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cell r="AB1187">
            <v>1.1499999999999999</v>
          </cell>
          <cell r="AC1187">
            <v>3.0000000000000027E-2</v>
          </cell>
          <cell r="AD1187">
            <v>9</v>
          </cell>
          <cell r="AE1187">
            <v>3.0100846611748358</v>
          </cell>
          <cell r="AF1187">
            <v>1.1505689804579617</v>
          </cell>
          <cell r="AG1187">
            <v>1.1499999999999999</v>
          </cell>
          <cell r="AH1187">
            <v>1489</v>
          </cell>
          <cell r="AJ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cell r="AB1188">
            <v>1.1499999999999999</v>
          </cell>
          <cell r="AC1188">
            <v>3.0000000000000027E-2</v>
          </cell>
          <cell r="AD1188">
            <v>9</v>
          </cell>
          <cell r="AE1188">
            <v>3.0100846611748358</v>
          </cell>
          <cell r="AF1188">
            <v>1.1505689804579617</v>
          </cell>
          <cell r="AG1188">
            <v>1.1499999999999999</v>
          </cell>
          <cell r="AH1188">
            <v>1489</v>
          </cell>
          <cell r="AJ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cell r="AB1189">
            <v>1.1100000000000001</v>
          </cell>
          <cell r="AC1189">
            <v>1.9999999999999796E-2</v>
          </cell>
          <cell r="AD1189">
            <v>0</v>
          </cell>
          <cell r="AE1189">
            <v>3.0100846611748358</v>
          </cell>
          <cell r="AF1189">
            <v>1.1420009380611271</v>
          </cell>
          <cell r="AG1189">
            <v>1.1399999999999999</v>
          </cell>
          <cell r="AH1189">
            <v>707</v>
          </cell>
          <cell r="AJ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cell r="AB1190">
            <v>1.1100000000000001</v>
          </cell>
          <cell r="AC1190">
            <v>1.9999999999999796E-2</v>
          </cell>
          <cell r="AD1190">
            <v>2</v>
          </cell>
          <cell r="AE1190">
            <v>3.0100846611748358</v>
          </cell>
          <cell r="AF1190">
            <v>1.1420009380611271</v>
          </cell>
          <cell r="AG1190">
            <v>1.1399999999999999</v>
          </cell>
          <cell r="AH1190">
            <v>707</v>
          </cell>
          <cell r="AJ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cell r="AB1191">
            <v>1.1100000000000001</v>
          </cell>
          <cell r="AC1191">
            <v>1.9999999999999796E-2</v>
          </cell>
          <cell r="AD1191">
            <v>0</v>
          </cell>
          <cell r="AE1191">
            <v>3.0100846611748358</v>
          </cell>
          <cell r="AF1191">
            <v>1.1420009380611271</v>
          </cell>
          <cell r="AG1191">
            <v>1.1399999999999999</v>
          </cell>
          <cell r="AH1191">
            <v>707</v>
          </cell>
          <cell r="AJ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cell r="AB1192">
            <v>1.07</v>
          </cell>
          <cell r="AC1192">
            <v>5.9999999999999831E-2</v>
          </cell>
          <cell r="AD1192">
            <v>24</v>
          </cell>
          <cell r="AE1192">
            <v>1.5976170212765957</v>
          </cell>
          <cell r="AF1192">
            <v>1.1596947502040997</v>
          </cell>
          <cell r="AG1192">
            <v>1.1599999999999999</v>
          </cell>
          <cell r="AH1192">
            <v>949</v>
          </cell>
          <cell r="AJ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cell r="AB1193">
            <v>1.07</v>
          </cell>
          <cell r="AC1193">
            <v>5.9999999999999831E-2</v>
          </cell>
          <cell r="AD1193">
            <v>24</v>
          </cell>
          <cell r="AE1193">
            <v>1.5976170212765957</v>
          </cell>
          <cell r="AF1193">
            <v>1.1596947502040997</v>
          </cell>
          <cell r="AG1193">
            <v>1.1599999999999999</v>
          </cell>
          <cell r="AH1193">
            <v>949</v>
          </cell>
          <cell r="AJ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cell r="AB1194">
            <v>1.07</v>
          </cell>
          <cell r="AC1194">
            <v>5.9999999999999831E-2</v>
          </cell>
          <cell r="AD1194">
            <v>24</v>
          </cell>
          <cell r="AE1194">
            <v>1.5976170212765957</v>
          </cell>
          <cell r="AF1194">
            <v>1.1596947502040997</v>
          </cell>
          <cell r="AG1194">
            <v>1.1599999999999999</v>
          </cell>
          <cell r="AH1194">
            <v>949</v>
          </cell>
          <cell r="AJ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cell r="AB1195">
            <v>1.07</v>
          </cell>
          <cell r="AC1195">
            <v>5.9999999999999831E-2</v>
          </cell>
          <cell r="AD1195">
            <v>24</v>
          </cell>
          <cell r="AE1195">
            <v>1.5976170212765957</v>
          </cell>
          <cell r="AF1195">
            <v>1.1596947502040997</v>
          </cell>
          <cell r="AG1195">
            <v>1.1599999999999999</v>
          </cell>
          <cell r="AH1195">
            <v>949</v>
          </cell>
          <cell r="AJ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cell r="AB1196">
            <v>1.07</v>
          </cell>
          <cell r="AC1196">
            <v>5.9999999999999831E-2</v>
          </cell>
          <cell r="AD1196">
            <v>24</v>
          </cell>
          <cell r="AE1196">
            <v>1.5976170212765957</v>
          </cell>
          <cell r="AF1196">
            <v>1.1596947502040997</v>
          </cell>
          <cell r="AG1196">
            <v>1.1599999999999999</v>
          </cell>
          <cell r="AH1196">
            <v>949</v>
          </cell>
          <cell r="AJ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cell r="AB1197">
            <v>1.07</v>
          </cell>
          <cell r="AC1197">
            <v>5.9999999999999831E-2</v>
          </cell>
          <cell r="AD1197">
            <v>24</v>
          </cell>
          <cell r="AE1197">
            <v>1.5976170212765957</v>
          </cell>
          <cell r="AF1197">
            <v>1.1596947502040997</v>
          </cell>
          <cell r="AG1197">
            <v>1.1599999999999999</v>
          </cell>
          <cell r="AH1197">
            <v>949</v>
          </cell>
          <cell r="AJ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cell r="AB1198">
            <v>1.03</v>
          </cell>
          <cell r="AC1198">
            <v>9.000000000000008E-2</v>
          </cell>
          <cell r="AD1198">
            <v>8</v>
          </cell>
          <cell r="AE1198">
            <v>1.5976170212765957</v>
          </cell>
          <cell r="AF1198">
            <v>1.1596947502040997</v>
          </cell>
          <cell r="AG1198">
            <v>1.1599999999999999</v>
          </cell>
          <cell r="AH1198">
            <v>949</v>
          </cell>
          <cell r="AJ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cell r="AB1199">
            <v>1.03</v>
          </cell>
          <cell r="AC1199">
            <v>9.000000000000008E-2</v>
          </cell>
          <cell r="AD1199">
            <v>8</v>
          </cell>
          <cell r="AE1199">
            <v>1.5976170212765957</v>
          </cell>
          <cell r="AF1199">
            <v>1.1596947502040997</v>
          </cell>
          <cell r="AG1199">
            <v>1.1599999999999999</v>
          </cell>
          <cell r="AH1199">
            <v>949</v>
          </cell>
          <cell r="AJ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cell r="AB1200">
            <v>1.03</v>
          </cell>
          <cell r="AC1200">
            <v>9.000000000000008E-2</v>
          </cell>
          <cell r="AD1200">
            <v>8</v>
          </cell>
          <cell r="AE1200">
            <v>1.5976170212765957</v>
          </cell>
          <cell r="AF1200">
            <v>1.1596947502040997</v>
          </cell>
          <cell r="AG1200">
            <v>1.1599999999999999</v>
          </cell>
          <cell r="AH1200">
            <v>949</v>
          </cell>
          <cell r="AJ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cell r="AB1201">
            <v>1.03</v>
          </cell>
          <cell r="AC1201">
            <v>9.000000000000008E-2</v>
          </cell>
          <cell r="AD1201">
            <v>8</v>
          </cell>
          <cell r="AE1201">
            <v>1.5976170212765957</v>
          </cell>
          <cell r="AF1201">
            <v>1.1596947502040997</v>
          </cell>
          <cell r="AG1201">
            <v>1.1599999999999999</v>
          </cell>
          <cell r="AH1201">
            <v>949</v>
          </cell>
          <cell r="AJ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cell r="AB1202">
            <v>1.05</v>
          </cell>
          <cell r="AC1202">
            <v>7.9999999999999849E-2</v>
          </cell>
          <cell r="AD1202">
            <v>0</v>
          </cell>
          <cell r="AE1202">
            <v>1.5976170212765957</v>
          </cell>
          <cell r="AF1202">
            <v>1.1596947502040997</v>
          </cell>
          <cell r="AG1202">
            <v>1.1599999999999999</v>
          </cell>
          <cell r="AH1202">
            <v>949</v>
          </cell>
          <cell r="AJ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cell r="AB1203">
            <v>1.05</v>
          </cell>
          <cell r="AC1203">
            <v>7.9999999999999849E-2</v>
          </cell>
          <cell r="AD1203">
            <v>0</v>
          </cell>
          <cell r="AE1203">
            <v>1.5976170212765957</v>
          </cell>
          <cell r="AF1203">
            <v>1.1596947502040997</v>
          </cell>
          <cell r="AG1203">
            <v>1.1599999999999999</v>
          </cell>
          <cell r="AH1203">
            <v>949</v>
          </cell>
          <cell r="AJ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cell r="AB1204">
            <v>1.05</v>
          </cell>
          <cell r="AC1204">
            <v>7.9999999999999849E-2</v>
          </cell>
          <cell r="AD1204">
            <v>0</v>
          </cell>
          <cell r="AE1204">
            <v>1.5976170212765957</v>
          </cell>
          <cell r="AF1204">
            <v>1.1505689804579617</v>
          </cell>
          <cell r="AG1204">
            <v>1.1499999999999999</v>
          </cell>
          <cell r="AH1204">
            <v>1489</v>
          </cell>
          <cell r="AJ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cell r="AB1205">
            <v>1.05</v>
          </cell>
          <cell r="AC1205">
            <v>7.9999999999999849E-2</v>
          </cell>
          <cell r="AD1205">
            <v>0</v>
          </cell>
          <cell r="AE1205">
            <v>1.5976170212765957</v>
          </cell>
          <cell r="AF1205">
            <v>1.1505689804579617</v>
          </cell>
          <cell r="AG1205">
            <v>1.1499999999999999</v>
          </cell>
          <cell r="AH1205">
            <v>1489</v>
          </cell>
          <cell r="AJ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cell r="AB1206">
            <v>1.05</v>
          </cell>
          <cell r="AC1206">
            <v>7.9999999999999849E-2</v>
          </cell>
          <cell r="AD1206">
            <v>0</v>
          </cell>
          <cell r="AE1206">
            <v>1.5976170212765957</v>
          </cell>
          <cell r="AF1206">
            <v>1.1505689804579617</v>
          </cell>
          <cell r="AG1206">
            <v>1.1499999999999999</v>
          </cell>
          <cell r="AH1206">
            <v>1489</v>
          </cell>
          <cell r="AJ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cell r="AB1207">
            <v>1.05</v>
          </cell>
          <cell r="AC1207">
            <v>7.9999999999999849E-2</v>
          </cell>
          <cell r="AD1207">
            <v>0</v>
          </cell>
          <cell r="AE1207">
            <v>1.5976170212765957</v>
          </cell>
          <cell r="AF1207">
            <v>1.1596947502040997</v>
          </cell>
          <cell r="AG1207">
            <v>1.1599999999999999</v>
          </cell>
          <cell r="AH1207">
            <v>949</v>
          </cell>
          <cell r="AJ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cell r="AB1208">
            <v>1.05</v>
          </cell>
          <cell r="AC1208">
            <v>7.9999999999999849E-2</v>
          </cell>
          <cell r="AD1208">
            <v>0</v>
          </cell>
          <cell r="AE1208">
            <v>1.5976170212765957</v>
          </cell>
          <cell r="AF1208">
            <v>1.1596947502040997</v>
          </cell>
          <cell r="AG1208">
            <v>1.1599999999999999</v>
          </cell>
          <cell r="AH1208">
            <v>949</v>
          </cell>
          <cell r="AJ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cell r="AB1209">
            <v>1.05</v>
          </cell>
          <cell r="AC1209">
            <v>7.9999999999999849E-2</v>
          </cell>
          <cell r="AD1209">
            <v>0</v>
          </cell>
          <cell r="AE1209">
            <v>1.5976170212765957</v>
          </cell>
          <cell r="AF1209">
            <v>1.1505689804579617</v>
          </cell>
          <cell r="AG1209">
            <v>1.1499999999999999</v>
          </cell>
          <cell r="AH1209">
            <v>1489</v>
          </cell>
          <cell r="AJ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cell r="AB1210">
            <v>1.05</v>
          </cell>
          <cell r="AC1210">
            <v>7.9999999999999849E-2</v>
          </cell>
          <cell r="AD1210">
            <v>0</v>
          </cell>
          <cell r="AE1210">
            <v>1.5976170212765957</v>
          </cell>
          <cell r="AF1210">
            <v>1.1420009380611271</v>
          </cell>
          <cell r="AG1210">
            <v>1.1399999999999999</v>
          </cell>
          <cell r="AH1210">
            <v>707</v>
          </cell>
          <cell r="AJ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cell r="AB1211">
            <v>1.05</v>
          </cell>
          <cell r="AC1211">
            <v>7.9999999999999849E-2</v>
          </cell>
          <cell r="AD1211">
            <v>0</v>
          </cell>
          <cell r="AE1211">
            <v>1.5976170212765957</v>
          </cell>
          <cell r="AF1211">
            <v>1.1505689804579617</v>
          </cell>
          <cell r="AG1211">
            <v>1.1499999999999999</v>
          </cell>
          <cell r="AH1211">
            <v>1489</v>
          </cell>
          <cell r="AJ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cell r="AB1212">
            <v>1.05</v>
          </cell>
          <cell r="AC1212">
            <v>7.9999999999999849E-2</v>
          </cell>
          <cell r="AD1212">
            <v>0</v>
          </cell>
          <cell r="AE1212">
            <v>1.5976170212765957</v>
          </cell>
          <cell r="AF1212">
            <v>1.1505689804579617</v>
          </cell>
          <cell r="AG1212">
            <v>1.1499999999999999</v>
          </cell>
          <cell r="AH1212">
            <v>1489</v>
          </cell>
          <cell r="AJ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cell r="AB1213">
            <v>1.03</v>
          </cell>
          <cell r="AC1213">
            <v>9.000000000000008E-2</v>
          </cell>
          <cell r="AD1213">
            <v>8</v>
          </cell>
          <cell r="AE1213">
            <v>1.5976170212765957</v>
          </cell>
          <cell r="AF1213">
            <v>1.1596947502040997</v>
          </cell>
          <cell r="AG1213">
            <v>1.1599999999999999</v>
          </cell>
          <cell r="AH1213">
            <v>949</v>
          </cell>
          <cell r="AJ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cell r="AB1214">
            <v>1.03</v>
          </cell>
          <cell r="AC1214">
            <v>9.000000000000008E-2</v>
          </cell>
          <cell r="AD1214">
            <v>8</v>
          </cell>
          <cell r="AE1214">
            <v>1.5976170212765957</v>
          </cell>
          <cell r="AF1214">
            <v>1.1596947502040997</v>
          </cell>
          <cell r="AG1214">
            <v>1.1599999999999999</v>
          </cell>
          <cell r="AH1214">
            <v>949</v>
          </cell>
          <cell r="AJ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cell r="AB1215">
            <v>1.03</v>
          </cell>
          <cell r="AC1215">
            <v>9.000000000000008E-2</v>
          </cell>
          <cell r="AD1215">
            <v>8</v>
          </cell>
          <cell r="AE1215">
            <v>1.5976170212765957</v>
          </cell>
          <cell r="AF1215">
            <v>1.1596947502040997</v>
          </cell>
          <cell r="AG1215">
            <v>1.1599999999999999</v>
          </cell>
          <cell r="AH1215">
            <v>949</v>
          </cell>
          <cell r="AJ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cell r="AB1216">
            <v>1.03</v>
          </cell>
          <cell r="AC1216">
            <v>9.000000000000008E-2</v>
          </cell>
          <cell r="AD1216">
            <v>8</v>
          </cell>
          <cell r="AE1216">
            <v>1.5976170212765957</v>
          </cell>
          <cell r="AF1216">
            <v>1.1596947502040997</v>
          </cell>
          <cell r="AG1216">
            <v>1.1599999999999999</v>
          </cell>
          <cell r="AH1216">
            <v>949</v>
          </cell>
          <cell r="AJ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cell r="AB1217">
            <v>1.03</v>
          </cell>
          <cell r="AC1217">
            <v>9.000000000000008E-2</v>
          </cell>
          <cell r="AD1217">
            <v>8</v>
          </cell>
          <cell r="AE1217">
            <v>1.5976170212765957</v>
          </cell>
          <cell r="AF1217">
            <v>1.1596947502040997</v>
          </cell>
          <cell r="AG1217">
            <v>1.1599999999999999</v>
          </cell>
          <cell r="AH1217">
            <v>949</v>
          </cell>
          <cell r="AJ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cell r="AB1218">
            <v>1.07</v>
          </cell>
          <cell r="AC1218">
            <v>4.0000000000000036E-2</v>
          </cell>
          <cell r="AD1218">
            <v>5</v>
          </cell>
          <cell r="AE1218">
            <v>1.5976170212765957</v>
          </cell>
          <cell r="AF1218">
            <v>1.1596947502040997</v>
          </cell>
          <cell r="AG1218">
            <v>1.1599999999999999</v>
          </cell>
          <cell r="AH1218">
            <v>949</v>
          </cell>
          <cell r="AJ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cell r="AB1219">
            <v>1.07</v>
          </cell>
          <cell r="AC1219">
            <v>4.0000000000000036E-2</v>
          </cell>
          <cell r="AD1219">
            <v>5</v>
          </cell>
          <cell r="AE1219">
            <v>1.5976170212765957</v>
          </cell>
          <cell r="AF1219">
            <v>1.1596947502040997</v>
          </cell>
          <cell r="AG1219">
            <v>1.1599999999999999</v>
          </cell>
          <cell r="AH1219">
            <v>949</v>
          </cell>
          <cell r="AJ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cell r="AB1220">
            <v>1.07</v>
          </cell>
          <cell r="AC1220">
            <v>4.0000000000000036E-2</v>
          </cell>
          <cell r="AD1220">
            <v>5</v>
          </cell>
          <cell r="AE1220">
            <v>1.5976170212765957</v>
          </cell>
          <cell r="AF1220">
            <v>1.1596947502040997</v>
          </cell>
          <cell r="AG1220">
            <v>1.1599999999999999</v>
          </cell>
          <cell r="AH1220">
            <v>949</v>
          </cell>
          <cell r="AJ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cell r="AB1221">
            <v>1.04</v>
          </cell>
          <cell r="AC1221">
            <v>8.9999999999999858E-2</v>
          </cell>
          <cell r="AD1221">
            <v>1</v>
          </cell>
          <cell r="AE1221">
            <v>1.5976170212765957</v>
          </cell>
          <cell r="AF1221">
            <v>1.1420009380611271</v>
          </cell>
          <cell r="AG1221">
            <v>1.1399999999999999</v>
          </cell>
          <cell r="AH1221">
            <v>707</v>
          </cell>
          <cell r="AJ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cell r="AB1222">
            <v>1.04</v>
          </cell>
          <cell r="AC1222">
            <v>8.9999999999999858E-2</v>
          </cell>
          <cell r="AD1222">
            <v>1</v>
          </cell>
          <cell r="AE1222">
            <v>1.5976170212765957</v>
          </cell>
          <cell r="AF1222">
            <v>1.1420009380611271</v>
          </cell>
          <cell r="AG1222">
            <v>1.1399999999999999</v>
          </cell>
          <cell r="AH1222">
            <v>707</v>
          </cell>
          <cell r="AJ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cell r="AB1223">
            <v>1.04</v>
          </cell>
          <cell r="AC1223">
            <v>8.9999999999999858E-2</v>
          </cell>
          <cell r="AD1223">
            <v>1</v>
          </cell>
          <cell r="AE1223">
            <v>1.5976170212765957</v>
          </cell>
          <cell r="AF1223">
            <v>1.1505689804579617</v>
          </cell>
          <cell r="AG1223">
            <v>1.1499999999999999</v>
          </cell>
          <cell r="AH1223">
            <v>1489</v>
          </cell>
          <cell r="AJ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cell r="AB1224">
            <v>1.04</v>
          </cell>
          <cell r="AC1224">
            <v>8.9999999999999858E-2</v>
          </cell>
          <cell r="AD1224">
            <v>0</v>
          </cell>
          <cell r="AE1224">
            <v>1.5976170212765957</v>
          </cell>
          <cell r="AF1224">
            <v>1.1505689804579617</v>
          </cell>
          <cell r="AG1224">
            <v>1.1499999999999999</v>
          </cell>
          <cell r="AH1224">
            <v>1489</v>
          </cell>
          <cell r="AJ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cell r="AB1225">
            <v>1.04</v>
          </cell>
          <cell r="AC1225">
            <v>8.9999999999999858E-2</v>
          </cell>
          <cell r="AD1225">
            <v>0</v>
          </cell>
          <cell r="AE1225">
            <v>1.5976170212765957</v>
          </cell>
          <cell r="AF1225">
            <v>1.1505689804579617</v>
          </cell>
          <cell r="AG1225">
            <v>1.1499999999999999</v>
          </cell>
          <cell r="AH1225">
            <v>1489</v>
          </cell>
          <cell r="AJ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cell r="AB1226">
            <v>1.04</v>
          </cell>
          <cell r="AC1226">
            <v>8.9999999999999858E-2</v>
          </cell>
          <cell r="AD1226">
            <v>0</v>
          </cell>
          <cell r="AE1226">
            <v>1.5976170212765957</v>
          </cell>
          <cell r="AF1226">
            <v>1.1420009380611271</v>
          </cell>
          <cell r="AG1226">
            <v>1.1399999999999999</v>
          </cell>
          <cell r="AH1226">
            <v>707</v>
          </cell>
          <cell r="AJ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cell r="AB1227">
            <v>1.04</v>
          </cell>
          <cell r="AC1227">
            <v>8.9999999999999858E-2</v>
          </cell>
          <cell r="AD1227">
            <v>0</v>
          </cell>
          <cell r="AE1227">
            <v>1.5976170212765957</v>
          </cell>
          <cell r="AF1227">
            <v>1.1420009380611271</v>
          </cell>
          <cell r="AG1227">
            <v>1.1399999999999999</v>
          </cell>
          <cell r="AH1227">
            <v>707</v>
          </cell>
          <cell r="AJ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cell r="AB1228">
            <v>1.04</v>
          </cell>
          <cell r="AC1228">
            <v>8.9999999999999858E-2</v>
          </cell>
          <cell r="AD1228">
            <v>0</v>
          </cell>
          <cell r="AE1228">
            <v>1.5976170212765957</v>
          </cell>
          <cell r="AF1228">
            <v>1.1420009380611271</v>
          </cell>
          <cell r="AG1228">
            <v>1.1399999999999999</v>
          </cell>
          <cell r="AH1228">
            <v>707</v>
          </cell>
          <cell r="AJ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cell r="AB1229">
            <v>1.04</v>
          </cell>
          <cell r="AC1229">
            <v>8.9999999999999858E-2</v>
          </cell>
          <cell r="AD1229">
            <v>0</v>
          </cell>
          <cell r="AE1229">
            <v>1.5976170212765957</v>
          </cell>
          <cell r="AF1229">
            <v>1.1420009380611271</v>
          </cell>
          <cell r="AG1229">
            <v>1.1399999999999999</v>
          </cell>
          <cell r="AH1229">
            <v>707</v>
          </cell>
          <cell r="AJ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cell r="AB1230">
            <v>1.04</v>
          </cell>
          <cell r="AC1230">
            <v>8.9999999999999858E-2</v>
          </cell>
          <cell r="AD1230">
            <v>0</v>
          </cell>
          <cell r="AE1230">
            <v>1.5976170212765957</v>
          </cell>
          <cell r="AF1230">
            <v>1.1505689804579617</v>
          </cell>
          <cell r="AG1230">
            <v>1.1499999999999999</v>
          </cell>
          <cell r="AH1230">
            <v>1489</v>
          </cell>
          <cell r="AJ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cell r="AB1231">
            <v>1.01</v>
          </cell>
          <cell r="AC1231">
            <v>8.0000000000000071E-2</v>
          </cell>
          <cell r="AD1231">
            <v>4</v>
          </cell>
          <cell r="AE1231">
            <v>1.5976170212765957</v>
          </cell>
          <cell r="AF1231">
            <v>1.1505689804579617</v>
          </cell>
          <cell r="AG1231">
            <v>1.1499999999999999</v>
          </cell>
          <cell r="AH1231">
            <v>1489</v>
          </cell>
          <cell r="AJ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cell r="AB1232">
            <v>1.01</v>
          </cell>
          <cell r="AC1232">
            <v>8.0000000000000071E-2</v>
          </cell>
          <cell r="AD1232">
            <v>4</v>
          </cell>
          <cell r="AE1232">
            <v>1.5976170212765957</v>
          </cell>
          <cell r="AF1232">
            <v>1.1505689804579617</v>
          </cell>
          <cell r="AG1232">
            <v>1.1499999999999999</v>
          </cell>
          <cell r="AH1232">
            <v>1489</v>
          </cell>
          <cell r="AJ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cell r="AB1233">
            <v>1.01</v>
          </cell>
          <cell r="AC1233">
            <v>8.0000000000000071E-2</v>
          </cell>
          <cell r="AD1233">
            <v>4</v>
          </cell>
          <cell r="AE1233">
            <v>1.5976170212765957</v>
          </cell>
          <cell r="AF1233">
            <v>1.1505689804579617</v>
          </cell>
          <cell r="AG1233">
            <v>1.1499999999999999</v>
          </cell>
          <cell r="AH1233">
            <v>1489</v>
          </cell>
          <cell r="AJ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cell r="AB1234">
            <v>1.04</v>
          </cell>
          <cell r="AC1234">
            <v>8.9999999999999858E-2</v>
          </cell>
          <cell r="AD1234">
            <v>0</v>
          </cell>
          <cell r="AE1234">
            <v>1.5976170212765957</v>
          </cell>
          <cell r="AF1234">
            <v>1.1505689804579617</v>
          </cell>
          <cell r="AG1234">
            <v>1.1499999999999999</v>
          </cell>
          <cell r="AH1234">
            <v>1489</v>
          </cell>
          <cell r="AJ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cell r="AB1235">
            <v>1.04</v>
          </cell>
          <cell r="AC1235">
            <v>8.9999999999999858E-2</v>
          </cell>
          <cell r="AD1235">
            <v>0</v>
          </cell>
          <cell r="AE1235">
            <v>1.5976170212765957</v>
          </cell>
          <cell r="AF1235">
            <v>1.1505689804579617</v>
          </cell>
          <cell r="AG1235">
            <v>1.1499999999999999</v>
          </cell>
          <cell r="AH1235">
            <v>1489</v>
          </cell>
          <cell r="AJ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cell r="AB1236">
            <v>1.04</v>
          </cell>
          <cell r="AC1236">
            <v>8.9999999999999858E-2</v>
          </cell>
          <cell r="AD1236">
            <v>0</v>
          </cell>
          <cell r="AE1236">
            <v>1.5976170212765957</v>
          </cell>
          <cell r="AF1236">
            <v>1.1505689804579617</v>
          </cell>
          <cell r="AG1236">
            <v>1.1499999999999999</v>
          </cell>
          <cell r="AH1236">
            <v>1489</v>
          </cell>
          <cell r="AJ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cell r="AB1237">
            <v>1.04</v>
          </cell>
          <cell r="AC1237">
            <v>8.9999999999999858E-2</v>
          </cell>
          <cell r="AD1237">
            <v>1</v>
          </cell>
          <cell r="AE1237">
            <v>1.5976170212765957</v>
          </cell>
          <cell r="AF1237">
            <v>1.1505689804579617</v>
          </cell>
          <cell r="AG1237">
            <v>1.1499999999999999</v>
          </cell>
          <cell r="AH1237">
            <v>1489</v>
          </cell>
          <cell r="AJ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cell r="AB1238">
            <v>1.04</v>
          </cell>
          <cell r="AC1238">
            <v>8.9999999999999858E-2</v>
          </cell>
          <cell r="AD1238">
            <v>0</v>
          </cell>
          <cell r="AE1238">
            <v>1.5976170212765957</v>
          </cell>
          <cell r="AF1238">
            <v>1.1505689804579617</v>
          </cell>
          <cell r="AG1238">
            <v>1.1499999999999999</v>
          </cell>
          <cell r="AH1238">
            <v>1489</v>
          </cell>
          <cell r="AJ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cell r="AB1239">
            <v>1.04</v>
          </cell>
          <cell r="AC1239">
            <v>8.0000000000000071E-2</v>
          </cell>
          <cell r="AD1239">
            <v>6</v>
          </cell>
          <cell r="AE1239">
            <v>1.5976170212765957</v>
          </cell>
          <cell r="AF1239">
            <v>1.1596947502040997</v>
          </cell>
          <cell r="AG1239">
            <v>1.1599999999999999</v>
          </cell>
          <cell r="AH1239">
            <v>949</v>
          </cell>
          <cell r="AJ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cell r="AB1240">
            <v>1.04</v>
          </cell>
          <cell r="AC1240">
            <v>8.9999999999999858E-2</v>
          </cell>
          <cell r="AD1240">
            <v>0</v>
          </cell>
          <cell r="AE1240">
            <v>1.5976170212765957</v>
          </cell>
          <cell r="AF1240">
            <v>1.1596947502040997</v>
          </cell>
          <cell r="AG1240">
            <v>1.1599999999999999</v>
          </cell>
          <cell r="AH1240">
            <v>949</v>
          </cell>
          <cell r="AJ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cell r="AB1241">
            <v>1.04</v>
          </cell>
          <cell r="AC1241">
            <v>8.9999999999999858E-2</v>
          </cell>
          <cell r="AD1241">
            <v>0</v>
          </cell>
          <cell r="AE1241">
            <v>1.5976170212765957</v>
          </cell>
          <cell r="AF1241">
            <v>1.1596947502040997</v>
          </cell>
          <cell r="AG1241">
            <v>1.1599999999999999</v>
          </cell>
          <cell r="AH1241">
            <v>949</v>
          </cell>
          <cell r="AJ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cell r="AB1242">
            <v>1.07</v>
          </cell>
          <cell r="AC1242">
            <v>5.9999999999999831E-2</v>
          </cell>
          <cell r="AD1242">
            <v>24</v>
          </cell>
          <cell r="AE1242">
            <v>1.5976170212765957</v>
          </cell>
          <cell r="AF1242">
            <v>1.1596947502040997</v>
          </cell>
          <cell r="AG1242">
            <v>1.1599999999999999</v>
          </cell>
          <cell r="AH1242">
            <v>949</v>
          </cell>
          <cell r="AJ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cell r="AB1243">
            <v>1.07</v>
          </cell>
          <cell r="AC1243">
            <v>5.9999999999999831E-2</v>
          </cell>
          <cell r="AD1243">
            <v>24</v>
          </cell>
          <cell r="AE1243">
            <v>1.5976170212765957</v>
          </cell>
          <cell r="AF1243">
            <v>1.1596947502040997</v>
          </cell>
          <cell r="AG1243">
            <v>1.1599999999999999</v>
          </cell>
          <cell r="AH1243">
            <v>949</v>
          </cell>
          <cell r="AJ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cell r="AB1244">
            <v>1.07</v>
          </cell>
          <cell r="AC1244">
            <v>5.9999999999999831E-2</v>
          </cell>
          <cell r="AD1244">
            <v>24</v>
          </cell>
          <cell r="AE1244">
            <v>1.5976170212765957</v>
          </cell>
          <cell r="AF1244">
            <v>1.1596947502040997</v>
          </cell>
          <cell r="AG1244">
            <v>1.1599999999999999</v>
          </cell>
          <cell r="AH1244">
            <v>949</v>
          </cell>
          <cell r="AJ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cell r="AB1245">
            <v>1.07</v>
          </cell>
          <cell r="AC1245">
            <v>5.9999999999999831E-2</v>
          </cell>
          <cell r="AD1245">
            <v>24</v>
          </cell>
          <cell r="AE1245">
            <v>1.5976170212765957</v>
          </cell>
          <cell r="AF1245">
            <v>1.1596947502040997</v>
          </cell>
          <cell r="AG1245">
            <v>1.1599999999999999</v>
          </cell>
          <cell r="AH1245">
            <v>949</v>
          </cell>
          <cell r="AJ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cell r="AB1246">
            <v>1.07</v>
          </cell>
          <cell r="AC1246">
            <v>5.9999999999999831E-2</v>
          </cell>
          <cell r="AD1246">
            <v>24</v>
          </cell>
          <cell r="AE1246">
            <v>1.5976170212765957</v>
          </cell>
          <cell r="AF1246">
            <v>1.1596947502040997</v>
          </cell>
          <cell r="AG1246">
            <v>1.1599999999999999</v>
          </cell>
          <cell r="AH1246">
            <v>949</v>
          </cell>
          <cell r="AJ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cell r="AB1247">
            <v>1.07</v>
          </cell>
          <cell r="AC1247">
            <v>5.9999999999999831E-2</v>
          </cell>
          <cell r="AD1247">
            <v>24</v>
          </cell>
          <cell r="AE1247">
            <v>1.5976170212765957</v>
          </cell>
          <cell r="AF1247">
            <v>1.1596947502040997</v>
          </cell>
          <cell r="AG1247">
            <v>1.1599999999999999</v>
          </cell>
          <cell r="AH1247">
            <v>949</v>
          </cell>
          <cell r="AJ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cell r="AB1248">
            <v>1.04</v>
          </cell>
          <cell r="AC1248">
            <v>8.9999999999999858E-2</v>
          </cell>
          <cell r="AD1248">
            <v>0</v>
          </cell>
          <cell r="AE1248">
            <v>3.242852417749678</v>
          </cell>
          <cell r="AF1248">
            <v>1.4215651432226881</v>
          </cell>
          <cell r="AG1248">
            <v>1.35</v>
          </cell>
          <cell r="AH1248">
            <v>1</v>
          </cell>
          <cell r="AJ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cell r="AB1249">
            <v>1.04</v>
          </cell>
          <cell r="AC1249">
            <v>8.9999999999999858E-2</v>
          </cell>
          <cell r="AD1249">
            <v>0</v>
          </cell>
          <cell r="AE1249">
            <v>3.242852417749678</v>
          </cell>
          <cell r="AF1249">
            <v>1.4215651432226881</v>
          </cell>
          <cell r="AG1249">
            <v>1.35</v>
          </cell>
          <cell r="AH1249">
            <v>1</v>
          </cell>
          <cell r="AJ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cell r="AB1250">
            <v>1.04</v>
          </cell>
          <cell r="AC1250">
            <v>8.9999999999999858E-2</v>
          </cell>
          <cell r="AD1250">
            <v>0</v>
          </cell>
          <cell r="AE1250">
            <v>3.242852417749678</v>
          </cell>
          <cell r="AF1250">
            <v>1.4215651432226881</v>
          </cell>
          <cell r="AG1250">
            <v>1.35</v>
          </cell>
          <cell r="AH1250">
            <v>1</v>
          </cell>
          <cell r="AJ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cell r="AB1251">
            <v>1.04</v>
          </cell>
          <cell r="AC1251">
            <v>8.9999999999999858E-2</v>
          </cell>
          <cell r="AD1251">
            <v>0</v>
          </cell>
          <cell r="AE1251">
            <v>3.242852417749678</v>
          </cell>
          <cell r="AF1251">
            <v>1.4215651432226881</v>
          </cell>
          <cell r="AG1251">
            <v>1.35</v>
          </cell>
          <cell r="AH1251">
            <v>1</v>
          </cell>
          <cell r="AJ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cell r="AB1252">
            <v>1.04</v>
          </cell>
          <cell r="AC1252">
            <v>8.9999999999999858E-2</v>
          </cell>
          <cell r="AD1252">
            <v>0</v>
          </cell>
          <cell r="AE1252">
            <v>3.242852417749678</v>
          </cell>
          <cell r="AF1252">
            <v>1.4215651432226881</v>
          </cell>
          <cell r="AG1252">
            <v>1.35</v>
          </cell>
          <cell r="AH1252">
            <v>1</v>
          </cell>
          <cell r="AJ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cell r="AB1253">
            <v>1.04</v>
          </cell>
          <cell r="AC1253">
            <v>8.9999999999999858E-2</v>
          </cell>
          <cell r="AD1253">
            <v>0</v>
          </cell>
          <cell r="AE1253">
            <v>3.242852417749678</v>
          </cell>
          <cell r="AF1253">
            <v>1.4215651432226881</v>
          </cell>
          <cell r="AG1253">
            <v>1.35</v>
          </cell>
          <cell r="AH1253">
            <v>1</v>
          </cell>
          <cell r="AJ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cell r="AB1254">
            <v>1.04</v>
          </cell>
          <cell r="AC1254">
            <v>8.9999999999999858E-2</v>
          </cell>
          <cell r="AD1254">
            <v>0</v>
          </cell>
          <cell r="AE1254">
            <v>3.242852417749678</v>
          </cell>
          <cell r="AF1254">
            <v>1.4215651432226881</v>
          </cell>
          <cell r="AG1254">
            <v>1.35</v>
          </cell>
          <cell r="AH1254">
            <v>1</v>
          </cell>
          <cell r="AJ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cell r="AB1255">
            <v>1.03</v>
          </cell>
          <cell r="AC1255">
            <v>7.0000000000000062E-2</v>
          </cell>
          <cell r="AD1255">
            <v>4</v>
          </cell>
          <cell r="AE1255">
            <v>3.242852417749678</v>
          </cell>
          <cell r="AF1255">
            <v>1.4215651432226881</v>
          </cell>
          <cell r="AG1255">
            <v>1.35</v>
          </cell>
          <cell r="AH1255">
            <v>1</v>
          </cell>
          <cell r="AJ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cell r="AB1256">
            <v>1.03</v>
          </cell>
          <cell r="AC1256">
            <v>7.0000000000000062E-2</v>
          </cell>
          <cell r="AD1256">
            <v>4</v>
          </cell>
          <cell r="AE1256">
            <v>3.242852417749678</v>
          </cell>
          <cell r="AF1256">
            <v>1.4215651432226881</v>
          </cell>
          <cell r="AG1256">
            <v>1.35</v>
          </cell>
          <cell r="AH1256">
            <v>1</v>
          </cell>
          <cell r="AJ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cell r="AB1257">
            <v>1.04</v>
          </cell>
          <cell r="AC1257">
            <v>8.9999999999999858E-2</v>
          </cell>
          <cell r="AD1257">
            <v>0</v>
          </cell>
          <cell r="AE1257">
            <v>3.242852417749678</v>
          </cell>
          <cell r="AF1257">
            <v>1.4215651432226881</v>
          </cell>
          <cell r="AG1257">
            <v>1.35</v>
          </cell>
          <cell r="AH1257">
            <v>1</v>
          </cell>
          <cell r="AJ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cell r="AB1258">
            <v>1.04</v>
          </cell>
          <cell r="AC1258">
            <v>8.9999999999999858E-2</v>
          </cell>
          <cell r="AD1258">
            <v>0</v>
          </cell>
          <cell r="AE1258">
            <v>3.242852417749678</v>
          </cell>
          <cell r="AF1258">
            <v>1.4215651432226881</v>
          </cell>
          <cell r="AG1258">
            <v>1.35</v>
          </cell>
          <cell r="AH1258">
            <v>1</v>
          </cell>
          <cell r="AJ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cell r="AB1259">
            <v>1.04</v>
          </cell>
          <cell r="AC1259">
            <v>8.9999999999999858E-2</v>
          </cell>
          <cell r="AD1259">
            <v>0</v>
          </cell>
          <cell r="AE1259">
            <v>3.242852417749678</v>
          </cell>
          <cell r="AF1259">
            <v>1.4215651432226881</v>
          </cell>
          <cell r="AG1259">
            <v>1.35</v>
          </cell>
          <cell r="AH1259">
            <v>1</v>
          </cell>
          <cell r="AJ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cell r="AB1260">
            <v>1.04</v>
          </cell>
          <cell r="AC1260">
            <v>8.9999999999999858E-2</v>
          </cell>
          <cell r="AD1260">
            <v>0</v>
          </cell>
          <cell r="AE1260">
            <v>3.242852417749678</v>
          </cell>
          <cell r="AF1260">
            <v>1.4215651432226881</v>
          </cell>
          <cell r="AG1260">
            <v>1.35</v>
          </cell>
          <cell r="AH1260">
            <v>1</v>
          </cell>
          <cell r="AJ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cell r="AB1261">
            <v>1.04</v>
          </cell>
          <cell r="AC1261">
            <v>8.9999999999999858E-2</v>
          </cell>
          <cell r="AD1261">
            <v>1</v>
          </cell>
          <cell r="AE1261">
            <v>3.242852417749678</v>
          </cell>
          <cell r="AF1261">
            <v>1.4215651432226881</v>
          </cell>
          <cell r="AG1261">
            <v>1.35</v>
          </cell>
          <cell r="AH1261">
            <v>1</v>
          </cell>
          <cell r="AJ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cell r="AB1262">
            <v>1.04</v>
          </cell>
          <cell r="AC1262">
            <v>8.9999999999999858E-2</v>
          </cell>
          <cell r="AD1262">
            <v>0</v>
          </cell>
          <cell r="AE1262">
            <v>3.242852417749678</v>
          </cell>
          <cell r="AF1262">
            <v>1.4215651432226881</v>
          </cell>
          <cell r="AG1262">
            <v>1.35</v>
          </cell>
          <cell r="AH1262">
            <v>1</v>
          </cell>
          <cell r="AJ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cell r="AB1263">
            <v>1.04</v>
          </cell>
          <cell r="AC1263">
            <v>8.9999999999999858E-2</v>
          </cell>
          <cell r="AD1263">
            <v>0</v>
          </cell>
          <cell r="AE1263">
            <v>3.242852417749678</v>
          </cell>
          <cell r="AF1263">
            <v>1.4215651432226881</v>
          </cell>
          <cell r="AG1263">
            <v>1.35</v>
          </cell>
          <cell r="AH1263">
            <v>1</v>
          </cell>
          <cell r="AJ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cell r="AB1264">
            <v>1.04</v>
          </cell>
          <cell r="AC1264">
            <v>8.9999999999999858E-2</v>
          </cell>
          <cell r="AD1264">
            <v>0</v>
          </cell>
          <cell r="AE1264">
            <v>3.242852417749678</v>
          </cell>
          <cell r="AF1264">
            <v>1.4215651432226881</v>
          </cell>
          <cell r="AG1264">
            <v>1.35</v>
          </cell>
          <cell r="AH1264">
            <v>1</v>
          </cell>
          <cell r="AJ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cell r="AB1265">
            <v>1.04</v>
          </cell>
          <cell r="AC1265">
            <v>8.9999999999999858E-2</v>
          </cell>
          <cell r="AD1265">
            <v>0</v>
          </cell>
          <cell r="AE1265">
            <v>3.242852417749678</v>
          </cell>
          <cell r="AF1265">
            <v>1.4215651432226881</v>
          </cell>
          <cell r="AG1265">
            <v>1.35</v>
          </cell>
          <cell r="AH1265">
            <v>1</v>
          </cell>
          <cell r="AJ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cell r="AB1266">
            <v>1.04</v>
          </cell>
          <cell r="AC1266">
            <v>8.9999999999999858E-2</v>
          </cell>
          <cell r="AD1266">
            <v>0</v>
          </cell>
          <cell r="AE1266">
            <v>3.242852417749678</v>
          </cell>
          <cell r="AF1266">
            <v>1.4215651432226881</v>
          </cell>
          <cell r="AG1266">
            <v>1.35</v>
          </cell>
          <cell r="AH1266">
            <v>1</v>
          </cell>
          <cell r="AJ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cell r="AB1267">
            <v>1.04</v>
          </cell>
          <cell r="AC1267">
            <v>8.9999999999999858E-2</v>
          </cell>
          <cell r="AD1267">
            <v>0</v>
          </cell>
          <cell r="AE1267">
            <v>3.5564102564102562</v>
          </cell>
          <cell r="AF1267">
            <v>1.4215651432226881</v>
          </cell>
          <cell r="AG1267">
            <v>1.35</v>
          </cell>
          <cell r="AH1267">
            <v>1</v>
          </cell>
          <cell r="AJ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cell r="AB1268">
            <v>1.04</v>
          </cell>
          <cell r="AC1268">
            <v>8.9999999999999858E-2</v>
          </cell>
          <cell r="AD1268">
            <v>0</v>
          </cell>
          <cell r="AE1268">
            <v>3.242852417749678</v>
          </cell>
          <cell r="AF1268">
            <v>1.4215651432226881</v>
          </cell>
          <cell r="AG1268">
            <v>1.35</v>
          </cell>
          <cell r="AH1268">
            <v>1</v>
          </cell>
          <cell r="AJ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cell r="AB1269">
            <v>1.04</v>
          </cell>
          <cell r="AC1269">
            <v>8.9999999999999858E-2</v>
          </cell>
          <cell r="AD1269">
            <v>0</v>
          </cell>
          <cell r="AE1269">
            <v>3.242852417749678</v>
          </cell>
          <cell r="AF1269">
            <v>1.4215651432226881</v>
          </cell>
          <cell r="AG1269">
            <v>1.35</v>
          </cell>
          <cell r="AH1269">
            <v>1</v>
          </cell>
          <cell r="AJ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cell r="AB1270">
            <v>1.04</v>
          </cell>
          <cell r="AC1270">
            <v>8.9999999999999858E-2</v>
          </cell>
          <cell r="AD1270">
            <v>0</v>
          </cell>
          <cell r="AE1270">
            <v>3.242852417749678</v>
          </cell>
          <cell r="AF1270">
            <v>1.4215651432226881</v>
          </cell>
          <cell r="AG1270">
            <v>1.35</v>
          </cell>
          <cell r="AH1270">
            <v>1</v>
          </cell>
          <cell r="AJ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cell r="AB1271">
            <v>1.04</v>
          </cell>
          <cell r="AC1271">
            <v>8.9999999999999858E-2</v>
          </cell>
          <cell r="AD1271">
            <v>0</v>
          </cell>
          <cell r="AE1271">
            <v>3.242852417749678</v>
          </cell>
          <cell r="AF1271">
            <v>1.4215651432226881</v>
          </cell>
          <cell r="AG1271">
            <v>1.35</v>
          </cell>
          <cell r="AH1271">
            <v>1</v>
          </cell>
          <cell r="AJ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cell r="AB1272">
            <v>1.04</v>
          </cell>
          <cell r="AC1272">
            <v>8.9999999999999858E-2</v>
          </cell>
          <cell r="AD1272">
            <v>1</v>
          </cell>
          <cell r="AE1272">
            <v>3.242852417749678</v>
          </cell>
          <cell r="AF1272">
            <v>1.4215651432226881</v>
          </cell>
          <cell r="AG1272">
            <v>1.35</v>
          </cell>
          <cell r="AH1272">
            <v>1</v>
          </cell>
          <cell r="AJ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cell r="AB1273">
            <v>1.04</v>
          </cell>
          <cell r="AC1273">
            <v>8.9999999999999858E-2</v>
          </cell>
          <cell r="AD1273">
            <v>0</v>
          </cell>
          <cell r="AE1273">
            <v>3.242852417749678</v>
          </cell>
          <cell r="AF1273">
            <v>1.4215651432226881</v>
          </cell>
          <cell r="AG1273">
            <v>1.35</v>
          </cell>
          <cell r="AH1273">
            <v>1</v>
          </cell>
          <cell r="AJ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cell r="AB1274">
            <v>1.04</v>
          </cell>
          <cell r="AC1274">
            <v>8.9999999999999858E-2</v>
          </cell>
          <cell r="AD1274">
            <v>1</v>
          </cell>
          <cell r="AE1274">
            <v>3.242852417749678</v>
          </cell>
          <cell r="AF1274">
            <v>1.4215651432226881</v>
          </cell>
          <cell r="AG1274">
            <v>1.35</v>
          </cell>
          <cell r="AH1274">
            <v>1</v>
          </cell>
          <cell r="AJ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cell r="AB1275">
            <v>1.04</v>
          </cell>
          <cell r="AC1275">
            <v>8.9999999999999858E-2</v>
          </cell>
          <cell r="AD1275">
            <v>0</v>
          </cell>
          <cell r="AE1275">
            <v>3.242852417749678</v>
          </cell>
          <cell r="AF1275">
            <v>1.4215651432226881</v>
          </cell>
          <cell r="AG1275">
            <v>1.35</v>
          </cell>
          <cell r="AH1275">
            <v>1</v>
          </cell>
          <cell r="AJ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cell r="AB1276">
            <v>1.04</v>
          </cell>
          <cell r="AC1276">
            <v>8.9999999999999858E-2</v>
          </cell>
          <cell r="AD1276">
            <v>0</v>
          </cell>
          <cell r="AE1276">
            <v>3.242852417749678</v>
          </cell>
          <cell r="AF1276">
            <v>1.4215651432226881</v>
          </cell>
          <cell r="AG1276">
            <v>1.35</v>
          </cell>
          <cell r="AH1276">
            <v>1</v>
          </cell>
          <cell r="AJ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cell r="AB1277">
            <v>1.04</v>
          </cell>
          <cell r="AC1277">
            <v>8.9999999999999858E-2</v>
          </cell>
          <cell r="AD1277">
            <v>0</v>
          </cell>
          <cell r="AE1277">
            <v>3.242852417749678</v>
          </cell>
          <cell r="AF1277">
            <v>1.4215651432226881</v>
          </cell>
          <cell r="AG1277">
            <v>1.35</v>
          </cell>
          <cell r="AH1277">
            <v>1</v>
          </cell>
          <cell r="AJ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cell r="AB1278">
            <v>1</v>
          </cell>
          <cell r="AC1278">
            <v>9.000000000000008E-2</v>
          </cell>
          <cell r="AD1278">
            <v>10</v>
          </cell>
          <cell r="AE1278">
            <v>3.242852417749678</v>
          </cell>
          <cell r="AF1278">
            <v>1.4215651432226881</v>
          </cell>
          <cell r="AG1278">
            <v>1.35</v>
          </cell>
          <cell r="AH1278">
            <v>1</v>
          </cell>
          <cell r="AJ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cell r="AB1279">
            <v>1</v>
          </cell>
          <cell r="AC1279">
            <v>9.000000000000008E-2</v>
          </cell>
          <cell r="AD1279">
            <v>12</v>
          </cell>
          <cell r="AE1279">
            <v>3.242852417749678</v>
          </cell>
          <cell r="AF1279">
            <v>1.4215651432226881</v>
          </cell>
          <cell r="AG1279">
            <v>1.35</v>
          </cell>
          <cell r="AH1279">
            <v>1</v>
          </cell>
          <cell r="AJ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cell r="AB1280">
            <v>1</v>
          </cell>
          <cell r="AC1280">
            <v>0.10000000000000009</v>
          </cell>
          <cell r="AD1280">
            <v>3</v>
          </cell>
          <cell r="AE1280">
            <v>3.242852417749678</v>
          </cell>
          <cell r="AF1280">
            <v>1.4215651432226881</v>
          </cell>
          <cell r="AG1280">
            <v>1.35</v>
          </cell>
          <cell r="AH1280">
            <v>1</v>
          </cell>
          <cell r="AJ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cell r="AB1281">
            <v>1.04</v>
          </cell>
          <cell r="AC1281">
            <v>8.9999999999999858E-2</v>
          </cell>
          <cell r="AD1281">
            <v>0</v>
          </cell>
          <cell r="AE1281">
            <v>3.242852417749678</v>
          </cell>
          <cell r="AF1281">
            <v>1.4215651432226881</v>
          </cell>
          <cell r="AG1281">
            <v>1.35</v>
          </cell>
          <cell r="AH1281">
            <v>1</v>
          </cell>
          <cell r="AJ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cell r="AB1282">
            <v>1.04</v>
          </cell>
          <cell r="AC1282">
            <v>8.9999999999999858E-2</v>
          </cell>
          <cell r="AD1282">
            <v>0</v>
          </cell>
          <cell r="AE1282">
            <v>3.242852417749678</v>
          </cell>
          <cell r="AF1282">
            <v>1.4215651432226881</v>
          </cell>
          <cell r="AG1282">
            <v>1.35</v>
          </cell>
          <cell r="AH1282">
            <v>1</v>
          </cell>
          <cell r="AJ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cell r="AB1283">
            <v>1.04</v>
          </cell>
          <cell r="AC1283">
            <v>8.9999999999999858E-2</v>
          </cell>
          <cell r="AD1283">
            <v>0</v>
          </cell>
          <cell r="AE1283">
            <v>3.242852417749678</v>
          </cell>
          <cell r="AF1283">
            <v>1.4215651432226881</v>
          </cell>
          <cell r="AG1283">
            <v>1.35</v>
          </cell>
          <cell r="AH1283">
            <v>1</v>
          </cell>
          <cell r="AJ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cell r="AB1284">
            <v>1.04</v>
          </cell>
          <cell r="AC1284">
            <v>8.9999999999999858E-2</v>
          </cell>
          <cell r="AD1284">
            <v>1</v>
          </cell>
          <cell r="AE1284">
            <v>3.3286538461538462</v>
          </cell>
          <cell r="AF1284">
            <v>1.4215651432226881</v>
          </cell>
          <cell r="AG1284">
            <v>1.35</v>
          </cell>
          <cell r="AH1284">
            <v>1</v>
          </cell>
          <cell r="AJ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cell r="AB1285">
            <v>1.04</v>
          </cell>
          <cell r="AC1285">
            <v>8.9999999999999858E-2</v>
          </cell>
          <cell r="AD1285">
            <v>1</v>
          </cell>
          <cell r="AE1285">
            <v>3.242852417749678</v>
          </cell>
          <cell r="AF1285">
            <v>1.4215651432226881</v>
          </cell>
          <cell r="AG1285">
            <v>1.35</v>
          </cell>
          <cell r="AH1285">
            <v>1</v>
          </cell>
          <cell r="AJ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cell r="AB1286">
            <v>1.04</v>
          </cell>
          <cell r="AC1286">
            <v>8.9999999999999858E-2</v>
          </cell>
          <cell r="AD1286">
            <v>1</v>
          </cell>
          <cell r="AE1286">
            <v>3.242852417749678</v>
          </cell>
          <cell r="AF1286">
            <v>1.4215651432226881</v>
          </cell>
          <cell r="AG1286">
            <v>1.35</v>
          </cell>
          <cell r="AH1286">
            <v>1</v>
          </cell>
          <cell r="AJ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cell r="AB1287">
            <v>1.04</v>
          </cell>
          <cell r="AC1287">
            <v>8.9999999999999858E-2</v>
          </cell>
          <cell r="AD1287">
            <v>2</v>
          </cell>
          <cell r="AE1287">
            <v>3.242852417749678</v>
          </cell>
          <cell r="AF1287">
            <v>1.4215651432226881</v>
          </cell>
          <cell r="AG1287">
            <v>1.35</v>
          </cell>
          <cell r="AH1287">
            <v>1</v>
          </cell>
          <cell r="AJ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cell r="AB1288">
            <v>1.04</v>
          </cell>
          <cell r="AC1288">
            <v>8.9999999999999858E-2</v>
          </cell>
          <cell r="AD1288">
            <v>2</v>
          </cell>
          <cell r="AE1288">
            <v>3.242852417749678</v>
          </cell>
          <cell r="AF1288">
            <v>1.4215651432226881</v>
          </cell>
          <cell r="AG1288">
            <v>1.35</v>
          </cell>
          <cell r="AH1288">
            <v>1</v>
          </cell>
          <cell r="AJ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cell r="AB1289">
            <v>1.04</v>
          </cell>
          <cell r="AC1289">
            <v>8.9999999999999858E-2</v>
          </cell>
          <cell r="AD1289">
            <v>0</v>
          </cell>
          <cell r="AE1289">
            <v>3.242852417749678</v>
          </cell>
          <cell r="AF1289">
            <v>1.4215651432226881</v>
          </cell>
          <cell r="AG1289">
            <v>1.35</v>
          </cell>
          <cell r="AH1289">
            <v>1</v>
          </cell>
          <cell r="AJ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cell r="AB1290">
            <v>1.04</v>
          </cell>
          <cell r="AC1290">
            <v>8.9999999999999858E-2</v>
          </cell>
          <cell r="AD1290">
            <v>0</v>
          </cell>
          <cell r="AE1290">
            <v>3.242852417749678</v>
          </cell>
          <cell r="AF1290">
            <v>1.4215651432226881</v>
          </cell>
          <cell r="AG1290">
            <v>1.35</v>
          </cell>
          <cell r="AH1290">
            <v>1</v>
          </cell>
          <cell r="AJ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cell r="AB1291">
            <v>1</v>
          </cell>
          <cell r="AC1291">
            <v>0.10000000000000009</v>
          </cell>
          <cell r="AD1291">
            <v>22</v>
          </cell>
          <cell r="AE1291">
            <v>3.242852417749678</v>
          </cell>
          <cell r="AF1291">
            <v>1.4215651432226881</v>
          </cell>
          <cell r="AG1291">
            <v>1.35</v>
          </cell>
          <cell r="AH1291">
            <v>1</v>
          </cell>
          <cell r="AJ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cell r="AB1292">
            <v>1</v>
          </cell>
          <cell r="AC1292">
            <v>0.10000000000000009</v>
          </cell>
          <cell r="AD1292">
            <v>22</v>
          </cell>
          <cell r="AE1292">
            <v>3.242852417749678</v>
          </cell>
          <cell r="AF1292">
            <v>1.4215651432226881</v>
          </cell>
          <cell r="AG1292">
            <v>1.35</v>
          </cell>
          <cell r="AH1292">
            <v>1</v>
          </cell>
          <cell r="AJ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cell r="AB1293">
            <v>1</v>
          </cell>
          <cell r="AC1293">
            <v>0.10000000000000009</v>
          </cell>
          <cell r="AD1293">
            <v>22</v>
          </cell>
          <cell r="AE1293">
            <v>3.242852417749678</v>
          </cell>
          <cell r="AF1293">
            <v>1.4215651432226881</v>
          </cell>
          <cell r="AG1293">
            <v>1.35</v>
          </cell>
          <cell r="AH1293">
            <v>1</v>
          </cell>
          <cell r="AJ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cell r="AB1294">
            <v>1</v>
          </cell>
          <cell r="AC1294">
            <v>0.10000000000000009</v>
          </cell>
          <cell r="AD1294">
            <v>3</v>
          </cell>
          <cell r="AE1294">
            <v>3.242852417749678</v>
          </cell>
          <cell r="AF1294">
            <v>1.4215651432226881</v>
          </cell>
          <cell r="AG1294">
            <v>1.35</v>
          </cell>
          <cell r="AH1294">
            <v>1</v>
          </cell>
          <cell r="AJ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cell r="AB1295">
            <v>1.04</v>
          </cell>
          <cell r="AC1295">
            <v>8.9999999999999858E-2</v>
          </cell>
          <cell r="AD1295">
            <v>1</v>
          </cell>
          <cell r="AE1295">
            <v>3.242852417749678</v>
          </cell>
          <cell r="AF1295">
            <v>1.4215651432226881</v>
          </cell>
          <cell r="AG1295">
            <v>1.35</v>
          </cell>
          <cell r="AH1295">
            <v>1</v>
          </cell>
          <cell r="AJ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cell r="AB1296">
            <v>1.04</v>
          </cell>
          <cell r="AC1296">
            <v>8.9999999999999858E-2</v>
          </cell>
          <cell r="AD1296">
            <v>0</v>
          </cell>
          <cell r="AE1296">
            <v>3.242852417749678</v>
          </cell>
          <cell r="AF1296">
            <v>1.4215651432226881</v>
          </cell>
          <cell r="AG1296">
            <v>1.35</v>
          </cell>
          <cell r="AH1296">
            <v>1</v>
          </cell>
          <cell r="AJ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cell r="AB1297">
            <v>1.04</v>
          </cell>
          <cell r="AC1297">
            <v>8.9999999999999858E-2</v>
          </cell>
          <cell r="AD1297">
            <v>1</v>
          </cell>
          <cell r="AE1297">
            <v>3.242852417749678</v>
          </cell>
          <cell r="AF1297">
            <v>1.4215651432226881</v>
          </cell>
          <cell r="AG1297">
            <v>1.35</v>
          </cell>
          <cell r="AH1297">
            <v>1</v>
          </cell>
          <cell r="AJ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cell r="AB1298">
            <v>1.04</v>
          </cell>
          <cell r="AC1298">
            <v>8.9999999999999858E-2</v>
          </cell>
          <cell r="AD1298">
            <v>0</v>
          </cell>
          <cell r="AE1298">
            <v>3.242852417749678</v>
          </cell>
          <cell r="AF1298">
            <v>1.4215651432226881</v>
          </cell>
          <cell r="AG1298">
            <v>1.35</v>
          </cell>
          <cell r="AH1298">
            <v>1</v>
          </cell>
          <cell r="AJ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cell r="AB1299">
            <v>1.04</v>
          </cell>
          <cell r="AC1299">
            <v>8.9999999999999858E-2</v>
          </cell>
          <cell r="AD1299">
            <v>0</v>
          </cell>
          <cell r="AE1299">
            <v>3.242852417749678</v>
          </cell>
          <cell r="AF1299">
            <v>1.4215651432226881</v>
          </cell>
          <cell r="AG1299">
            <v>1.35</v>
          </cell>
          <cell r="AH1299">
            <v>1</v>
          </cell>
          <cell r="AJ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cell r="AB1300">
            <v>1.04</v>
          </cell>
          <cell r="AC1300">
            <v>8.9999999999999858E-2</v>
          </cell>
          <cell r="AD1300">
            <v>0</v>
          </cell>
          <cell r="AE1300">
            <v>3.242852417749678</v>
          </cell>
          <cell r="AF1300">
            <v>1.4215651432226881</v>
          </cell>
          <cell r="AG1300">
            <v>1.35</v>
          </cell>
          <cell r="AH1300">
            <v>1</v>
          </cell>
          <cell r="AJ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cell r="AB1301">
            <v>1.04</v>
          </cell>
          <cell r="AC1301">
            <v>8.9999999999999858E-2</v>
          </cell>
          <cell r="AD1301">
            <v>0</v>
          </cell>
          <cell r="AE1301">
            <v>3.242852417749678</v>
          </cell>
          <cell r="AF1301">
            <v>1.4215651432226881</v>
          </cell>
          <cell r="AG1301">
            <v>1.35</v>
          </cell>
          <cell r="AH1301">
            <v>1</v>
          </cell>
          <cell r="AJ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cell r="AB1302">
            <v>1.04</v>
          </cell>
          <cell r="AC1302">
            <v>8.9999999999999858E-2</v>
          </cell>
          <cell r="AD1302">
            <v>0</v>
          </cell>
          <cell r="AE1302">
            <v>3.242852417749678</v>
          </cell>
          <cell r="AF1302">
            <v>1.4215651432226881</v>
          </cell>
          <cell r="AG1302">
            <v>1.35</v>
          </cell>
          <cell r="AH1302">
            <v>1</v>
          </cell>
          <cell r="AJ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cell r="AB1303">
            <v>1.04</v>
          </cell>
          <cell r="AC1303">
            <v>8.9999999999999858E-2</v>
          </cell>
          <cell r="AD1303">
            <v>2</v>
          </cell>
          <cell r="AE1303">
            <v>3.242852417749678</v>
          </cell>
          <cell r="AF1303">
            <v>1.4215651432226881</v>
          </cell>
          <cell r="AG1303">
            <v>1.35</v>
          </cell>
          <cell r="AH1303">
            <v>1</v>
          </cell>
          <cell r="AJ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cell r="AB1304">
            <v>1.04</v>
          </cell>
          <cell r="AC1304">
            <v>8.9999999999999858E-2</v>
          </cell>
          <cell r="AD1304">
            <v>2</v>
          </cell>
          <cell r="AE1304">
            <v>3.242852417749678</v>
          </cell>
          <cell r="AF1304">
            <v>1.4215651432226881</v>
          </cell>
          <cell r="AG1304">
            <v>1.35</v>
          </cell>
          <cell r="AH1304">
            <v>1</v>
          </cell>
          <cell r="AJ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cell r="AB1305">
            <v>1.04</v>
          </cell>
          <cell r="AC1305">
            <v>8.9999999999999858E-2</v>
          </cell>
          <cell r="AD1305">
            <v>2</v>
          </cell>
          <cell r="AE1305">
            <v>3.242852417749678</v>
          </cell>
          <cell r="AF1305">
            <v>1.4215651432226881</v>
          </cell>
          <cell r="AG1305">
            <v>1.35</v>
          </cell>
          <cell r="AH1305">
            <v>1</v>
          </cell>
          <cell r="AJ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cell r="AB1306">
            <v>1.04</v>
          </cell>
          <cell r="AC1306">
            <v>5.0000000000000044E-2</v>
          </cell>
          <cell r="AD1306">
            <v>6</v>
          </cell>
          <cell r="AE1306">
            <v>3.242852417749678</v>
          </cell>
          <cell r="AF1306">
            <v>1.4215651432226881</v>
          </cell>
          <cell r="AG1306">
            <v>1.35</v>
          </cell>
          <cell r="AH1306">
            <v>1</v>
          </cell>
          <cell r="AJ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cell r="AB1307">
            <v>1.03</v>
          </cell>
          <cell r="AC1307">
            <v>8.0000000000000071E-2</v>
          </cell>
          <cell r="AD1307">
            <v>63</v>
          </cell>
          <cell r="AE1307">
            <v>3.242852417749678</v>
          </cell>
          <cell r="AF1307">
            <v>1.1596947502040997</v>
          </cell>
          <cell r="AG1307">
            <v>1.1599999999999999</v>
          </cell>
          <cell r="AH1307">
            <v>949</v>
          </cell>
          <cell r="AJ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cell r="AB1308">
            <v>1.03</v>
          </cell>
          <cell r="AC1308">
            <v>8.0000000000000071E-2</v>
          </cell>
          <cell r="AD1308">
            <v>63</v>
          </cell>
          <cell r="AE1308">
            <v>3.242852417749678</v>
          </cell>
          <cell r="AF1308">
            <v>1.1596947502040997</v>
          </cell>
          <cell r="AG1308">
            <v>1.1599999999999999</v>
          </cell>
          <cell r="AH1308">
            <v>949</v>
          </cell>
          <cell r="AJ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cell r="AB1309">
            <v>1.04</v>
          </cell>
          <cell r="AC1309">
            <v>8.9999999999999858E-2</v>
          </cell>
          <cell r="AD1309">
            <v>0</v>
          </cell>
          <cell r="AE1309">
            <v>3.242852417749678</v>
          </cell>
          <cell r="AF1309">
            <v>1.1420009380611271</v>
          </cell>
          <cell r="AG1309">
            <v>1.1399999999999999</v>
          </cell>
          <cell r="AH1309">
            <v>707</v>
          </cell>
          <cell r="AJ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cell r="AB1310">
            <v>1.04</v>
          </cell>
          <cell r="AC1310">
            <v>8.9999999999999858E-2</v>
          </cell>
          <cell r="AD1310">
            <v>1</v>
          </cell>
          <cell r="AE1310">
            <v>3.242852417749678</v>
          </cell>
          <cell r="AF1310">
            <v>1.1420009380611271</v>
          </cell>
          <cell r="AG1310">
            <v>1.1399999999999999</v>
          </cell>
          <cell r="AH1310">
            <v>707</v>
          </cell>
          <cell r="AJ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cell r="AB1311">
            <v>1.05</v>
          </cell>
          <cell r="AC1311">
            <v>7.9999999999999849E-2</v>
          </cell>
          <cell r="AD1311">
            <v>18</v>
          </cell>
          <cell r="AE1311">
            <v>3.242852417749678</v>
          </cell>
          <cell r="AF1311">
            <v>1.1420009380611271</v>
          </cell>
          <cell r="AG1311">
            <v>1.1399999999999999</v>
          </cell>
          <cell r="AH1311">
            <v>707</v>
          </cell>
          <cell r="AJ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cell r="AB1312">
            <v>1</v>
          </cell>
          <cell r="AC1312">
            <v>0.10000000000000009</v>
          </cell>
          <cell r="AD1312">
            <v>5</v>
          </cell>
          <cell r="AE1312">
            <v>3.242852417749678</v>
          </cell>
          <cell r="AF1312">
            <v>1.1420009380611271</v>
          </cell>
          <cell r="AG1312">
            <v>1.1399999999999999</v>
          </cell>
          <cell r="AH1312">
            <v>707</v>
          </cell>
          <cell r="AJ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cell r="AB1313">
            <v>1.02</v>
          </cell>
          <cell r="AC1313">
            <v>9.000000000000008E-2</v>
          </cell>
          <cell r="AD1313">
            <v>12</v>
          </cell>
          <cell r="AE1313">
            <v>3.242852417749678</v>
          </cell>
          <cell r="AF1313">
            <v>1.1420009380611271</v>
          </cell>
          <cell r="AG1313">
            <v>1.1399999999999999</v>
          </cell>
          <cell r="AH1313">
            <v>707</v>
          </cell>
          <cell r="AJ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cell r="AB1314">
            <v>1.04</v>
          </cell>
          <cell r="AC1314">
            <v>8.9999999999999858E-2</v>
          </cell>
          <cell r="AD1314">
            <v>1</v>
          </cell>
          <cell r="AE1314">
            <v>3.242852417749678</v>
          </cell>
          <cell r="AF1314">
            <v>1.1420009380611271</v>
          </cell>
          <cell r="AG1314">
            <v>1.1399999999999999</v>
          </cell>
          <cell r="AH1314">
            <v>707</v>
          </cell>
          <cell r="AJ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cell r="AB1315">
            <v>1.04</v>
          </cell>
          <cell r="AC1315">
            <v>8.9999999999999858E-2</v>
          </cell>
          <cell r="AD1315">
            <v>1</v>
          </cell>
          <cell r="AE1315">
            <v>3.242852417749678</v>
          </cell>
          <cell r="AF1315">
            <v>1.1420009380611271</v>
          </cell>
          <cell r="AG1315">
            <v>1.1399999999999999</v>
          </cell>
          <cell r="AH1315">
            <v>707</v>
          </cell>
          <cell r="AJ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cell r="AB1316">
            <v>1.04</v>
          </cell>
          <cell r="AC1316">
            <v>8.9999999999999858E-2</v>
          </cell>
          <cell r="AD1316">
            <v>1</v>
          </cell>
          <cell r="AE1316">
            <v>3.242852417749678</v>
          </cell>
          <cell r="AF1316">
            <v>1.1420009380611271</v>
          </cell>
          <cell r="AG1316">
            <v>1.1399999999999999</v>
          </cell>
          <cell r="AH1316">
            <v>707</v>
          </cell>
          <cell r="AJ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cell r="AB1317">
            <v>1.02</v>
          </cell>
          <cell r="AC1317">
            <v>8.0000000000000071E-2</v>
          </cell>
          <cell r="AD1317">
            <v>54</v>
          </cell>
          <cell r="AE1317">
            <v>3.242852417749678</v>
          </cell>
          <cell r="AF1317">
            <v>1.1420009380611271</v>
          </cell>
          <cell r="AG1317">
            <v>1.1399999999999999</v>
          </cell>
          <cell r="AH1317">
            <v>707</v>
          </cell>
          <cell r="AJ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cell r="AB1318">
            <v>1.02</v>
          </cell>
          <cell r="AC1318">
            <v>8.0000000000000071E-2</v>
          </cell>
          <cell r="AD1318">
            <v>54</v>
          </cell>
          <cell r="AE1318">
            <v>3.242852417749678</v>
          </cell>
          <cell r="AF1318">
            <v>1.1420009380611271</v>
          </cell>
          <cell r="AG1318">
            <v>1.1399999999999999</v>
          </cell>
          <cell r="AH1318">
            <v>707</v>
          </cell>
          <cell r="AJ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cell r="AB1319">
            <v>1.02</v>
          </cell>
          <cell r="AC1319">
            <v>8.0000000000000071E-2</v>
          </cell>
          <cell r="AD1319">
            <v>54</v>
          </cell>
          <cell r="AE1319">
            <v>3.242852417749678</v>
          </cell>
          <cell r="AF1319">
            <v>1.1420009380611271</v>
          </cell>
          <cell r="AG1319">
            <v>1.1399999999999999</v>
          </cell>
          <cell r="AH1319">
            <v>707</v>
          </cell>
          <cell r="AJ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cell r="AB1320">
            <v>1.04</v>
          </cell>
          <cell r="AC1320">
            <v>8.9999999999999858E-2</v>
          </cell>
          <cell r="AD1320">
            <v>0</v>
          </cell>
          <cell r="AE1320">
            <v>3.242852417749678</v>
          </cell>
          <cell r="AF1320">
            <v>1.1420009380611271</v>
          </cell>
          <cell r="AG1320">
            <v>1.1399999999999999</v>
          </cell>
          <cell r="AH1320">
            <v>707</v>
          </cell>
          <cell r="AJ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cell r="AB1321">
            <v>1.04</v>
          </cell>
          <cell r="AC1321">
            <v>8.9999999999999858E-2</v>
          </cell>
          <cell r="AD1321">
            <v>2</v>
          </cell>
          <cell r="AE1321">
            <v>3.242852417749678</v>
          </cell>
          <cell r="AF1321">
            <v>1.1420009380611271</v>
          </cell>
          <cell r="AG1321">
            <v>1.1399999999999999</v>
          </cell>
          <cell r="AH1321">
            <v>707</v>
          </cell>
          <cell r="AJ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cell r="AB1322">
            <v>1.04</v>
          </cell>
          <cell r="AC1322">
            <v>8.9999999999999858E-2</v>
          </cell>
          <cell r="AD1322">
            <v>1</v>
          </cell>
          <cell r="AE1322">
            <v>3.242852417749678</v>
          </cell>
          <cell r="AF1322">
            <v>1.1420009380611271</v>
          </cell>
          <cell r="AG1322">
            <v>1.1399999999999999</v>
          </cell>
          <cell r="AH1322">
            <v>707</v>
          </cell>
          <cell r="AJ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cell r="AB1323">
            <v>1.04</v>
          </cell>
          <cell r="AC1323">
            <v>8.9999999999999858E-2</v>
          </cell>
          <cell r="AD1323">
            <v>0</v>
          </cell>
          <cell r="AE1323">
            <v>3.242852417749678</v>
          </cell>
          <cell r="AF1323">
            <v>1.1420009380611271</v>
          </cell>
          <cell r="AG1323">
            <v>1.1399999999999999</v>
          </cell>
          <cell r="AH1323">
            <v>707</v>
          </cell>
          <cell r="AJ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cell r="AB1324">
            <v>1.04</v>
          </cell>
          <cell r="AC1324">
            <v>5.0000000000000044E-2</v>
          </cell>
          <cell r="AD1324">
            <v>22</v>
          </cell>
          <cell r="AE1324">
            <v>3.242852417749678</v>
          </cell>
          <cell r="AF1324">
            <v>1.1420009380611271</v>
          </cell>
          <cell r="AG1324">
            <v>1.1399999999999999</v>
          </cell>
          <cell r="AH1324">
            <v>707</v>
          </cell>
          <cell r="AJ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cell r="AB1325">
            <v>1.05</v>
          </cell>
          <cell r="AC1325">
            <v>7.9999999999999849E-2</v>
          </cell>
          <cell r="AD1325">
            <v>43</v>
          </cell>
          <cell r="AE1325">
            <v>3.242852417749678</v>
          </cell>
          <cell r="AF1325">
            <v>1.1596947502040997</v>
          </cell>
          <cell r="AG1325">
            <v>1.1599999999999999</v>
          </cell>
          <cell r="AH1325">
            <v>949</v>
          </cell>
          <cell r="AJ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cell r="AB1326">
            <v>1</v>
          </cell>
          <cell r="AC1326">
            <v>0.10000000000000009</v>
          </cell>
          <cell r="AD1326">
            <v>25</v>
          </cell>
          <cell r="AE1326">
            <v>3.242852417749678</v>
          </cell>
          <cell r="AF1326">
            <v>1.1596947502040997</v>
          </cell>
          <cell r="AG1326">
            <v>1.1599999999999999</v>
          </cell>
          <cell r="AH1326">
            <v>949</v>
          </cell>
          <cell r="AJ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cell r="AB1327">
            <v>1.05</v>
          </cell>
          <cell r="AC1327">
            <v>7.9999999999999849E-2</v>
          </cell>
          <cell r="AD1327">
            <v>43</v>
          </cell>
          <cell r="AE1327">
            <v>3.242852417749678</v>
          </cell>
          <cell r="AF1327">
            <v>1.4215651432226881</v>
          </cell>
          <cell r="AG1327">
            <v>1.35</v>
          </cell>
          <cell r="AH1327">
            <v>1</v>
          </cell>
          <cell r="AJ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cell r="AB1328">
            <v>1.04</v>
          </cell>
          <cell r="AC1328">
            <v>8.0000000000000071E-2</v>
          </cell>
          <cell r="AD1328">
            <v>8</v>
          </cell>
          <cell r="AE1328">
            <v>3.242852417749678</v>
          </cell>
          <cell r="AF1328">
            <v>1.1420009380611271</v>
          </cell>
          <cell r="AG1328">
            <v>1.1399999999999999</v>
          </cell>
          <cell r="AH1328">
            <v>707</v>
          </cell>
          <cell r="AJ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cell r="AB1329">
            <v>1.02</v>
          </cell>
          <cell r="AC1329">
            <v>9.000000000000008E-2</v>
          </cell>
          <cell r="AD1329">
            <v>19</v>
          </cell>
          <cell r="AE1329">
            <v>3.242852417749678</v>
          </cell>
          <cell r="AF1329">
            <v>1.1420009380611271</v>
          </cell>
          <cell r="AG1329">
            <v>1.1399999999999999</v>
          </cell>
          <cell r="AH1329">
            <v>707</v>
          </cell>
          <cell r="AJ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cell r="AB1330">
            <v>1.02</v>
          </cell>
          <cell r="AC1330">
            <v>9.000000000000008E-2</v>
          </cell>
          <cell r="AD1330">
            <v>19</v>
          </cell>
          <cell r="AE1330">
            <v>3.242852417749678</v>
          </cell>
          <cell r="AF1330">
            <v>1.1420009380611271</v>
          </cell>
          <cell r="AG1330">
            <v>1.1399999999999999</v>
          </cell>
          <cell r="AH1330">
            <v>707</v>
          </cell>
          <cell r="AJ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cell r="AB1331">
            <v>1.05</v>
          </cell>
          <cell r="AC1331">
            <v>5.0000000000000044E-2</v>
          </cell>
          <cell r="AD1331">
            <v>32</v>
          </cell>
          <cell r="AE1331">
            <v>3.242852417749678</v>
          </cell>
          <cell r="AF1331">
            <v>1.1420009380611271</v>
          </cell>
          <cell r="AG1331">
            <v>1.1399999999999999</v>
          </cell>
          <cell r="AH1331">
            <v>707</v>
          </cell>
          <cell r="AJ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cell r="AB1332">
            <v>1.05</v>
          </cell>
          <cell r="AC1332">
            <v>5.0000000000000044E-2</v>
          </cell>
          <cell r="AD1332">
            <v>32</v>
          </cell>
          <cell r="AE1332">
            <v>3.242852417749678</v>
          </cell>
          <cell r="AF1332">
            <v>1.1420009380611271</v>
          </cell>
          <cell r="AG1332">
            <v>1.1399999999999999</v>
          </cell>
          <cell r="AH1332">
            <v>707</v>
          </cell>
          <cell r="AJ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cell r="AB1333">
            <v>1</v>
          </cell>
          <cell r="AC1333">
            <v>0.10000000000000009</v>
          </cell>
          <cell r="AD1333">
            <v>4</v>
          </cell>
          <cell r="AE1333">
            <v>3.242852417749678</v>
          </cell>
          <cell r="AF1333">
            <v>1.4215651432226881</v>
          </cell>
          <cell r="AG1333">
            <v>1.35</v>
          </cell>
          <cell r="AH1333">
            <v>1</v>
          </cell>
          <cell r="AJ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cell r="AB1334">
            <v>1.04</v>
          </cell>
          <cell r="AC1334">
            <v>8.9999999999999858E-2</v>
          </cell>
          <cell r="AD1334">
            <v>0</v>
          </cell>
          <cell r="AE1334">
            <v>3.242852417749678</v>
          </cell>
          <cell r="AF1334">
            <v>1.4215651432226881</v>
          </cell>
          <cell r="AG1334">
            <v>1.35</v>
          </cell>
          <cell r="AH1334">
            <v>1</v>
          </cell>
          <cell r="AJ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cell r="AB1335">
            <v>1</v>
          </cell>
          <cell r="AC1335">
            <v>0.10000000000000009</v>
          </cell>
          <cell r="AD1335">
            <v>3</v>
          </cell>
          <cell r="AE1335">
            <v>3.242852417749678</v>
          </cell>
          <cell r="AF1335">
            <v>1.4215651432226881</v>
          </cell>
          <cell r="AG1335">
            <v>1.35</v>
          </cell>
          <cell r="AH1335">
            <v>1</v>
          </cell>
          <cell r="AJ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cell r="AB1336">
            <v>1</v>
          </cell>
          <cell r="AC1336">
            <v>0.10000000000000009</v>
          </cell>
          <cell r="AD1336">
            <v>4</v>
          </cell>
          <cell r="AE1336">
            <v>3.242852417749678</v>
          </cell>
          <cell r="AF1336">
            <v>1.4215651432226881</v>
          </cell>
          <cell r="AG1336">
            <v>1.35</v>
          </cell>
          <cell r="AH1336">
            <v>1</v>
          </cell>
          <cell r="AJ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cell r="AB1337">
            <v>1.04</v>
          </cell>
          <cell r="AC1337">
            <v>8.9999999999999858E-2</v>
          </cell>
          <cell r="AD1337">
            <v>0</v>
          </cell>
          <cell r="AE1337">
            <v>3.242852417749678</v>
          </cell>
          <cell r="AF1337">
            <v>1.4215651432226881</v>
          </cell>
          <cell r="AG1337">
            <v>1.35</v>
          </cell>
          <cell r="AH1337">
            <v>1</v>
          </cell>
          <cell r="AJ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cell r="AB1338">
            <v>1.01</v>
          </cell>
          <cell r="AC1338">
            <v>9.000000000000008E-2</v>
          </cell>
          <cell r="AD1338">
            <v>34</v>
          </cell>
          <cell r="AE1338">
            <v>3.242852417749678</v>
          </cell>
          <cell r="AF1338">
            <v>1.4215651432226881</v>
          </cell>
          <cell r="AG1338">
            <v>1.35</v>
          </cell>
          <cell r="AH1338">
            <v>1</v>
          </cell>
          <cell r="AJ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cell r="AB1339">
            <v>1.04</v>
          </cell>
          <cell r="AC1339">
            <v>8.9999999999999858E-2</v>
          </cell>
          <cell r="AD1339">
            <v>0</v>
          </cell>
          <cell r="AE1339">
            <v>3.242852417749678</v>
          </cell>
          <cell r="AF1339">
            <v>1.4215651432226881</v>
          </cell>
          <cell r="AG1339">
            <v>1.35</v>
          </cell>
          <cell r="AH1339">
            <v>1</v>
          </cell>
          <cell r="AJ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cell r="AB1340">
            <v>1.04</v>
          </cell>
          <cell r="AC1340">
            <v>8.9999999999999858E-2</v>
          </cell>
          <cell r="AD1340">
            <v>0</v>
          </cell>
          <cell r="AE1340">
            <v>3.242852417749678</v>
          </cell>
          <cell r="AF1340">
            <v>1.4215651432226881</v>
          </cell>
          <cell r="AG1340">
            <v>1.35</v>
          </cell>
          <cell r="AH1340">
            <v>1</v>
          </cell>
          <cell r="AJ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cell r="AB1341">
            <v>1.04</v>
          </cell>
          <cell r="AC1341">
            <v>8.9999999999999858E-2</v>
          </cell>
          <cell r="AD1341">
            <v>1</v>
          </cell>
          <cell r="AE1341">
            <v>3.242852417749678</v>
          </cell>
          <cell r="AF1341">
            <v>1.4215651432226881</v>
          </cell>
          <cell r="AG1341">
            <v>1.35</v>
          </cell>
          <cell r="AH1341">
            <v>1</v>
          </cell>
          <cell r="AJ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cell r="AB1342">
            <v>1.04</v>
          </cell>
          <cell r="AC1342">
            <v>8.9999999999999858E-2</v>
          </cell>
          <cell r="AD1342">
            <v>1</v>
          </cell>
          <cell r="AE1342">
            <v>3.242852417749678</v>
          </cell>
          <cell r="AF1342">
            <v>1.4215651432226881</v>
          </cell>
          <cell r="AG1342">
            <v>1.35</v>
          </cell>
          <cell r="AH1342">
            <v>1</v>
          </cell>
          <cell r="AJ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cell r="AB1343">
            <v>1.04</v>
          </cell>
          <cell r="AC1343">
            <v>8.9999999999999858E-2</v>
          </cell>
          <cell r="AD1343">
            <v>0</v>
          </cell>
          <cell r="AE1343">
            <v>3.242852417749678</v>
          </cell>
          <cell r="AF1343">
            <v>1.4215651432226881</v>
          </cell>
          <cell r="AG1343">
            <v>1.35</v>
          </cell>
          <cell r="AH1343">
            <v>1</v>
          </cell>
          <cell r="AJ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cell r="AB1344">
            <v>1.04</v>
          </cell>
          <cell r="AC1344">
            <v>8.9999999999999858E-2</v>
          </cell>
          <cell r="AD1344">
            <v>0</v>
          </cell>
          <cell r="AE1344">
            <v>3.242852417749678</v>
          </cell>
          <cell r="AF1344">
            <v>1.4215651432226881</v>
          </cell>
          <cell r="AG1344">
            <v>1.35</v>
          </cell>
          <cell r="AH1344">
            <v>1</v>
          </cell>
          <cell r="AJ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cell r="AB1345">
            <v>1.04</v>
          </cell>
          <cell r="AC1345">
            <v>8.9999999999999858E-2</v>
          </cell>
          <cell r="AD1345">
            <v>0</v>
          </cell>
          <cell r="AE1345">
            <v>3.242852417749678</v>
          </cell>
          <cell r="AF1345">
            <v>1.4215651432226881</v>
          </cell>
          <cell r="AG1345">
            <v>1.35</v>
          </cell>
          <cell r="AH1345">
            <v>1</v>
          </cell>
          <cell r="AJ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cell r="AB1346">
            <v>1.04</v>
          </cell>
          <cell r="AC1346">
            <v>8.9999999999999858E-2</v>
          </cell>
          <cell r="AD1346">
            <v>0</v>
          </cell>
          <cell r="AE1346">
            <v>3.242852417749678</v>
          </cell>
          <cell r="AF1346">
            <v>1.4215651432226881</v>
          </cell>
          <cell r="AG1346">
            <v>1.35</v>
          </cell>
          <cell r="AH1346">
            <v>1</v>
          </cell>
          <cell r="AJ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cell r="AB1347">
            <v>1.04</v>
          </cell>
          <cell r="AC1347">
            <v>8.9999999999999858E-2</v>
          </cell>
          <cell r="AD1347">
            <v>0</v>
          </cell>
          <cell r="AE1347">
            <v>3.242852417749678</v>
          </cell>
          <cell r="AF1347">
            <v>1.2414863254038409</v>
          </cell>
          <cell r="AG1347">
            <v>1.24</v>
          </cell>
          <cell r="AH1347">
            <v>7</v>
          </cell>
          <cell r="AJ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cell r="AB1348">
            <v>1.04</v>
          </cell>
          <cell r="AC1348">
            <v>8.9999999999999858E-2</v>
          </cell>
          <cell r="AD1348">
            <v>0</v>
          </cell>
          <cell r="AE1348">
            <v>3.242852417749678</v>
          </cell>
          <cell r="AF1348">
            <v>1.2414863254038409</v>
          </cell>
          <cell r="AG1348">
            <v>1.24</v>
          </cell>
          <cell r="AH1348">
            <v>7</v>
          </cell>
          <cell r="AJ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cell r="AB1349">
            <v>1.04</v>
          </cell>
          <cell r="AC1349">
            <v>8.9999999999999858E-2</v>
          </cell>
          <cell r="AD1349">
            <v>0</v>
          </cell>
          <cell r="AE1349">
            <v>3.242852417749678</v>
          </cell>
          <cell r="AF1349">
            <v>1.2414863254038409</v>
          </cell>
          <cell r="AG1349">
            <v>1.24</v>
          </cell>
          <cell r="AH1349">
            <v>7</v>
          </cell>
          <cell r="AJ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cell r="AB1350">
            <v>1.04</v>
          </cell>
          <cell r="AC1350">
            <v>8.9999999999999858E-2</v>
          </cell>
          <cell r="AD1350">
            <v>0</v>
          </cell>
          <cell r="AE1350">
            <v>3.242852417749678</v>
          </cell>
          <cell r="AF1350">
            <v>1.4215651432226881</v>
          </cell>
          <cell r="AG1350">
            <v>1.35</v>
          </cell>
          <cell r="AH1350">
            <v>1</v>
          </cell>
          <cell r="AJ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cell r="AB1351">
            <v>1.04</v>
          </cell>
          <cell r="AC1351">
            <v>8.9999999999999858E-2</v>
          </cell>
          <cell r="AD1351">
            <v>1</v>
          </cell>
          <cell r="AE1351">
            <v>3.242852417749678</v>
          </cell>
          <cell r="AF1351">
            <v>1.4215651432226881</v>
          </cell>
          <cell r="AG1351">
            <v>1.35</v>
          </cell>
          <cell r="AH1351">
            <v>1</v>
          </cell>
          <cell r="AJ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cell r="AB1352">
            <v>1.04</v>
          </cell>
          <cell r="AC1352">
            <v>8.9999999999999858E-2</v>
          </cell>
          <cell r="AD1352">
            <v>0</v>
          </cell>
          <cell r="AE1352">
            <v>3.242852417749678</v>
          </cell>
          <cell r="AF1352">
            <v>1.4215651432226881</v>
          </cell>
          <cell r="AG1352">
            <v>1.35</v>
          </cell>
          <cell r="AH1352">
            <v>1</v>
          </cell>
          <cell r="AJ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cell r="AB1353">
            <v>1.04</v>
          </cell>
          <cell r="AC1353">
            <v>8.9999999999999858E-2</v>
          </cell>
          <cell r="AD1353">
            <v>0</v>
          </cell>
          <cell r="AE1353">
            <v>3.242852417749678</v>
          </cell>
          <cell r="AF1353">
            <v>1.4215651432226881</v>
          </cell>
          <cell r="AG1353">
            <v>1.35</v>
          </cell>
          <cell r="AH1353">
            <v>1</v>
          </cell>
          <cell r="AJ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cell r="AB1354">
            <v>1.04</v>
          </cell>
          <cell r="AC1354">
            <v>8.9999999999999858E-2</v>
          </cell>
          <cell r="AD1354">
            <v>0</v>
          </cell>
          <cell r="AE1354">
            <v>3.242852417749678</v>
          </cell>
          <cell r="AF1354">
            <v>1.4215651432226881</v>
          </cell>
          <cell r="AG1354">
            <v>1.35</v>
          </cell>
          <cell r="AH1354">
            <v>1</v>
          </cell>
          <cell r="AJ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cell r="AB1355">
            <v>1.04</v>
          </cell>
          <cell r="AC1355">
            <v>7.0000000000000062E-2</v>
          </cell>
          <cell r="AD1355">
            <v>134</v>
          </cell>
          <cell r="AE1355">
            <v>3.242852417749678</v>
          </cell>
          <cell r="AF1355">
            <v>1.1596947502040997</v>
          </cell>
          <cell r="AG1355">
            <v>1.1599999999999999</v>
          </cell>
          <cell r="AH1355">
            <v>949</v>
          </cell>
          <cell r="AJ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cell r="AB1356">
            <v>1.04</v>
          </cell>
          <cell r="AC1356">
            <v>7.0000000000000062E-2</v>
          </cell>
          <cell r="AD1356">
            <v>134</v>
          </cell>
          <cell r="AE1356">
            <v>3.242852417749678</v>
          </cell>
          <cell r="AF1356">
            <v>1.1596947502040997</v>
          </cell>
          <cell r="AG1356">
            <v>1.1599999999999999</v>
          </cell>
          <cell r="AH1356">
            <v>949</v>
          </cell>
          <cell r="AJ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cell r="AB1357">
            <v>1.04</v>
          </cell>
          <cell r="AC1357">
            <v>7.0000000000000062E-2</v>
          </cell>
          <cell r="AD1357">
            <v>134</v>
          </cell>
          <cell r="AE1357">
            <v>3.242852417749678</v>
          </cell>
          <cell r="AF1357">
            <v>1.1596947502040997</v>
          </cell>
          <cell r="AG1357">
            <v>1.1599999999999999</v>
          </cell>
          <cell r="AH1357">
            <v>949</v>
          </cell>
          <cell r="AJ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cell r="AB1358">
            <v>1.04</v>
          </cell>
          <cell r="AC1358">
            <v>7.0000000000000062E-2</v>
          </cell>
          <cell r="AD1358">
            <v>134</v>
          </cell>
          <cell r="AE1358">
            <v>3.242852417749678</v>
          </cell>
          <cell r="AF1358">
            <v>1.1596947502040997</v>
          </cell>
          <cell r="AG1358">
            <v>1.1599999999999999</v>
          </cell>
          <cell r="AH1358">
            <v>949</v>
          </cell>
          <cell r="AJ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cell r="AB1359">
            <v>1.04</v>
          </cell>
          <cell r="AC1359">
            <v>7.0000000000000062E-2</v>
          </cell>
          <cell r="AD1359">
            <v>134</v>
          </cell>
          <cell r="AE1359">
            <v>3.242852417749678</v>
          </cell>
          <cell r="AF1359">
            <v>1.1596947502040997</v>
          </cell>
          <cell r="AG1359">
            <v>1.1599999999999999</v>
          </cell>
          <cell r="AH1359">
            <v>949</v>
          </cell>
          <cell r="AJ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cell r="AB1360">
            <v>1</v>
          </cell>
          <cell r="AC1360">
            <v>0.10000000000000009</v>
          </cell>
          <cell r="AD1360">
            <v>9</v>
          </cell>
          <cell r="AE1360">
            <v>3.242852417749678</v>
          </cell>
          <cell r="AF1360">
            <v>1.1505689804579617</v>
          </cell>
          <cell r="AG1360">
            <v>1.1499999999999999</v>
          </cell>
          <cell r="AH1360">
            <v>1489</v>
          </cell>
          <cell r="AJ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cell r="AB1361">
            <v>1.1200000000000001</v>
          </cell>
          <cell r="AC1361">
            <v>9.9999999999997868E-3</v>
          </cell>
          <cell r="AD1361">
            <v>0</v>
          </cell>
          <cell r="AE1361">
            <v>3.242852417749678</v>
          </cell>
          <cell r="AF1361">
            <v>1.1420009380611271</v>
          </cell>
          <cell r="AG1361">
            <v>1.1399999999999999</v>
          </cell>
          <cell r="AH1361">
            <v>707</v>
          </cell>
          <cell r="AJ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cell r="AB1362">
            <v>1.07</v>
          </cell>
          <cell r="AC1362">
            <v>5.0000000000000044E-2</v>
          </cell>
          <cell r="AD1362">
            <v>70</v>
          </cell>
          <cell r="AE1362">
            <v>3.242852417749678</v>
          </cell>
          <cell r="AF1362">
            <v>1.1420009380611271</v>
          </cell>
          <cell r="AG1362">
            <v>1.1399999999999999</v>
          </cell>
          <cell r="AH1362">
            <v>707</v>
          </cell>
          <cell r="AJ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cell r="AB1363">
            <v>1.1499999999999999</v>
          </cell>
          <cell r="AC1363">
            <v>2.0000000000000018E-2</v>
          </cell>
          <cell r="AD1363">
            <v>45</v>
          </cell>
          <cell r="AE1363">
            <v>3.242852417749678</v>
          </cell>
          <cell r="AF1363">
            <v>1.1420009380611271</v>
          </cell>
          <cell r="AG1363">
            <v>1.1399999999999999</v>
          </cell>
          <cell r="AH1363">
            <v>707</v>
          </cell>
          <cell r="AJ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cell r="AB1364">
            <v>1.1200000000000001</v>
          </cell>
          <cell r="AC1364">
            <v>9.9999999999997868E-3</v>
          </cell>
          <cell r="AD1364">
            <v>1</v>
          </cell>
          <cell r="AE1364">
            <v>3.242852417749678</v>
          </cell>
          <cell r="AF1364">
            <v>1.1420009380611271</v>
          </cell>
          <cell r="AG1364">
            <v>1.1399999999999999</v>
          </cell>
          <cell r="AH1364">
            <v>707</v>
          </cell>
          <cell r="AJ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cell r="AB1365">
            <v>1.1200000000000001</v>
          </cell>
          <cell r="AC1365">
            <v>9.9999999999997868E-3</v>
          </cell>
          <cell r="AD1365">
            <v>0</v>
          </cell>
          <cell r="AE1365">
            <v>3.242852417749678</v>
          </cell>
          <cell r="AF1365">
            <v>1.1420009380611271</v>
          </cell>
          <cell r="AG1365">
            <v>1.1399999999999999</v>
          </cell>
          <cell r="AH1365">
            <v>707</v>
          </cell>
          <cell r="AJ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cell r="AB1366">
            <v>1.04</v>
          </cell>
          <cell r="AC1366">
            <v>8.0000000000000071E-2</v>
          </cell>
          <cell r="AD1366">
            <v>26</v>
          </cell>
          <cell r="AE1366">
            <v>3.242852417749678</v>
          </cell>
          <cell r="AF1366">
            <v>1.1505689804579617</v>
          </cell>
          <cell r="AG1366">
            <v>1.1499999999999999</v>
          </cell>
          <cell r="AH1366">
            <v>1489</v>
          </cell>
          <cell r="AJ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cell r="AB1367">
            <v>1.04</v>
          </cell>
          <cell r="AC1367">
            <v>8.0000000000000071E-2</v>
          </cell>
          <cell r="AD1367">
            <v>8</v>
          </cell>
          <cell r="AE1367">
            <v>3.242852417749678</v>
          </cell>
          <cell r="AF1367">
            <v>1.1420009380611271</v>
          </cell>
          <cell r="AG1367">
            <v>1.1399999999999999</v>
          </cell>
          <cell r="AH1367">
            <v>707</v>
          </cell>
          <cell r="AJ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cell r="AB1368">
            <v>1.05</v>
          </cell>
          <cell r="AC1368">
            <v>7.9999999999999849E-2</v>
          </cell>
          <cell r="AD1368">
            <v>43</v>
          </cell>
          <cell r="AE1368">
            <v>3.242852417749678</v>
          </cell>
          <cell r="AF1368">
            <v>1.1596947502040997</v>
          </cell>
          <cell r="AG1368">
            <v>1.1599999999999999</v>
          </cell>
          <cell r="AH1368">
            <v>949</v>
          </cell>
          <cell r="AJ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cell r="AB1369">
            <v>1</v>
          </cell>
          <cell r="AC1369">
            <v>0.10000000000000009</v>
          </cell>
          <cell r="AD1369">
            <v>6</v>
          </cell>
          <cell r="AE1369">
            <v>3.242852417749678</v>
          </cell>
          <cell r="AF1369">
            <v>1.1505689804579617</v>
          </cell>
          <cell r="AG1369">
            <v>1.1499999999999999</v>
          </cell>
          <cell r="AH1369">
            <v>1489</v>
          </cell>
          <cell r="AJ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cell r="AB1370">
            <v>1.1200000000000001</v>
          </cell>
          <cell r="AC1370">
            <v>9.9999999999997868E-3</v>
          </cell>
          <cell r="AD1370">
            <v>0</v>
          </cell>
          <cell r="AE1370">
            <v>3.242852417749678</v>
          </cell>
          <cell r="AF1370">
            <v>1.2414863254038409</v>
          </cell>
          <cell r="AG1370">
            <v>1.24</v>
          </cell>
          <cell r="AH1370">
            <v>7</v>
          </cell>
          <cell r="AJ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cell r="AB1371">
            <v>1.1200000000000001</v>
          </cell>
          <cell r="AC1371">
            <v>9.9999999999997868E-3</v>
          </cell>
          <cell r="AD1371">
            <v>0</v>
          </cell>
          <cell r="AE1371">
            <v>3.242852417749678</v>
          </cell>
          <cell r="AF1371">
            <v>1.2414863254038409</v>
          </cell>
          <cell r="AG1371">
            <v>1.24</v>
          </cell>
          <cell r="AH1371">
            <v>7</v>
          </cell>
          <cell r="AJ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cell r="AB1372">
            <v>1.1200000000000001</v>
          </cell>
          <cell r="AC1372">
            <v>9.9999999999997868E-3</v>
          </cell>
          <cell r="AD1372">
            <v>0</v>
          </cell>
          <cell r="AE1372">
            <v>3.242852417749678</v>
          </cell>
          <cell r="AF1372">
            <v>1.2414863254038409</v>
          </cell>
          <cell r="AG1372">
            <v>1.24</v>
          </cell>
          <cell r="AH1372">
            <v>7</v>
          </cell>
          <cell r="AJ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cell r="AB1373">
            <v>1.1200000000000001</v>
          </cell>
          <cell r="AC1373">
            <v>9.9999999999997868E-3</v>
          </cell>
          <cell r="AD1373">
            <v>0</v>
          </cell>
          <cell r="AE1373">
            <v>3.242852417749678</v>
          </cell>
          <cell r="AF1373">
            <v>1.2414863254038409</v>
          </cell>
          <cell r="AG1373">
            <v>1.24</v>
          </cell>
          <cell r="AH1373">
            <v>7</v>
          </cell>
          <cell r="AJ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cell r="AB1374">
            <v>1.1200000000000001</v>
          </cell>
          <cell r="AC1374">
            <v>9.9999999999997868E-3</v>
          </cell>
          <cell r="AD1374">
            <v>0</v>
          </cell>
          <cell r="AE1374">
            <v>3.242852417749678</v>
          </cell>
          <cell r="AF1374">
            <v>1.2414863254038409</v>
          </cell>
          <cell r="AG1374">
            <v>1.24</v>
          </cell>
          <cell r="AH1374">
            <v>7</v>
          </cell>
          <cell r="AJ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cell r="AB1375">
            <v>1.1200000000000001</v>
          </cell>
          <cell r="AC1375">
            <v>9.9999999999997868E-3</v>
          </cell>
          <cell r="AD1375">
            <v>0</v>
          </cell>
          <cell r="AE1375">
            <v>3.242852417749678</v>
          </cell>
          <cell r="AF1375">
            <v>1.2414863254038409</v>
          </cell>
          <cell r="AG1375">
            <v>1.24</v>
          </cell>
          <cell r="AH1375">
            <v>7</v>
          </cell>
          <cell r="AJ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cell r="AB1376">
            <v>1.1200000000000001</v>
          </cell>
          <cell r="AC1376">
            <v>9.9999999999997868E-3</v>
          </cell>
          <cell r="AD1376">
            <v>0</v>
          </cell>
          <cell r="AE1376">
            <v>3.242852417749678</v>
          </cell>
          <cell r="AF1376">
            <v>1.2414863254038409</v>
          </cell>
          <cell r="AG1376">
            <v>1.24</v>
          </cell>
          <cell r="AH1376">
            <v>7</v>
          </cell>
          <cell r="AJ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cell r="AB1377">
            <v>1.03</v>
          </cell>
          <cell r="AC1377">
            <v>8.0000000000000071E-2</v>
          </cell>
          <cell r="AD1377">
            <v>63</v>
          </cell>
          <cell r="AE1377">
            <v>3.242852417749678</v>
          </cell>
          <cell r="AF1377">
            <v>1.1596947502040997</v>
          </cell>
          <cell r="AG1377">
            <v>1.1599999999999999</v>
          </cell>
          <cell r="AH1377">
            <v>949</v>
          </cell>
          <cell r="AJ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cell r="AB1378">
            <v>1.03</v>
          </cell>
          <cell r="AC1378">
            <v>8.0000000000000071E-2</v>
          </cell>
          <cell r="AD1378">
            <v>63</v>
          </cell>
          <cell r="AE1378">
            <v>3.242852417749678</v>
          </cell>
          <cell r="AF1378">
            <v>1.1596947502040997</v>
          </cell>
          <cell r="AG1378">
            <v>1.1599999999999999</v>
          </cell>
          <cell r="AH1378">
            <v>949</v>
          </cell>
          <cell r="AJ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cell r="AB1379">
            <v>1.03</v>
          </cell>
          <cell r="AC1379">
            <v>8.0000000000000071E-2</v>
          </cell>
          <cell r="AD1379">
            <v>63</v>
          </cell>
          <cell r="AE1379">
            <v>3.242852417749678</v>
          </cell>
          <cell r="AF1379">
            <v>1.1596947502040997</v>
          </cell>
          <cell r="AG1379">
            <v>1.1599999999999999</v>
          </cell>
          <cell r="AH1379">
            <v>949</v>
          </cell>
          <cell r="AJ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cell r="AB1380">
            <v>1.03</v>
          </cell>
          <cell r="AC1380">
            <v>8.0000000000000071E-2</v>
          </cell>
          <cell r="AD1380">
            <v>63</v>
          </cell>
          <cell r="AE1380">
            <v>3.242852417749678</v>
          </cell>
          <cell r="AF1380">
            <v>1.1596947502040997</v>
          </cell>
          <cell r="AG1380">
            <v>1.1599999999999999</v>
          </cell>
          <cell r="AH1380">
            <v>949</v>
          </cell>
          <cell r="AJ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cell r="AB1381">
            <v>1.08</v>
          </cell>
          <cell r="AC1381">
            <v>4.9999999999999822E-2</v>
          </cell>
          <cell r="AD1381">
            <v>1</v>
          </cell>
          <cell r="AE1381">
            <v>3.242852417749678</v>
          </cell>
          <cell r="AF1381">
            <v>1.1505689804579617</v>
          </cell>
          <cell r="AG1381">
            <v>1.1499999999999999</v>
          </cell>
          <cell r="AH1381">
            <v>1489</v>
          </cell>
          <cell r="AJ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cell r="AB1382">
            <v>1.08</v>
          </cell>
          <cell r="AC1382">
            <v>4.9999999999999822E-2</v>
          </cell>
          <cell r="AD1382">
            <v>0</v>
          </cell>
          <cell r="AE1382">
            <v>3.242852417749678</v>
          </cell>
          <cell r="AF1382">
            <v>1.1420009380611271</v>
          </cell>
          <cell r="AG1382">
            <v>1.1399999999999999</v>
          </cell>
          <cell r="AH1382">
            <v>707</v>
          </cell>
          <cell r="AJ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cell r="AB1383">
            <v>1.08</v>
          </cell>
          <cell r="AC1383">
            <v>4.9999999999999822E-2</v>
          </cell>
          <cell r="AD1383">
            <v>2</v>
          </cell>
          <cell r="AE1383">
            <v>3.242852417749678</v>
          </cell>
          <cell r="AF1383">
            <v>1.1596947502040997</v>
          </cell>
          <cell r="AG1383">
            <v>1.1599999999999999</v>
          </cell>
          <cell r="AH1383">
            <v>949</v>
          </cell>
          <cell r="AJ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cell r="AB1384">
            <v>1.08</v>
          </cell>
          <cell r="AC1384">
            <v>4.9999999999999822E-2</v>
          </cell>
          <cell r="AD1384">
            <v>2</v>
          </cell>
          <cell r="AE1384">
            <v>3.242852417749678</v>
          </cell>
          <cell r="AF1384">
            <v>1.1596947502040997</v>
          </cell>
          <cell r="AG1384">
            <v>1.1599999999999999</v>
          </cell>
          <cell r="AH1384">
            <v>949</v>
          </cell>
          <cell r="AJ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cell r="AB1385">
            <v>1.1000000000000001</v>
          </cell>
          <cell r="AC1385">
            <v>2.9999999999999805E-2</v>
          </cell>
          <cell r="AD1385">
            <v>9</v>
          </cell>
          <cell r="AE1385">
            <v>3.242852417749678</v>
          </cell>
          <cell r="AF1385">
            <v>1.1420009380611271</v>
          </cell>
          <cell r="AG1385">
            <v>1.1399999999999999</v>
          </cell>
          <cell r="AH1385">
            <v>707</v>
          </cell>
          <cell r="AJ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cell r="AB1386">
            <v>1.08</v>
          </cell>
          <cell r="AC1386">
            <v>4.9999999999999822E-2</v>
          </cell>
          <cell r="AD1386">
            <v>8</v>
          </cell>
          <cell r="AE1386">
            <v>3.242852417749678</v>
          </cell>
          <cell r="AF1386">
            <v>1.1505689804579617</v>
          </cell>
          <cell r="AG1386">
            <v>1.1499999999999999</v>
          </cell>
          <cell r="AH1386">
            <v>1489</v>
          </cell>
          <cell r="AJ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cell r="AB1387">
            <v>1.1299999999999999</v>
          </cell>
          <cell r="AC1387">
            <v>0</v>
          </cell>
          <cell r="AD1387">
            <v>3</v>
          </cell>
          <cell r="AE1387">
            <v>3.242852417749678</v>
          </cell>
          <cell r="AF1387">
            <v>1.1420009380611271</v>
          </cell>
          <cell r="AG1387">
            <v>1.1399999999999999</v>
          </cell>
          <cell r="AH1387">
            <v>707</v>
          </cell>
          <cell r="AJ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cell r="AB1388">
            <v>1.1399999999999999</v>
          </cell>
          <cell r="AC1388">
            <v>0</v>
          </cell>
          <cell r="AD1388">
            <v>14</v>
          </cell>
          <cell r="AE1388">
            <v>3.242852417749678</v>
          </cell>
          <cell r="AF1388">
            <v>1.1420009380611271</v>
          </cell>
          <cell r="AG1388">
            <v>1.1399999999999999</v>
          </cell>
          <cell r="AH1388">
            <v>707</v>
          </cell>
          <cell r="AJ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cell r="AB1389">
            <v>1.08</v>
          </cell>
          <cell r="AC1389">
            <v>4.9999999999999822E-2</v>
          </cell>
          <cell r="AD1389">
            <v>0</v>
          </cell>
          <cell r="AE1389">
            <v>3.242852417749678</v>
          </cell>
          <cell r="AF1389">
            <v>1.1505689804579617</v>
          </cell>
          <cell r="AG1389">
            <v>1.1499999999999999</v>
          </cell>
          <cell r="AH1389">
            <v>1489</v>
          </cell>
          <cell r="AJ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cell r="AB1390">
            <v>1.0900000000000001</v>
          </cell>
          <cell r="AC1390">
            <v>4.9999999999999822E-2</v>
          </cell>
          <cell r="AD1390">
            <v>7</v>
          </cell>
          <cell r="AE1390">
            <v>3.242852417749678</v>
          </cell>
          <cell r="AF1390">
            <v>1.1420009380611271</v>
          </cell>
          <cell r="AG1390">
            <v>1.1399999999999999</v>
          </cell>
          <cell r="AH1390">
            <v>707</v>
          </cell>
          <cell r="AJ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cell r="AB1391">
            <v>1.1100000000000001</v>
          </cell>
          <cell r="AC1391">
            <v>3.9999999999999813E-2</v>
          </cell>
          <cell r="AD1391">
            <v>58</v>
          </cell>
          <cell r="AE1391">
            <v>3.242852417749678</v>
          </cell>
          <cell r="AF1391">
            <v>1.1505689804579617</v>
          </cell>
          <cell r="AG1391">
            <v>1.1499999999999999</v>
          </cell>
          <cell r="AH1391">
            <v>1489</v>
          </cell>
          <cell r="AJ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cell r="AB1392">
            <v>1.1100000000000001</v>
          </cell>
          <cell r="AC1392">
            <v>3.9999999999999813E-2</v>
          </cell>
          <cell r="AD1392">
            <v>58</v>
          </cell>
          <cell r="AE1392">
            <v>3.242852417749678</v>
          </cell>
          <cell r="AF1392">
            <v>1.1505689804579617</v>
          </cell>
          <cell r="AG1392">
            <v>1.1499999999999999</v>
          </cell>
          <cell r="AH1392">
            <v>1489</v>
          </cell>
          <cell r="AJ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cell r="AB1393">
            <v>1.1599999999999999</v>
          </cell>
          <cell r="AC1393">
            <v>2.0000000000000018E-2</v>
          </cell>
          <cell r="AD1393">
            <v>7</v>
          </cell>
          <cell r="AE1393">
            <v>3.242852417749678</v>
          </cell>
          <cell r="AF1393">
            <v>1.1505689804579617</v>
          </cell>
          <cell r="AG1393">
            <v>1.1499999999999999</v>
          </cell>
          <cell r="AH1393">
            <v>1489</v>
          </cell>
          <cell r="AJ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cell r="AB1394">
            <v>1.08</v>
          </cell>
          <cell r="AC1394">
            <v>4.9999999999999822E-2</v>
          </cell>
          <cell r="AD1394">
            <v>0</v>
          </cell>
          <cell r="AE1394">
            <v>3.242852417749678</v>
          </cell>
          <cell r="AF1394">
            <v>1.1505689804579617</v>
          </cell>
          <cell r="AG1394">
            <v>1.1499999999999999</v>
          </cell>
          <cell r="AH1394">
            <v>1489</v>
          </cell>
          <cell r="AJ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cell r="AB1395">
            <v>1.08</v>
          </cell>
          <cell r="AC1395">
            <v>4.9999999999999822E-2</v>
          </cell>
          <cell r="AD1395">
            <v>0</v>
          </cell>
          <cell r="AE1395">
            <v>3.242852417749678</v>
          </cell>
          <cell r="AF1395">
            <v>1.1420009380611271</v>
          </cell>
          <cell r="AG1395">
            <v>1.1399999999999999</v>
          </cell>
          <cell r="AH1395">
            <v>707</v>
          </cell>
          <cell r="AJ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cell r="AB1396">
            <v>1.08</v>
          </cell>
          <cell r="AC1396">
            <v>4.9999999999999822E-2</v>
          </cell>
          <cell r="AD1396">
            <v>0</v>
          </cell>
          <cell r="AE1396">
            <v>3.242852417749678</v>
          </cell>
          <cell r="AF1396">
            <v>1.1420009380611271</v>
          </cell>
          <cell r="AG1396">
            <v>1.1399999999999999</v>
          </cell>
          <cell r="AH1396">
            <v>707</v>
          </cell>
          <cell r="AJ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cell r="AB1397">
            <v>1.05</v>
          </cell>
          <cell r="AC1397">
            <v>7.9999999999999849E-2</v>
          </cell>
          <cell r="AD1397">
            <v>43</v>
          </cell>
          <cell r="AE1397">
            <v>3.242852417749678</v>
          </cell>
          <cell r="AF1397">
            <v>1.1596947502040997</v>
          </cell>
          <cell r="AG1397">
            <v>1.1599999999999999</v>
          </cell>
          <cell r="AH1397">
            <v>949</v>
          </cell>
          <cell r="AJ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cell r="AB1398">
            <v>1.05</v>
          </cell>
          <cell r="AC1398">
            <v>7.9999999999999849E-2</v>
          </cell>
          <cell r="AD1398">
            <v>43</v>
          </cell>
          <cell r="AE1398">
            <v>3.242852417749678</v>
          </cell>
          <cell r="AF1398">
            <v>1.1596947502040997</v>
          </cell>
          <cell r="AG1398">
            <v>1.1599999999999999</v>
          </cell>
          <cell r="AH1398">
            <v>949</v>
          </cell>
          <cell r="AJ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cell r="AB1399">
            <v>1.05</v>
          </cell>
          <cell r="AC1399">
            <v>7.9999999999999849E-2</v>
          </cell>
          <cell r="AD1399">
            <v>43</v>
          </cell>
          <cell r="AE1399">
            <v>2.8434931506849317</v>
          </cell>
          <cell r="AF1399">
            <v>1.1596947502040997</v>
          </cell>
          <cell r="AG1399">
            <v>1.1599999999999999</v>
          </cell>
          <cell r="AH1399">
            <v>949</v>
          </cell>
          <cell r="AJ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cell r="AB1400">
            <v>1.05</v>
          </cell>
          <cell r="AC1400">
            <v>7.9999999999999849E-2</v>
          </cell>
          <cell r="AD1400">
            <v>43</v>
          </cell>
          <cell r="AE1400">
            <v>3.242852417749678</v>
          </cell>
          <cell r="AF1400">
            <v>1.1596947502040997</v>
          </cell>
          <cell r="AG1400">
            <v>1.1599999999999999</v>
          </cell>
          <cell r="AH1400">
            <v>949</v>
          </cell>
          <cell r="AJ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cell r="AB1401">
            <v>1.05</v>
          </cell>
          <cell r="AC1401">
            <v>7.9999999999999849E-2</v>
          </cell>
          <cell r="AD1401">
            <v>43</v>
          </cell>
          <cell r="AE1401">
            <v>3.242852417749678</v>
          </cell>
          <cell r="AF1401">
            <v>1.1596947502040997</v>
          </cell>
          <cell r="AG1401">
            <v>1.1599999999999999</v>
          </cell>
          <cell r="AH1401">
            <v>949</v>
          </cell>
          <cell r="AJ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cell r="AB1402">
            <v>1</v>
          </cell>
          <cell r="AC1402">
            <v>0.10000000000000009</v>
          </cell>
          <cell r="AD1402">
            <v>10</v>
          </cell>
          <cell r="AE1402">
            <v>3.242852417749678</v>
          </cell>
          <cell r="AF1402">
            <v>1.1505689804579617</v>
          </cell>
          <cell r="AG1402">
            <v>1.1499999999999999</v>
          </cell>
          <cell r="AH1402">
            <v>1489</v>
          </cell>
          <cell r="AJ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cell r="AB1403">
            <v>1</v>
          </cell>
          <cell r="AC1403">
            <v>0.10000000000000009</v>
          </cell>
          <cell r="AD1403">
            <v>10</v>
          </cell>
          <cell r="AE1403">
            <v>3.242852417749678</v>
          </cell>
          <cell r="AF1403">
            <v>1.1505689804579617</v>
          </cell>
          <cell r="AG1403">
            <v>1.1499999999999999</v>
          </cell>
          <cell r="AH1403">
            <v>1489</v>
          </cell>
          <cell r="AJ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cell r="AB1404">
            <v>1.1599999999999999</v>
          </cell>
          <cell r="AC1404">
            <v>0</v>
          </cell>
          <cell r="AD1404">
            <v>6</v>
          </cell>
          <cell r="AE1404">
            <v>3.242852417749678</v>
          </cell>
          <cell r="AF1404">
            <v>1.1420009380611271</v>
          </cell>
          <cell r="AG1404">
            <v>1.1399999999999999</v>
          </cell>
          <cell r="AH1404">
            <v>707</v>
          </cell>
          <cell r="AJ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cell r="AB1405">
            <v>1</v>
          </cell>
          <cell r="AC1405">
            <v>0.10000000000000009</v>
          </cell>
          <cell r="AD1405">
            <v>46</v>
          </cell>
          <cell r="AE1405">
            <v>3.242852417749678</v>
          </cell>
          <cell r="AF1405">
            <v>1.1596947502040997</v>
          </cell>
          <cell r="AG1405">
            <v>1.1599999999999999</v>
          </cell>
          <cell r="AH1405">
            <v>949</v>
          </cell>
          <cell r="AJ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cell r="AB1406">
            <v>1.02</v>
          </cell>
          <cell r="AC1406">
            <v>9.000000000000008E-2</v>
          </cell>
          <cell r="AD1406">
            <v>22</v>
          </cell>
          <cell r="AE1406">
            <v>3.242852417749678</v>
          </cell>
          <cell r="AF1406">
            <v>1.1420009380611271</v>
          </cell>
          <cell r="AG1406">
            <v>1.1399999999999999</v>
          </cell>
          <cell r="AH1406">
            <v>707</v>
          </cell>
          <cell r="AJ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cell r="AB1407">
            <v>1.02</v>
          </cell>
          <cell r="AC1407">
            <v>8.0000000000000071E-2</v>
          </cell>
          <cell r="AD1407">
            <v>5</v>
          </cell>
          <cell r="AE1407">
            <v>3.242852417749678</v>
          </cell>
          <cell r="AF1407">
            <v>1.1505689804579617</v>
          </cell>
          <cell r="AG1407">
            <v>1.1499999999999999</v>
          </cell>
          <cell r="AH1407">
            <v>1489</v>
          </cell>
          <cell r="AJ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cell r="AB1408">
            <v>1.02</v>
          </cell>
          <cell r="AC1408">
            <v>8.0000000000000071E-2</v>
          </cell>
          <cell r="AD1408">
            <v>54</v>
          </cell>
          <cell r="AE1408">
            <v>3.242852417749678</v>
          </cell>
          <cell r="AF1408">
            <v>1.1505689804579617</v>
          </cell>
          <cell r="AG1408">
            <v>1.1499999999999999</v>
          </cell>
          <cell r="AH1408">
            <v>1489</v>
          </cell>
          <cell r="AJ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cell r="AB1409">
            <v>1.02</v>
          </cell>
          <cell r="AC1409">
            <v>8.0000000000000071E-2</v>
          </cell>
          <cell r="AD1409">
            <v>54</v>
          </cell>
          <cell r="AE1409">
            <v>3.242852417749678</v>
          </cell>
          <cell r="AF1409">
            <v>1.1420009380611271</v>
          </cell>
          <cell r="AG1409">
            <v>1.1399999999999999</v>
          </cell>
          <cell r="AH1409">
            <v>707</v>
          </cell>
          <cell r="AJ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cell r="AB1410">
            <v>1.03</v>
          </cell>
          <cell r="AC1410">
            <v>9.000000000000008E-2</v>
          </cell>
          <cell r="AD1410">
            <v>13</v>
          </cell>
          <cell r="AE1410">
            <v>3.242852417749678</v>
          </cell>
          <cell r="AF1410">
            <v>1.1596947502040997</v>
          </cell>
          <cell r="AG1410">
            <v>1.1599999999999999</v>
          </cell>
          <cell r="AH1410">
            <v>949</v>
          </cell>
          <cell r="AJ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cell r="AB1411">
            <v>1.03</v>
          </cell>
          <cell r="AC1411">
            <v>9.000000000000008E-2</v>
          </cell>
          <cell r="AD1411">
            <v>13</v>
          </cell>
          <cell r="AE1411">
            <v>3.242852417749678</v>
          </cell>
          <cell r="AF1411">
            <v>1.1596947502040997</v>
          </cell>
          <cell r="AG1411">
            <v>1.1599999999999999</v>
          </cell>
          <cell r="AH1411">
            <v>949</v>
          </cell>
          <cell r="AJ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cell r="AB1412">
            <v>1.03</v>
          </cell>
          <cell r="AC1412">
            <v>9.000000000000008E-2</v>
          </cell>
          <cell r="AD1412">
            <v>13</v>
          </cell>
          <cell r="AE1412">
            <v>3.242852417749678</v>
          </cell>
          <cell r="AF1412">
            <v>1.1596947502040997</v>
          </cell>
          <cell r="AG1412">
            <v>1.1599999999999999</v>
          </cell>
          <cell r="AH1412">
            <v>949</v>
          </cell>
          <cell r="AJ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cell r="AB1413">
            <v>1.03</v>
          </cell>
          <cell r="AC1413">
            <v>9.000000000000008E-2</v>
          </cell>
          <cell r="AD1413">
            <v>13</v>
          </cell>
          <cell r="AE1413">
            <v>3.242852417749678</v>
          </cell>
          <cell r="AF1413">
            <v>1.1596947502040997</v>
          </cell>
          <cell r="AG1413">
            <v>1.1599999999999999</v>
          </cell>
          <cell r="AH1413">
            <v>949</v>
          </cell>
          <cell r="AJ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cell r="AB1414">
            <v>1.03</v>
          </cell>
          <cell r="AC1414">
            <v>9.9999999999999867E-2</v>
          </cell>
          <cell r="AD1414">
            <v>0</v>
          </cell>
          <cell r="AE1414">
            <v>3.242852417749678</v>
          </cell>
          <cell r="AF1414">
            <v>1.1420009380611271</v>
          </cell>
          <cell r="AG1414">
            <v>1.1399999999999999</v>
          </cell>
          <cell r="AH1414">
            <v>707</v>
          </cell>
          <cell r="AJ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cell r="AB1415">
            <v>1.03</v>
          </cell>
          <cell r="AC1415">
            <v>9.9999999999999867E-2</v>
          </cell>
          <cell r="AD1415">
            <v>0</v>
          </cell>
          <cell r="AE1415">
            <v>3.242852417749678</v>
          </cell>
          <cell r="AF1415">
            <v>1.1420009380611271</v>
          </cell>
          <cell r="AG1415">
            <v>1.1399999999999999</v>
          </cell>
          <cell r="AH1415">
            <v>707</v>
          </cell>
          <cell r="AJ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cell r="AB1416">
            <v>1.03</v>
          </cell>
          <cell r="AC1416">
            <v>9.9999999999999867E-2</v>
          </cell>
          <cell r="AD1416">
            <v>0</v>
          </cell>
          <cell r="AE1416">
            <v>3.242852417749678</v>
          </cell>
          <cell r="AF1416">
            <v>1.1420009380611271</v>
          </cell>
          <cell r="AG1416">
            <v>1.1399999999999999</v>
          </cell>
          <cell r="AH1416">
            <v>707</v>
          </cell>
          <cell r="AJ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cell r="AB1417">
            <v>1.05</v>
          </cell>
          <cell r="AC1417">
            <v>5.0000000000000044E-2</v>
          </cell>
          <cell r="AD1417">
            <v>32</v>
          </cell>
          <cell r="AE1417">
            <v>3.242852417749678</v>
          </cell>
          <cell r="AF1417">
            <v>1.1420009380611271</v>
          </cell>
          <cell r="AG1417">
            <v>1.1399999999999999</v>
          </cell>
          <cell r="AH1417">
            <v>707</v>
          </cell>
          <cell r="AJ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cell r="AB1418">
            <v>1.05</v>
          </cell>
          <cell r="AC1418">
            <v>5.0000000000000044E-2</v>
          </cell>
          <cell r="AD1418">
            <v>32</v>
          </cell>
          <cell r="AE1418">
            <v>3.242852417749678</v>
          </cell>
          <cell r="AF1418">
            <v>1.1420009380611271</v>
          </cell>
          <cell r="AG1418">
            <v>1.1399999999999999</v>
          </cell>
          <cell r="AH1418">
            <v>707</v>
          </cell>
          <cell r="AJ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cell r="AB1419">
            <v>1.02</v>
          </cell>
          <cell r="AC1419">
            <v>9.000000000000008E-2</v>
          </cell>
          <cell r="AD1419">
            <v>19</v>
          </cell>
          <cell r="AE1419">
            <v>3.242852417749678</v>
          </cell>
          <cell r="AF1419">
            <v>1.1420009380611271</v>
          </cell>
          <cell r="AG1419">
            <v>1.1399999999999999</v>
          </cell>
          <cell r="AH1419">
            <v>707</v>
          </cell>
          <cell r="AJ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cell r="AB1420">
            <v>1.04</v>
          </cell>
          <cell r="AC1420">
            <v>8.0000000000000071E-2</v>
          </cell>
          <cell r="AD1420">
            <v>15</v>
          </cell>
          <cell r="AE1420">
            <v>3.242852417749678</v>
          </cell>
          <cell r="AF1420">
            <v>1.1420009380611271</v>
          </cell>
          <cell r="AG1420">
            <v>1.1399999999999999</v>
          </cell>
          <cell r="AH1420">
            <v>707</v>
          </cell>
          <cell r="AJ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cell r="AB1421">
            <v>1.03</v>
          </cell>
          <cell r="AC1421">
            <v>9.9999999999999867E-2</v>
          </cell>
          <cell r="AD1421">
            <v>0</v>
          </cell>
          <cell r="AE1421">
            <v>3.242852417749678</v>
          </cell>
          <cell r="AF1421">
            <v>1.2414863254038409</v>
          </cell>
          <cell r="AG1421">
            <v>1.24</v>
          </cell>
          <cell r="AH1421">
            <v>7</v>
          </cell>
          <cell r="AJ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cell r="AB1422">
            <v>1.03</v>
          </cell>
          <cell r="AC1422">
            <v>9.9999999999999867E-2</v>
          </cell>
          <cell r="AD1422">
            <v>0</v>
          </cell>
          <cell r="AE1422">
            <v>3.242852417749678</v>
          </cell>
          <cell r="AF1422">
            <v>1.2414863254038409</v>
          </cell>
          <cell r="AG1422">
            <v>1.24</v>
          </cell>
          <cell r="AH1422">
            <v>7</v>
          </cell>
          <cell r="AJ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cell r="AB1423">
            <v>1.03</v>
          </cell>
          <cell r="AC1423">
            <v>9.9999999999999867E-2</v>
          </cell>
          <cell r="AD1423">
            <v>0</v>
          </cell>
          <cell r="AE1423">
            <v>3.242852417749678</v>
          </cell>
          <cell r="AF1423">
            <v>1.2414863254038409</v>
          </cell>
          <cell r="AG1423">
            <v>1.24</v>
          </cell>
          <cell r="AH1423">
            <v>7</v>
          </cell>
          <cell r="AJ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cell r="AB1424">
            <v>1.03</v>
          </cell>
          <cell r="AC1424">
            <v>9.9999999999999867E-2</v>
          </cell>
          <cell r="AD1424">
            <v>0</v>
          </cell>
          <cell r="AE1424">
            <v>3.242852417749678</v>
          </cell>
          <cell r="AF1424">
            <v>1.2414863254038409</v>
          </cell>
          <cell r="AG1424">
            <v>1.24</v>
          </cell>
          <cell r="AH1424">
            <v>7</v>
          </cell>
          <cell r="AJ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cell r="AB1425">
            <v>1.03</v>
          </cell>
          <cell r="AC1425">
            <v>9.9999999999999867E-2</v>
          </cell>
          <cell r="AD1425">
            <v>0</v>
          </cell>
          <cell r="AE1425">
            <v>3.242852417749678</v>
          </cell>
          <cell r="AF1425">
            <v>1.2414863254038409</v>
          </cell>
          <cell r="AG1425">
            <v>1.24</v>
          </cell>
          <cell r="AH1425">
            <v>7</v>
          </cell>
          <cell r="AJ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cell r="AB1426">
            <v>1.03</v>
          </cell>
          <cell r="AC1426">
            <v>9.9999999999999867E-2</v>
          </cell>
          <cell r="AD1426">
            <v>0</v>
          </cell>
          <cell r="AE1426">
            <v>3.242852417749678</v>
          </cell>
          <cell r="AF1426">
            <v>1.2414863254038409</v>
          </cell>
          <cell r="AG1426">
            <v>1.24</v>
          </cell>
          <cell r="AH1426">
            <v>7</v>
          </cell>
          <cell r="AJ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cell r="AB1427">
            <v>1.03</v>
          </cell>
          <cell r="AC1427">
            <v>9.9999999999999867E-2</v>
          </cell>
          <cell r="AD1427">
            <v>0</v>
          </cell>
          <cell r="AE1427">
            <v>3.242852417749678</v>
          </cell>
          <cell r="AF1427">
            <v>1.2414863254038409</v>
          </cell>
          <cell r="AG1427">
            <v>1.24</v>
          </cell>
          <cell r="AH1427">
            <v>7</v>
          </cell>
          <cell r="AJ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cell r="AB1428">
            <v>1.03</v>
          </cell>
          <cell r="AC1428">
            <v>9.9999999999999867E-2</v>
          </cell>
          <cell r="AD1428">
            <v>0</v>
          </cell>
          <cell r="AE1428">
            <v>3.242852417749678</v>
          </cell>
          <cell r="AF1428">
            <v>1.2414863254038409</v>
          </cell>
          <cell r="AG1428">
            <v>1.24</v>
          </cell>
          <cell r="AH1428">
            <v>7</v>
          </cell>
          <cell r="AJ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cell r="AB1429">
            <v>1.03</v>
          </cell>
          <cell r="AC1429">
            <v>9.9999999999999867E-2</v>
          </cell>
          <cell r="AD1429">
            <v>0</v>
          </cell>
          <cell r="AE1429">
            <v>3.242852417749678</v>
          </cell>
          <cell r="AF1429">
            <v>1.2414863254038409</v>
          </cell>
          <cell r="AG1429">
            <v>1.24</v>
          </cell>
          <cell r="AH1429">
            <v>7</v>
          </cell>
          <cell r="AJ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cell r="AB1430">
            <v>1.05</v>
          </cell>
          <cell r="AC1430">
            <v>7.9999999999999849E-2</v>
          </cell>
          <cell r="AD1430">
            <v>25</v>
          </cell>
          <cell r="AE1430">
            <v>3.242852417749678</v>
          </cell>
          <cell r="AF1430">
            <v>1.1420009380611271</v>
          </cell>
          <cell r="AG1430">
            <v>1.1399999999999999</v>
          </cell>
          <cell r="AH1430">
            <v>707</v>
          </cell>
          <cell r="AJ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cell r="AB1431">
            <v>1.1100000000000001</v>
          </cell>
          <cell r="AC1431">
            <v>2.9999999999999805E-2</v>
          </cell>
          <cell r="AD1431">
            <v>20</v>
          </cell>
          <cell r="AE1431">
            <v>3.242852417749678</v>
          </cell>
          <cell r="AF1431">
            <v>1.1420009380611271</v>
          </cell>
          <cell r="AG1431">
            <v>1.1399999999999999</v>
          </cell>
          <cell r="AH1431">
            <v>707</v>
          </cell>
          <cell r="AJ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cell r="AB1432">
            <v>1.1100000000000001</v>
          </cell>
          <cell r="AC1432">
            <v>2.9999999999999805E-2</v>
          </cell>
          <cell r="AD1432">
            <v>20</v>
          </cell>
          <cell r="AE1432">
            <v>3.242852417749678</v>
          </cell>
          <cell r="AF1432">
            <v>1.1420009380611271</v>
          </cell>
          <cell r="AG1432">
            <v>1.1399999999999999</v>
          </cell>
          <cell r="AH1432">
            <v>707</v>
          </cell>
          <cell r="AJ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cell r="AB1433">
            <v>1.04</v>
          </cell>
          <cell r="AC1433">
            <v>8.9999999999999858E-2</v>
          </cell>
          <cell r="AD1433">
            <v>1</v>
          </cell>
          <cell r="AE1433">
            <v>3.242852417749678</v>
          </cell>
          <cell r="AF1433">
            <v>1.1420009380611271</v>
          </cell>
          <cell r="AG1433">
            <v>1.1399999999999999</v>
          </cell>
          <cell r="AH1433">
            <v>707</v>
          </cell>
          <cell r="AJ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cell r="AB1434">
            <v>1.05</v>
          </cell>
          <cell r="AC1434">
            <v>5.0000000000000044E-2</v>
          </cell>
          <cell r="AD1434">
            <v>4</v>
          </cell>
          <cell r="AE1434">
            <v>3.242852417749678</v>
          </cell>
          <cell r="AF1434">
            <v>1.1420009380611271</v>
          </cell>
          <cell r="AG1434">
            <v>1.1399999999999999</v>
          </cell>
          <cell r="AH1434">
            <v>707</v>
          </cell>
          <cell r="AJ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cell r="AB1435">
            <v>1.04</v>
          </cell>
          <cell r="AC1435">
            <v>8.9999999999999858E-2</v>
          </cell>
          <cell r="AD1435">
            <v>2</v>
          </cell>
          <cell r="AE1435">
            <v>3.242852417749678</v>
          </cell>
          <cell r="AF1435">
            <v>1.1420009380611271</v>
          </cell>
          <cell r="AG1435">
            <v>1.1399999999999999</v>
          </cell>
          <cell r="AH1435">
            <v>707</v>
          </cell>
          <cell r="AJ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cell r="AB1436">
            <v>1.04</v>
          </cell>
          <cell r="AC1436">
            <v>8.9999999999999858E-2</v>
          </cell>
          <cell r="AD1436">
            <v>2</v>
          </cell>
          <cell r="AE1436">
            <v>3.242852417749678</v>
          </cell>
          <cell r="AF1436">
            <v>1.1420009380611271</v>
          </cell>
          <cell r="AG1436">
            <v>1.1399999999999999</v>
          </cell>
          <cell r="AH1436">
            <v>707</v>
          </cell>
          <cell r="AJ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cell r="AB1437">
            <v>1.04</v>
          </cell>
          <cell r="AC1437">
            <v>8.9999999999999858E-2</v>
          </cell>
          <cell r="AD1437">
            <v>0</v>
          </cell>
          <cell r="AE1437">
            <v>3.242852417749678</v>
          </cell>
          <cell r="AF1437">
            <v>1.1420009380611271</v>
          </cell>
          <cell r="AG1437">
            <v>1.1399999999999999</v>
          </cell>
          <cell r="AH1437">
            <v>707</v>
          </cell>
          <cell r="AJ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cell r="AB1438">
            <v>1.04</v>
          </cell>
          <cell r="AC1438">
            <v>8.9999999999999858E-2</v>
          </cell>
          <cell r="AD1438">
            <v>0</v>
          </cell>
          <cell r="AE1438">
            <v>3.242852417749678</v>
          </cell>
          <cell r="AF1438">
            <v>1.1420009380611271</v>
          </cell>
          <cell r="AG1438">
            <v>1.1399999999999999</v>
          </cell>
          <cell r="AH1438">
            <v>707</v>
          </cell>
          <cell r="AJ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cell r="AB1439">
            <v>1</v>
          </cell>
          <cell r="AC1439">
            <v>8.0000000000000071E-2</v>
          </cell>
          <cell r="AD1439">
            <v>5</v>
          </cell>
          <cell r="AE1439">
            <v>3.242852417749678</v>
          </cell>
          <cell r="AF1439">
            <v>1.1420009380611271</v>
          </cell>
          <cell r="AG1439">
            <v>1.1399999999999999</v>
          </cell>
          <cell r="AH1439">
            <v>707</v>
          </cell>
          <cell r="AJ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cell r="AB1440">
            <v>1</v>
          </cell>
          <cell r="AC1440">
            <v>8.0000000000000071E-2</v>
          </cell>
          <cell r="AD1440">
            <v>5</v>
          </cell>
          <cell r="AE1440">
            <v>3.242852417749678</v>
          </cell>
          <cell r="AF1440">
            <v>1.1420009380611271</v>
          </cell>
          <cell r="AG1440">
            <v>1.1399999999999999</v>
          </cell>
          <cell r="AH1440">
            <v>707</v>
          </cell>
          <cell r="AJ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cell r="AB1441">
            <v>1</v>
          </cell>
          <cell r="AC1441">
            <v>8.0000000000000071E-2</v>
          </cell>
          <cell r="AD1441">
            <v>5</v>
          </cell>
          <cell r="AE1441">
            <v>3.242852417749678</v>
          </cell>
          <cell r="AF1441">
            <v>1.1420009380611271</v>
          </cell>
          <cell r="AG1441">
            <v>1.1399999999999999</v>
          </cell>
          <cell r="AH1441">
            <v>707</v>
          </cell>
          <cell r="AJ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cell r="AB1442">
            <v>1.03</v>
          </cell>
          <cell r="AC1442">
            <v>5.0000000000000044E-2</v>
          </cell>
          <cell r="AD1442">
            <v>4</v>
          </cell>
          <cell r="AE1442">
            <v>3.242852417749678</v>
          </cell>
          <cell r="AF1442">
            <v>1.1420009380611271</v>
          </cell>
          <cell r="AG1442">
            <v>1.1399999999999999</v>
          </cell>
          <cell r="AH1442">
            <v>707</v>
          </cell>
          <cell r="AJ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cell r="AB1443">
            <v>1.02</v>
          </cell>
          <cell r="AC1443">
            <v>7.0000000000000062E-2</v>
          </cell>
          <cell r="AD1443">
            <v>12</v>
          </cell>
          <cell r="AE1443">
            <v>3.242852417749678</v>
          </cell>
          <cell r="AF1443">
            <v>1.1505689804579617</v>
          </cell>
          <cell r="AG1443">
            <v>1.1499999999999999</v>
          </cell>
          <cell r="AH1443">
            <v>1489</v>
          </cell>
          <cell r="AJ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cell r="AB1444">
            <v>1.02</v>
          </cell>
          <cell r="AC1444">
            <v>7.0000000000000062E-2</v>
          </cell>
          <cell r="AD1444">
            <v>12</v>
          </cell>
          <cell r="AE1444">
            <v>3.242852417749678</v>
          </cell>
          <cell r="AF1444">
            <v>1.1505689804579617</v>
          </cell>
          <cell r="AG1444">
            <v>1.1499999999999999</v>
          </cell>
          <cell r="AH1444">
            <v>1489</v>
          </cell>
          <cell r="AJ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cell r="AB1445">
            <v>1.04</v>
          </cell>
          <cell r="AC1445">
            <v>8.9999999999999858E-2</v>
          </cell>
          <cell r="AD1445">
            <v>0</v>
          </cell>
          <cell r="AE1445">
            <v>3.242852417749678</v>
          </cell>
          <cell r="AF1445">
            <v>1.1420009380611271</v>
          </cell>
          <cell r="AG1445">
            <v>1.1399999999999999</v>
          </cell>
          <cell r="AH1445">
            <v>707</v>
          </cell>
          <cell r="AJ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cell r="AB1446">
            <v>1.04</v>
          </cell>
          <cell r="AC1446">
            <v>8.9999999999999858E-2</v>
          </cell>
          <cell r="AD1446">
            <v>0</v>
          </cell>
          <cell r="AE1446">
            <v>3.242852417749678</v>
          </cell>
          <cell r="AF1446">
            <v>1.1420009380611271</v>
          </cell>
          <cell r="AG1446">
            <v>1.1399999999999999</v>
          </cell>
          <cell r="AH1446">
            <v>707</v>
          </cell>
          <cell r="AJ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cell r="AB1447">
            <v>1.1100000000000001</v>
          </cell>
          <cell r="AC1447">
            <v>3.9999999999999813E-2</v>
          </cell>
          <cell r="AD1447">
            <v>58</v>
          </cell>
          <cell r="AE1447">
            <v>3.242852417749678</v>
          </cell>
          <cell r="AF1447">
            <v>1.1420009380611271</v>
          </cell>
          <cell r="AG1447">
            <v>1.1399999999999999</v>
          </cell>
          <cell r="AH1447">
            <v>707</v>
          </cell>
          <cell r="AJ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cell r="AB1448">
            <v>1.1100000000000001</v>
          </cell>
          <cell r="AC1448">
            <v>3.9999999999999813E-2</v>
          </cell>
          <cell r="AD1448">
            <v>58</v>
          </cell>
          <cell r="AE1448">
            <v>3.242852417749678</v>
          </cell>
          <cell r="AF1448">
            <v>1.1420009380611271</v>
          </cell>
          <cell r="AG1448">
            <v>1.1399999999999999</v>
          </cell>
          <cell r="AH1448">
            <v>707</v>
          </cell>
          <cell r="AJ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cell r="AB1449">
            <v>1.05</v>
          </cell>
          <cell r="AC1449">
            <v>7.9999999999999849E-2</v>
          </cell>
          <cell r="AD1449">
            <v>43</v>
          </cell>
          <cell r="AE1449">
            <v>3.242852417749678</v>
          </cell>
          <cell r="AF1449">
            <v>1.1596947502040997</v>
          </cell>
          <cell r="AG1449">
            <v>1.1599999999999999</v>
          </cell>
          <cell r="AH1449">
            <v>949</v>
          </cell>
          <cell r="AJ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cell r="AB1450">
            <v>1.05</v>
          </cell>
          <cell r="AC1450">
            <v>7.9999999999999849E-2</v>
          </cell>
          <cell r="AD1450">
            <v>43</v>
          </cell>
          <cell r="AE1450">
            <v>3.242852417749678</v>
          </cell>
          <cell r="AF1450">
            <v>1.1596947502040997</v>
          </cell>
          <cell r="AG1450">
            <v>1.1599999999999999</v>
          </cell>
          <cell r="AH1450">
            <v>949</v>
          </cell>
          <cell r="AJ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cell r="AB1451">
            <v>1</v>
          </cell>
          <cell r="AC1451">
            <v>0.10000000000000009</v>
          </cell>
          <cell r="AD1451">
            <v>4</v>
          </cell>
          <cell r="AE1451">
            <v>3.242852417749678</v>
          </cell>
          <cell r="AF1451">
            <v>1.1596947502040997</v>
          </cell>
          <cell r="AG1451">
            <v>1.1599999999999999</v>
          </cell>
          <cell r="AH1451">
            <v>949</v>
          </cell>
          <cell r="AJ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cell r="AB1452">
            <v>1</v>
          </cell>
          <cell r="AC1452">
            <v>0.10000000000000009</v>
          </cell>
          <cell r="AD1452">
            <v>10</v>
          </cell>
          <cell r="AE1452">
            <v>3.242852417749678</v>
          </cell>
          <cell r="AF1452">
            <v>1.1596947502040997</v>
          </cell>
          <cell r="AG1452">
            <v>1.1599999999999999</v>
          </cell>
          <cell r="AH1452">
            <v>949</v>
          </cell>
          <cell r="AJ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cell r="AB1453">
            <v>1.04</v>
          </cell>
          <cell r="AC1453">
            <v>8.9999999999999858E-2</v>
          </cell>
          <cell r="AD1453">
            <v>2</v>
          </cell>
          <cell r="AE1453">
            <v>3.242852417749678</v>
          </cell>
          <cell r="AF1453">
            <v>1.1596947502040997</v>
          </cell>
          <cell r="AG1453">
            <v>1.1599999999999999</v>
          </cell>
          <cell r="AH1453">
            <v>949</v>
          </cell>
          <cell r="AJ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cell r="AB1454">
            <v>1.04</v>
          </cell>
          <cell r="AC1454">
            <v>5.0000000000000044E-2</v>
          </cell>
          <cell r="AD1454">
            <v>22</v>
          </cell>
          <cell r="AE1454">
            <v>3.242852417749678</v>
          </cell>
          <cell r="AF1454">
            <v>1.1420009380611271</v>
          </cell>
          <cell r="AG1454">
            <v>1.1399999999999999</v>
          </cell>
          <cell r="AH1454">
            <v>707</v>
          </cell>
          <cell r="AJ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cell r="AB1455">
            <v>1.04</v>
          </cell>
          <cell r="AC1455">
            <v>8.9999999999999858E-2</v>
          </cell>
          <cell r="AD1455">
            <v>0</v>
          </cell>
          <cell r="AE1455">
            <v>3.242852417749678</v>
          </cell>
          <cell r="AF1455">
            <v>1.1420009380611271</v>
          </cell>
          <cell r="AG1455">
            <v>1.1399999999999999</v>
          </cell>
          <cell r="AH1455">
            <v>707</v>
          </cell>
          <cell r="AJ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cell r="AB1456">
            <v>1.04</v>
          </cell>
          <cell r="AC1456">
            <v>8.9999999999999858E-2</v>
          </cell>
          <cell r="AD1456">
            <v>0</v>
          </cell>
          <cell r="AE1456">
            <v>3.242852417749678</v>
          </cell>
          <cell r="AF1456">
            <v>1.1420009380611271</v>
          </cell>
          <cell r="AG1456">
            <v>1.1399999999999999</v>
          </cell>
          <cell r="AH1456">
            <v>707</v>
          </cell>
          <cell r="AJ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cell r="AB1457">
            <v>1</v>
          </cell>
          <cell r="AC1457">
            <v>0.10000000000000009</v>
          </cell>
          <cell r="AD1457">
            <v>6</v>
          </cell>
          <cell r="AE1457">
            <v>3.242852417749678</v>
          </cell>
          <cell r="AF1457">
            <v>1.1420009380611271</v>
          </cell>
          <cell r="AG1457">
            <v>1.1399999999999999</v>
          </cell>
          <cell r="AH1457">
            <v>707</v>
          </cell>
          <cell r="AJ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cell r="AB1458">
            <v>1.04</v>
          </cell>
          <cell r="AC1458">
            <v>8.9999999999999858E-2</v>
          </cell>
          <cell r="AD1458">
            <v>0</v>
          </cell>
          <cell r="AE1458">
            <v>3.242852417749678</v>
          </cell>
          <cell r="AF1458">
            <v>1.1420009380611271</v>
          </cell>
          <cell r="AG1458">
            <v>1.1399999999999999</v>
          </cell>
          <cell r="AH1458">
            <v>707</v>
          </cell>
          <cell r="AJ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cell r="AB1459">
            <v>1.04</v>
          </cell>
          <cell r="AC1459">
            <v>8.9999999999999858E-2</v>
          </cell>
          <cell r="AD1459">
            <v>0</v>
          </cell>
          <cell r="AE1459">
            <v>3.242852417749678</v>
          </cell>
          <cell r="AF1459">
            <v>1.1420009380611271</v>
          </cell>
          <cell r="AG1459">
            <v>1.1399999999999999</v>
          </cell>
          <cell r="AH1459">
            <v>707</v>
          </cell>
          <cell r="AJ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cell r="AB1460">
            <v>1.07</v>
          </cell>
          <cell r="AC1460">
            <v>5.9999999999999831E-2</v>
          </cell>
          <cell r="AD1460">
            <v>0</v>
          </cell>
          <cell r="AE1460">
            <v>2.3475564183501683</v>
          </cell>
          <cell r="AF1460">
            <v>1.1505689804579617</v>
          </cell>
          <cell r="AG1460">
            <v>1.1499999999999999</v>
          </cell>
          <cell r="AH1460">
            <v>1489</v>
          </cell>
          <cell r="AJ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cell r="AB1461">
            <v>1.07</v>
          </cell>
          <cell r="AC1461">
            <v>5.9999999999999831E-2</v>
          </cell>
          <cell r="AD1461">
            <v>0</v>
          </cell>
          <cell r="AE1461">
            <v>2.3475564183501683</v>
          </cell>
          <cell r="AF1461">
            <v>1.1505689804579617</v>
          </cell>
          <cell r="AG1461">
            <v>1.1499999999999999</v>
          </cell>
          <cell r="AH1461">
            <v>1489</v>
          </cell>
          <cell r="AJ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cell r="AB1462">
            <v>1.07</v>
          </cell>
          <cell r="AC1462">
            <v>5.9999999999999831E-2</v>
          </cell>
          <cell r="AD1462">
            <v>0</v>
          </cell>
          <cell r="AE1462">
            <v>2.3475564183501683</v>
          </cell>
          <cell r="AF1462">
            <v>1.1420009380611271</v>
          </cell>
          <cell r="AG1462">
            <v>1.1399999999999999</v>
          </cell>
          <cell r="AH1462">
            <v>707</v>
          </cell>
          <cell r="AJ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cell r="AB1463">
            <v>1.07</v>
          </cell>
          <cell r="AC1463">
            <v>5.9999999999999831E-2</v>
          </cell>
          <cell r="AD1463">
            <v>0</v>
          </cell>
          <cell r="AE1463">
            <v>2.3475564183501683</v>
          </cell>
          <cell r="AF1463">
            <v>1.1420009380611271</v>
          </cell>
          <cell r="AG1463">
            <v>1.1399999999999999</v>
          </cell>
          <cell r="AH1463">
            <v>707</v>
          </cell>
          <cell r="AJ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cell r="AB1464">
            <v>1.07</v>
          </cell>
          <cell r="AC1464">
            <v>5.9999999999999831E-2</v>
          </cell>
          <cell r="AD1464">
            <v>0</v>
          </cell>
          <cell r="AE1464">
            <v>2.3475564183501683</v>
          </cell>
          <cell r="AF1464">
            <v>1.4333430509133396</v>
          </cell>
          <cell r="AG1464">
            <v>1.43</v>
          </cell>
          <cell r="AH1464">
            <v>4</v>
          </cell>
          <cell r="AJ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cell r="AB1465">
            <v>1.08</v>
          </cell>
          <cell r="AC1465">
            <v>5.9999999999999831E-2</v>
          </cell>
          <cell r="AD1465">
            <v>12</v>
          </cell>
          <cell r="AE1465">
            <v>2.3475564183501683</v>
          </cell>
          <cell r="AF1465">
            <v>1.1596947502040997</v>
          </cell>
          <cell r="AG1465">
            <v>1.1599999999999999</v>
          </cell>
          <cell r="AH1465">
            <v>949</v>
          </cell>
          <cell r="AJ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cell r="AB1466">
            <v>1.08</v>
          </cell>
          <cell r="AC1466">
            <v>5.9999999999999831E-2</v>
          </cell>
          <cell r="AD1466">
            <v>12</v>
          </cell>
          <cell r="AE1466">
            <v>2.3475564183501683</v>
          </cell>
          <cell r="AF1466">
            <v>1.1596947502040997</v>
          </cell>
          <cell r="AG1466">
            <v>1.1599999999999999</v>
          </cell>
          <cell r="AH1466">
            <v>949</v>
          </cell>
          <cell r="AJ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cell r="AB1467">
            <v>1.07</v>
          </cell>
          <cell r="AC1467">
            <v>5.9999999999999831E-2</v>
          </cell>
          <cell r="AD1467">
            <v>0</v>
          </cell>
          <cell r="AE1467">
            <v>2.3475564183501683</v>
          </cell>
          <cell r="AF1467">
            <v>1.1596947502040997</v>
          </cell>
          <cell r="AG1467">
            <v>1.1599999999999999</v>
          </cell>
          <cell r="AH1467">
            <v>949</v>
          </cell>
          <cell r="AJ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cell r="AB1468">
            <v>1.07</v>
          </cell>
          <cell r="AC1468">
            <v>5.9999999999999831E-2</v>
          </cell>
          <cell r="AD1468">
            <v>0</v>
          </cell>
          <cell r="AE1468">
            <v>2.3475564183501683</v>
          </cell>
          <cell r="AF1468">
            <v>1.4333430509133396</v>
          </cell>
          <cell r="AG1468">
            <v>1.43</v>
          </cell>
          <cell r="AH1468">
            <v>4</v>
          </cell>
          <cell r="AJ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cell r="AB1469">
            <v>1.08</v>
          </cell>
          <cell r="AC1469">
            <v>5.9999999999999831E-2</v>
          </cell>
          <cell r="AD1469">
            <v>12</v>
          </cell>
          <cell r="AE1469">
            <v>2.3475564183501683</v>
          </cell>
          <cell r="AF1469">
            <v>1.1596947502040997</v>
          </cell>
          <cell r="AG1469">
            <v>1.1599999999999999</v>
          </cell>
          <cell r="AH1469">
            <v>949</v>
          </cell>
          <cell r="AJ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cell r="AB1470">
            <v>1.07</v>
          </cell>
          <cell r="AC1470">
            <v>5.9999999999999831E-2</v>
          </cell>
          <cell r="AD1470">
            <v>2</v>
          </cell>
          <cell r="AE1470">
            <v>2.3475564183501683</v>
          </cell>
          <cell r="AF1470">
            <v>1.1420009380611271</v>
          </cell>
          <cell r="AG1470">
            <v>1.1399999999999999</v>
          </cell>
          <cell r="AH1470">
            <v>707</v>
          </cell>
          <cell r="AJ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cell r="AB1471">
            <v>1.07</v>
          </cell>
          <cell r="AC1471">
            <v>5.9999999999999831E-2</v>
          </cell>
          <cell r="AD1471">
            <v>2</v>
          </cell>
          <cell r="AE1471">
            <v>2.3475564183501683</v>
          </cell>
          <cell r="AF1471">
            <v>1.1420009380611271</v>
          </cell>
          <cell r="AG1471">
            <v>1.1399999999999999</v>
          </cell>
          <cell r="AH1471">
            <v>707</v>
          </cell>
          <cell r="AJ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cell r="AB1472">
            <v>1.1100000000000001</v>
          </cell>
          <cell r="AC1472">
            <v>3.9999999999999813E-2</v>
          </cell>
          <cell r="AD1472">
            <v>9</v>
          </cell>
          <cell r="AE1472">
            <v>2.8534545454545452</v>
          </cell>
          <cell r="AF1472">
            <v>1.1505689804579617</v>
          </cell>
          <cell r="AG1472">
            <v>1.1499999999999999</v>
          </cell>
          <cell r="AH1472">
            <v>1489</v>
          </cell>
          <cell r="AJ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cell r="AB1473">
            <v>1.1100000000000001</v>
          </cell>
          <cell r="AC1473">
            <v>3.9999999999999813E-2</v>
          </cell>
          <cell r="AD1473">
            <v>9</v>
          </cell>
          <cell r="AE1473">
            <v>2.3475564183501683</v>
          </cell>
          <cell r="AF1473">
            <v>1.1505689804579617</v>
          </cell>
          <cell r="AG1473">
            <v>1.1499999999999999</v>
          </cell>
          <cell r="AH1473">
            <v>1489</v>
          </cell>
          <cell r="AJ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cell r="AB1474">
            <v>1.04</v>
          </cell>
          <cell r="AC1474">
            <v>8.0000000000000071E-2</v>
          </cell>
          <cell r="AD1474">
            <v>17</v>
          </cell>
          <cell r="AE1474">
            <v>2.3475564183501683</v>
          </cell>
          <cell r="AF1474">
            <v>1.4333430509133396</v>
          </cell>
          <cell r="AG1474">
            <v>1.43</v>
          </cell>
          <cell r="AH1474">
            <v>4</v>
          </cell>
          <cell r="AJ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cell r="AB1475">
            <v>1.02</v>
          </cell>
          <cell r="AC1475">
            <v>7.0000000000000062E-2</v>
          </cell>
          <cell r="AD1475">
            <v>8</v>
          </cell>
          <cell r="AE1475">
            <v>2.3475564183501683</v>
          </cell>
          <cell r="AF1475">
            <v>1.4333430509133396</v>
          </cell>
          <cell r="AG1475">
            <v>1.43</v>
          </cell>
          <cell r="AH1475">
            <v>4</v>
          </cell>
          <cell r="AJ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cell r="AB1476">
            <v>1.1599999999999999</v>
          </cell>
          <cell r="AC1476">
            <v>2.0000000000000018E-2</v>
          </cell>
          <cell r="AD1476">
            <v>39</v>
          </cell>
          <cell r="AE1476">
            <v>2.3475564183501683</v>
          </cell>
          <cell r="AF1476">
            <v>1.1505689804579617</v>
          </cell>
          <cell r="AG1476">
            <v>1.1499999999999999</v>
          </cell>
          <cell r="AH1476">
            <v>1489</v>
          </cell>
          <cell r="AJ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cell r="AB1477">
            <v>1.1599999999999999</v>
          </cell>
          <cell r="AC1477">
            <v>2.0000000000000018E-2</v>
          </cell>
          <cell r="AD1477">
            <v>39</v>
          </cell>
          <cell r="AE1477">
            <v>2.3475564183501683</v>
          </cell>
          <cell r="AF1477">
            <v>1.1505689804579617</v>
          </cell>
          <cell r="AG1477">
            <v>1.1499999999999999</v>
          </cell>
          <cell r="AH1477">
            <v>1489</v>
          </cell>
          <cell r="AJ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cell r="AB1478">
            <v>1.1599999999999999</v>
          </cell>
          <cell r="AC1478">
            <v>2.0000000000000018E-2</v>
          </cell>
          <cell r="AD1478">
            <v>39</v>
          </cell>
          <cell r="AE1478">
            <v>2.3475564183501683</v>
          </cell>
          <cell r="AF1478">
            <v>1.1505689804579617</v>
          </cell>
          <cell r="AG1478">
            <v>1.1499999999999999</v>
          </cell>
          <cell r="AH1478">
            <v>1489</v>
          </cell>
          <cell r="AJ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cell r="AB1479">
            <v>1.1599999999999999</v>
          </cell>
          <cell r="AC1479">
            <v>2.0000000000000018E-2</v>
          </cell>
          <cell r="AD1479">
            <v>39</v>
          </cell>
          <cell r="AE1479">
            <v>1.6815</v>
          </cell>
          <cell r="AF1479">
            <v>1.1505689804579617</v>
          </cell>
          <cell r="AG1479">
            <v>1.1499999999999999</v>
          </cell>
          <cell r="AH1479">
            <v>1489</v>
          </cell>
          <cell r="AJ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cell r="AB1480">
            <v>1.1499999999999999</v>
          </cell>
          <cell r="AC1480">
            <v>5.0000000000000044E-2</v>
          </cell>
          <cell r="AD1480">
            <v>9</v>
          </cell>
          <cell r="AE1480">
            <v>2.3475564183501683</v>
          </cell>
          <cell r="AF1480">
            <v>1.1420009380611271</v>
          </cell>
          <cell r="AG1480">
            <v>1.1399999999999999</v>
          </cell>
          <cell r="AH1480">
            <v>707</v>
          </cell>
          <cell r="AJ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cell r="AB1481">
            <v>1.1499999999999999</v>
          </cell>
          <cell r="AC1481">
            <v>5.0000000000000044E-2</v>
          </cell>
          <cell r="AD1481">
            <v>9</v>
          </cell>
          <cell r="AE1481">
            <v>2.3475564183501683</v>
          </cell>
          <cell r="AF1481">
            <v>1.1420009380611271</v>
          </cell>
          <cell r="AG1481">
            <v>1.1399999999999999</v>
          </cell>
          <cell r="AH1481">
            <v>707</v>
          </cell>
          <cell r="AJ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cell r="AB1482">
            <v>1.1499999999999999</v>
          </cell>
          <cell r="AC1482">
            <v>5.0000000000000044E-2</v>
          </cell>
          <cell r="AD1482">
            <v>9</v>
          </cell>
          <cell r="AE1482">
            <v>2.3475564183501683</v>
          </cell>
          <cell r="AF1482">
            <v>1.1420009380611271</v>
          </cell>
          <cell r="AG1482">
            <v>1.1399999999999999</v>
          </cell>
          <cell r="AH1482">
            <v>707</v>
          </cell>
          <cell r="AJ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cell r="AB1483">
            <v>1.07</v>
          </cell>
          <cell r="AC1483">
            <v>5.9999999999999831E-2</v>
          </cell>
          <cell r="AD1483">
            <v>1</v>
          </cell>
          <cell r="AE1483">
            <v>2.3475564183501683</v>
          </cell>
          <cell r="AF1483">
            <v>1.1505689804579617</v>
          </cell>
          <cell r="AG1483">
            <v>1.1499999999999999</v>
          </cell>
          <cell r="AH1483">
            <v>1489</v>
          </cell>
          <cell r="AJ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cell r="AB1484">
            <v>1.07</v>
          </cell>
          <cell r="AC1484">
            <v>5.9999999999999831E-2</v>
          </cell>
          <cell r="AD1484">
            <v>1</v>
          </cell>
          <cell r="AE1484">
            <v>2.3475564183501683</v>
          </cell>
          <cell r="AF1484">
            <v>1.1505689804579617</v>
          </cell>
          <cell r="AG1484">
            <v>1.1499999999999999</v>
          </cell>
          <cell r="AH1484">
            <v>1489</v>
          </cell>
          <cell r="AJ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cell r="AB1485">
            <v>1.07</v>
          </cell>
          <cell r="AC1485">
            <v>5.9999999999999831E-2</v>
          </cell>
          <cell r="AD1485">
            <v>0</v>
          </cell>
          <cell r="AE1485">
            <v>2.3475564183501683</v>
          </cell>
          <cell r="AF1485">
            <v>1.1596947502040997</v>
          </cell>
          <cell r="AG1485">
            <v>1.1599999999999999</v>
          </cell>
          <cell r="AH1485">
            <v>949</v>
          </cell>
          <cell r="AJ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cell r="AB1486">
            <v>1.03</v>
          </cell>
          <cell r="AC1486">
            <v>6.0000000000000053E-2</v>
          </cell>
          <cell r="AD1486">
            <v>14</v>
          </cell>
          <cell r="AE1486">
            <v>2.3475564183501683</v>
          </cell>
          <cell r="AF1486">
            <v>1.4333430509133396</v>
          </cell>
          <cell r="AG1486">
            <v>1.43</v>
          </cell>
          <cell r="AH1486">
            <v>4</v>
          </cell>
          <cell r="AJ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cell r="AB1487">
            <v>1.03</v>
          </cell>
          <cell r="AC1487">
            <v>6.0000000000000053E-2</v>
          </cell>
          <cell r="AD1487">
            <v>14</v>
          </cell>
          <cell r="AE1487">
            <v>2.3475564183501683</v>
          </cell>
          <cell r="AF1487">
            <v>1.4333430509133396</v>
          </cell>
          <cell r="AG1487">
            <v>1.43</v>
          </cell>
          <cell r="AH1487">
            <v>4</v>
          </cell>
          <cell r="AJ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cell r="AB1488">
            <v>1.05</v>
          </cell>
          <cell r="AC1488">
            <v>6.0000000000000053E-2</v>
          </cell>
          <cell r="AD1488">
            <v>32</v>
          </cell>
          <cell r="AE1488">
            <v>2.3475564183501683</v>
          </cell>
          <cell r="AF1488">
            <v>1.1596947502040997</v>
          </cell>
          <cell r="AG1488">
            <v>1.1599999999999999</v>
          </cell>
          <cell r="AH1488">
            <v>949</v>
          </cell>
          <cell r="AJ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cell r="AB1489">
            <v>1.04</v>
          </cell>
          <cell r="AC1489">
            <v>8.0000000000000071E-2</v>
          </cell>
          <cell r="AD1489">
            <v>13</v>
          </cell>
          <cell r="AE1489">
            <v>2.3475564183501683</v>
          </cell>
          <cell r="AF1489">
            <v>1.1596947502040997</v>
          </cell>
          <cell r="AG1489">
            <v>1.1599999999999999</v>
          </cell>
          <cell r="AH1489">
            <v>949</v>
          </cell>
          <cell r="AJ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cell r="AB1490">
            <v>1.05</v>
          </cell>
          <cell r="AC1490">
            <v>5.0000000000000044E-2</v>
          </cell>
          <cell r="AD1490">
            <v>8</v>
          </cell>
          <cell r="AE1490">
            <v>2.5166666666666666</v>
          </cell>
          <cell r="AF1490">
            <v>1.1596947502040997</v>
          </cell>
          <cell r="AG1490">
            <v>1.1599999999999999</v>
          </cell>
          <cell r="AH1490">
            <v>949</v>
          </cell>
          <cell r="AJ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cell r="AB1491">
            <v>1.07</v>
          </cell>
          <cell r="AC1491">
            <v>5.9999999999999831E-2</v>
          </cell>
          <cell r="AD1491">
            <v>0</v>
          </cell>
          <cell r="AE1491">
            <v>2.3475564183501683</v>
          </cell>
          <cell r="AF1491">
            <v>1.4333430509133396</v>
          </cell>
          <cell r="AG1491">
            <v>1.43</v>
          </cell>
          <cell r="AH1491">
            <v>4</v>
          </cell>
          <cell r="AJ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cell r="AB1492">
            <v>1.05</v>
          </cell>
          <cell r="AC1492">
            <v>7.0000000000000062E-2</v>
          </cell>
          <cell r="AD1492">
            <v>27</v>
          </cell>
          <cell r="AE1492">
            <v>2.3475564183501683</v>
          </cell>
          <cell r="AF1492">
            <v>1.1420009380611271</v>
          </cell>
          <cell r="AG1492">
            <v>1.1399999999999999</v>
          </cell>
          <cell r="AH1492">
            <v>707</v>
          </cell>
          <cell r="AJ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cell r="AB1493">
            <v>1.05</v>
          </cell>
          <cell r="AC1493">
            <v>7.0000000000000062E-2</v>
          </cell>
          <cell r="AD1493">
            <v>27</v>
          </cell>
          <cell r="AE1493">
            <v>2.3475564183501683</v>
          </cell>
          <cell r="AF1493">
            <v>1.1420009380611271</v>
          </cell>
          <cell r="AG1493">
            <v>1.1399999999999999</v>
          </cell>
          <cell r="AH1493">
            <v>707</v>
          </cell>
          <cell r="AJ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cell r="AB1494">
            <v>1.05</v>
          </cell>
          <cell r="AC1494">
            <v>7.0000000000000062E-2</v>
          </cell>
          <cell r="AD1494">
            <v>27</v>
          </cell>
          <cell r="AE1494">
            <v>2.3475564183501683</v>
          </cell>
          <cell r="AF1494">
            <v>1.1420009380611271</v>
          </cell>
          <cell r="AG1494">
            <v>1.1399999999999999</v>
          </cell>
          <cell r="AH1494">
            <v>707</v>
          </cell>
          <cell r="AJ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cell r="AB1495">
            <v>1.03</v>
          </cell>
          <cell r="AC1495">
            <v>6.0000000000000053E-2</v>
          </cell>
          <cell r="AD1495">
            <v>5</v>
          </cell>
          <cell r="AE1495">
            <v>2.3475564183501683</v>
          </cell>
          <cell r="AF1495">
            <v>1.1420009380611271</v>
          </cell>
          <cell r="AG1495">
            <v>1.1399999999999999</v>
          </cell>
          <cell r="AH1495">
            <v>707</v>
          </cell>
          <cell r="AJ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cell r="AB1496">
            <v>1.07</v>
          </cell>
          <cell r="AC1496">
            <v>5.9999999999999831E-2</v>
          </cell>
          <cell r="AD1496">
            <v>1</v>
          </cell>
          <cell r="AE1496">
            <v>2.3475564183501683</v>
          </cell>
          <cell r="AF1496">
            <v>1.4333430509133396</v>
          </cell>
          <cell r="AG1496">
            <v>1.43</v>
          </cell>
          <cell r="AH1496">
            <v>4</v>
          </cell>
          <cell r="AJ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cell r="AB1497">
            <v>1.02</v>
          </cell>
          <cell r="AC1497">
            <v>3.0000000000000027E-2</v>
          </cell>
          <cell r="AD1497">
            <v>3</v>
          </cell>
          <cell r="AE1497">
            <v>2.3475564183501683</v>
          </cell>
          <cell r="AF1497">
            <v>1.1420009380611271</v>
          </cell>
          <cell r="AG1497">
            <v>1.1399999999999999</v>
          </cell>
          <cell r="AH1497">
            <v>707</v>
          </cell>
          <cell r="AJ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cell r="AB1498">
            <v>1.02</v>
          </cell>
          <cell r="AC1498">
            <v>3.0000000000000027E-2</v>
          </cell>
          <cell r="AD1498">
            <v>3</v>
          </cell>
          <cell r="AE1498">
            <v>2.3475564183501683</v>
          </cell>
          <cell r="AF1498">
            <v>1.1420009380611271</v>
          </cell>
          <cell r="AG1498">
            <v>1.1399999999999999</v>
          </cell>
          <cell r="AH1498">
            <v>707</v>
          </cell>
          <cell r="AJ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cell r="AB1499">
            <v>1.07</v>
          </cell>
          <cell r="AC1499">
            <v>5.9999999999999831E-2</v>
          </cell>
          <cell r="AD1499">
            <v>77</v>
          </cell>
          <cell r="AE1499">
            <v>2.3475564183501683</v>
          </cell>
          <cell r="AF1499">
            <v>1.1420009380611271</v>
          </cell>
          <cell r="AG1499">
            <v>1.1399999999999999</v>
          </cell>
          <cell r="AH1499">
            <v>707</v>
          </cell>
          <cell r="AJ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cell r="AB1500">
            <v>1.1399999999999999</v>
          </cell>
          <cell r="AC1500">
            <v>0</v>
          </cell>
          <cell r="AD1500">
            <v>11</v>
          </cell>
          <cell r="AE1500">
            <v>2.3475564183501683</v>
          </cell>
          <cell r="AF1500">
            <v>1.1505689804579617</v>
          </cell>
          <cell r="AG1500">
            <v>1.1499999999999999</v>
          </cell>
          <cell r="AH1500">
            <v>1489</v>
          </cell>
          <cell r="AJ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cell r="AB1501">
            <v>1.1399999999999999</v>
          </cell>
          <cell r="AC1501">
            <v>0</v>
          </cell>
          <cell r="AD1501">
            <v>11</v>
          </cell>
          <cell r="AE1501">
            <v>2.3475564183501683</v>
          </cell>
          <cell r="AF1501">
            <v>1.1505689804579617</v>
          </cell>
          <cell r="AG1501">
            <v>1.1499999999999999</v>
          </cell>
          <cell r="AH1501">
            <v>1489</v>
          </cell>
          <cell r="AJ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cell r="AB1502">
            <v>1.02</v>
          </cell>
          <cell r="AC1502">
            <v>9.000000000000008E-2</v>
          </cell>
          <cell r="AD1502">
            <v>103</v>
          </cell>
          <cell r="AE1502">
            <v>2.3475564183501683</v>
          </cell>
          <cell r="AF1502">
            <v>1.1596947502040997</v>
          </cell>
          <cell r="AG1502">
            <v>1.1599999999999999</v>
          </cell>
          <cell r="AH1502">
            <v>949</v>
          </cell>
          <cell r="AJ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cell r="AB1503">
            <v>1.02</v>
          </cell>
          <cell r="AC1503">
            <v>9.000000000000008E-2</v>
          </cell>
          <cell r="AD1503">
            <v>103</v>
          </cell>
          <cell r="AE1503">
            <v>2.3475564183501683</v>
          </cell>
          <cell r="AF1503">
            <v>1.1596947502040997</v>
          </cell>
          <cell r="AG1503">
            <v>1.1599999999999999</v>
          </cell>
          <cell r="AH1503">
            <v>949</v>
          </cell>
          <cell r="AJ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cell r="AB1504">
            <v>1.02</v>
          </cell>
          <cell r="AC1504">
            <v>9.000000000000008E-2</v>
          </cell>
          <cell r="AD1504">
            <v>103</v>
          </cell>
          <cell r="AE1504">
            <v>2.3475564183501683</v>
          </cell>
          <cell r="AF1504">
            <v>1.1596947502040997</v>
          </cell>
          <cell r="AG1504">
            <v>1.1599999999999999</v>
          </cell>
          <cell r="AH1504">
            <v>949</v>
          </cell>
          <cell r="AJ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cell r="AB1505">
            <v>1.1100000000000001</v>
          </cell>
          <cell r="AC1505">
            <v>1.9999999999999796E-2</v>
          </cell>
          <cell r="AD1505">
            <v>0</v>
          </cell>
          <cell r="AE1505">
            <v>2.3475564183501683</v>
          </cell>
          <cell r="AF1505">
            <v>1.1596947502040997</v>
          </cell>
          <cell r="AG1505">
            <v>1.1599999999999999</v>
          </cell>
          <cell r="AH1505">
            <v>949</v>
          </cell>
          <cell r="AJ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cell r="AB1506">
            <v>1.1100000000000001</v>
          </cell>
          <cell r="AC1506">
            <v>1.9999999999999796E-2</v>
          </cell>
          <cell r="AD1506">
            <v>0</v>
          </cell>
          <cell r="AE1506">
            <v>2.3475564183501683</v>
          </cell>
          <cell r="AF1506">
            <v>1.1596947502040997</v>
          </cell>
          <cell r="AG1506">
            <v>1.1599999999999999</v>
          </cell>
          <cell r="AH1506">
            <v>949</v>
          </cell>
          <cell r="AJ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cell r="AB1507">
            <v>1.1100000000000001</v>
          </cell>
          <cell r="AC1507">
            <v>1.9999999999999796E-2</v>
          </cell>
          <cell r="AD1507">
            <v>0</v>
          </cell>
          <cell r="AE1507">
            <v>2.3475564183501683</v>
          </cell>
          <cell r="AF1507">
            <v>1.1596947502040997</v>
          </cell>
          <cell r="AG1507">
            <v>1.1599999999999999</v>
          </cell>
          <cell r="AH1507">
            <v>949</v>
          </cell>
          <cell r="AJ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cell r="AB1508">
            <v>1.1100000000000001</v>
          </cell>
          <cell r="AC1508">
            <v>1.9999999999999796E-2</v>
          </cell>
          <cell r="AD1508">
            <v>0</v>
          </cell>
          <cell r="AE1508">
            <v>2.3475564183501683</v>
          </cell>
          <cell r="AF1508">
            <v>1.1420009380611271</v>
          </cell>
          <cell r="AG1508">
            <v>1.1399999999999999</v>
          </cell>
          <cell r="AH1508">
            <v>707</v>
          </cell>
          <cell r="AJ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cell r="AB1509">
            <v>1.1100000000000001</v>
          </cell>
          <cell r="AC1509">
            <v>3.9999999999999813E-2</v>
          </cell>
          <cell r="AD1509">
            <v>14</v>
          </cell>
          <cell r="AE1509">
            <v>2.3475564183501683</v>
          </cell>
          <cell r="AF1509">
            <v>1.1505689804579617</v>
          </cell>
          <cell r="AG1509">
            <v>1.1499999999999999</v>
          </cell>
          <cell r="AH1509">
            <v>1489</v>
          </cell>
          <cell r="AJ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cell r="AB1510">
            <v>1.1100000000000001</v>
          </cell>
          <cell r="AC1510">
            <v>3.9999999999999813E-2</v>
          </cell>
          <cell r="AD1510">
            <v>14</v>
          </cell>
          <cell r="AE1510">
            <v>2.3475564183501683</v>
          </cell>
          <cell r="AF1510">
            <v>1.1505689804579617</v>
          </cell>
          <cell r="AG1510">
            <v>1.1499999999999999</v>
          </cell>
          <cell r="AH1510">
            <v>1489</v>
          </cell>
          <cell r="AJ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cell r="AB1511">
            <v>1.1100000000000001</v>
          </cell>
          <cell r="AC1511">
            <v>3.9999999999999813E-2</v>
          </cell>
          <cell r="AD1511">
            <v>14</v>
          </cell>
          <cell r="AE1511">
            <v>2.3475564183501683</v>
          </cell>
          <cell r="AF1511">
            <v>1.1505689804579617</v>
          </cell>
          <cell r="AG1511">
            <v>1.1499999999999999</v>
          </cell>
          <cell r="AH1511">
            <v>1489</v>
          </cell>
          <cell r="AJ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cell r="AB1512">
            <v>1.07</v>
          </cell>
          <cell r="AC1512">
            <v>6.999999999999984E-2</v>
          </cell>
          <cell r="AD1512">
            <v>13</v>
          </cell>
          <cell r="AE1512">
            <v>2.3475564183501683</v>
          </cell>
          <cell r="AF1512">
            <v>1.1505689804579617</v>
          </cell>
          <cell r="AG1512">
            <v>1.1499999999999999</v>
          </cell>
          <cell r="AH1512">
            <v>1489</v>
          </cell>
          <cell r="AJ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cell r="AB1513">
            <v>1.07</v>
          </cell>
          <cell r="AC1513">
            <v>6.999999999999984E-2</v>
          </cell>
          <cell r="AD1513">
            <v>13</v>
          </cell>
          <cell r="AE1513">
            <v>2.8396423611111108</v>
          </cell>
          <cell r="AF1513">
            <v>1.1505689804579617</v>
          </cell>
          <cell r="AG1513">
            <v>1.1499999999999999</v>
          </cell>
          <cell r="AH1513">
            <v>1489</v>
          </cell>
          <cell r="AJ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cell r="AB1514">
            <v>1.1100000000000001</v>
          </cell>
          <cell r="AC1514">
            <v>1.9999999999999796E-2</v>
          </cell>
          <cell r="AD1514">
            <v>0</v>
          </cell>
          <cell r="AE1514">
            <v>2.3475564183501683</v>
          </cell>
          <cell r="AF1514">
            <v>1.1596947502040997</v>
          </cell>
          <cell r="AG1514">
            <v>1.1599999999999999</v>
          </cell>
          <cell r="AH1514">
            <v>949</v>
          </cell>
          <cell r="AJ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cell r="AB1515">
            <v>1.1200000000000001</v>
          </cell>
          <cell r="AC1515">
            <v>4.9999999999999822E-2</v>
          </cell>
          <cell r="AD1515">
            <v>20</v>
          </cell>
          <cell r="AE1515">
            <v>2.3475564183501683</v>
          </cell>
          <cell r="AF1515">
            <v>1.1505689804579617</v>
          </cell>
          <cell r="AG1515">
            <v>1.1499999999999999</v>
          </cell>
          <cell r="AH1515">
            <v>1489</v>
          </cell>
          <cell r="AJ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cell r="AB1516">
            <v>1.1200000000000001</v>
          </cell>
          <cell r="AC1516">
            <v>4.9999999999999822E-2</v>
          </cell>
          <cell r="AD1516">
            <v>20</v>
          </cell>
          <cell r="AE1516">
            <v>2.3475564183501683</v>
          </cell>
          <cell r="AF1516">
            <v>1.1505689804579617</v>
          </cell>
          <cell r="AG1516">
            <v>1.1499999999999999</v>
          </cell>
          <cell r="AH1516">
            <v>1489</v>
          </cell>
          <cell r="AJ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cell r="AB1517">
            <v>1.08</v>
          </cell>
          <cell r="AC1517">
            <v>4.9999999999999822E-2</v>
          </cell>
          <cell r="AD1517">
            <v>36</v>
          </cell>
          <cell r="AE1517">
            <v>2.3475564183501683</v>
          </cell>
          <cell r="AF1517">
            <v>1.1505689804579617</v>
          </cell>
          <cell r="AG1517">
            <v>1.1499999999999999</v>
          </cell>
          <cell r="AH1517">
            <v>1489</v>
          </cell>
          <cell r="AJ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cell r="AB1518">
            <v>1.08</v>
          </cell>
          <cell r="AC1518">
            <v>4.9999999999999822E-2</v>
          </cell>
          <cell r="AD1518">
            <v>36</v>
          </cell>
          <cell r="AE1518">
            <v>2.3475564183501683</v>
          </cell>
          <cell r="AF1518">
            <v>1.1505689804579617</v>
          </cell>
          <cell r="AG1518">
            <v>1.1499999999999999</v>
          </cell>
          <cell r="AH1518">
            <v>1489</v>
          </cell>
          <cell r="AJ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cell r="AB1519">
            <v>1</v>
          </cell>
          <cell r="AC1519">
            <v>0.10000000000000009</v>
          </cell>
          <cell r="AD1519">
            <v>4</v>
          </cell>
          <cell r="AE1519">
            <v>2.3475564183501683</v>
          </cell>
          <cell r="AF1519">
            <v>1.1505689804579617</v>
          </cell>
          <cell r="AG1519">
            <v>1.1499999999999999</v>
          </cell>
          <cell r="AH1519">
            <v>1489</v>
          </cell>
          <cell r="AJ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cell r="AB1520">
            <v>1</v>
          </cell>
          <cell r="AC1520">
            <v>0.10000000000000009</v>
          </cell>
          <cell r="AD1520">
            <v>4</v>
          </cell>
          <cell r="AE1520">
            <v>2.3475564183501683</v>
          </cell>
          <cell r="AF1520">
            <v>1.1505689804579617</v>
          </cell>
          <cell r="AG1520">
            <v>1.1499999999999999</v>
          </cell>
          <cell r="AH1520">
            <v>1489</v>
          </cell>
          <cell r="AJ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cell r="AB1521">
            <v>1.2</v>
          </cell>
          <cell r="AC1521">
            <v>2.0000000000000018E-2</v>
          </cell>
          <cell r="AD1521">
            <v>5</v>
          </cell>
          <cell r="AE1521">
            <v>2.3475564183501683</v>
          </cell>
          <cell r="AF1521">
            <v>1.1420009380611271</v>
          </cell>
          <cell r="AG1521">
            <v>1.1399999999999999</v>
          </cell>
          <cell r="AH1521">
            <v>707</v>
          </cell>
          <cell r="AJ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cell r="AB1522">
            <v>1.2</v>
          </cell>
          <cell r="AC1522">
            <v>2.0000000000000018E-2</v>
          </cell>
          <cell r="AD1522">
            <v>5</v>
          </cell>
          <cell r="AE1522">
            <v>2.3475564183501683</v>
          </cell>
          <cell r="AF1522">
            <v>1.1420009380611271</v>
          </cell>
          <cell r="AG1522">
            <v>1.1399999999999999</v>
          </cell>
          <cell r="AH1522">
            <v>707</v>
          </cell>
          <cell r="AJ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cell r="AB1523">
            <v>1.1100000000000001</v>
          </cell>
          <cell r="AC1523">
            <v>1.9999999999999796E-2</v>
          </cell>
          <cell r="AD1523">
            <v>0</v>
          </cell>
          <cell r="AE1523">
            <v>2.3475564183501683</v>
          </cell>
          <cell r="AF1523">
            <v>1.1505689804579617</v>
          </cell>
          <cell r="AG1523">
            <v>1.1499999999999999</v>
          </cell>
          <cell r="AH1523">
            <v>1489</v>
          </cell>
          <cell r="AJ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cell r="AB1524">
            <v>1.1100000000000001</v>
          </cell>
          <cell r="AC1524">
            <v>1.9999999999999796E-2</v>
          </cell>
          <cell r="AD1524">
            <v>0</v>
          </cell>
          <cell r="AE1524">
            <v>2.3475564183501683</v>
          </cell>
          <cell r="AF1524">
            <v>1.1505689804579617</v>
          </cell>
          <cell r="AG1524">
            <v>1.1499999999999999</v>
          </cell>
          <cell r="AH1524">
            <v>1489</v>
          </cell>
          <cell r="AJ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cell r="AB1525">
            <v>1.1100000000000001</v>
          </cell>
          <cell r="AC1525">
            <v>1.9999999999999796E-2</v>
          </cell>
          <cell r="AD1525">
            <v>0</v>
          </cell>
          <cell r="AE1525">
            <v>2.3475564183501683</v>
          </cell>
          <cell r="AF1525">
            <v>1.1505689804579617</v>
          </cell>
          <cell r="AG1525">
            <v>1.1499999999999999</v>
          </cell>
          <cell r="AH1525">
            <v>1489</v>
          </cell>
          <cell r="AJ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cell r="AB1526">
            <v>1.1100000000000001</v>
          </cell>
          <cell r="AC1526">
            <v>1.9999999999999796E-2</v>
          </cell>
          <cell r="AD1526">
            <v>0</v>
          </cell>
          <cell r="AE1526">
            <v>2.3475564183501683</v>
          </cell>
          <cell r="AF1526">
            <v>1.1505689804579617</v>
          </cell>
          <cell r="AG1526">
            <v>1.1499999999999999</v>
          </cell>
          <cell r="AH1526">
            <v>1489</v>
          </cell>
          <cell r="AJ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cell r="AB1527">
            <v>1.02</v>
          </cell>
          <cell r="AC1527">
            <v>9.000000000000008E-2</v>
          </cell>
          <cell r="AD1527">
            <v>103</v>
          </cell>
          <cell r="AE1527">
            <v>2.3475564183501683</v>
          </cell>
          <cell r="AF1527">
            <v>1.1596947502040997</v>
          </cell>
          <cell r="AG1527">
            <v>1.1599999999999999</v>
          </cell>
          <cell r="AH1527">
            <v>949</v>
          </cell>
          <cell r="AJ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cell r="AB1528">
            <v>1.02</v>
          </cell>
          <cell r="AC1528">
            <v>9.000000000000008E-2</v>
          </cell>
          <cell r="AD1528">
            <v>103</v>
          </cell>
          <cell r="AE1528">
            <v>2.3475564183501683</v>
          </cell>
          <cell r="AF1528">
            <v>1.1596947502040997</v>
          </cell>
          <cell r="AG1528">
            <v>1.1599999999999999</v>
          </cell>
          <cell r="AH1528">
            <v>949</v>
          </cell>
          <cell r="AJ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cell r="AB1529">
            <v>1.02</v>
          </cell>
          <cell r="AC1529">
            <v>9.000000000000008E-2</v>
          </cell>
          <cell r="AD1529">
            <v>103</v>
          </cell>
          <cell r="AE1529">
            <v>2.3475564183501683</v>
          </cell>
          <cell r="AF1529">
            <v>1.1596947502040997</v>
          </cell>
          <cell r="AG1529">
            <v>1.1599999999999999</v>
          </cell>
          <cell r="AH1529">
            <v>949</v>
          </cell>
          <cell r="AJ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cell r="AB1530">
            <v>1.02</v>
          </cell>
          <cell r="AC1530">
            <v>9.000000000000008E-2</v>
          </cell>
          <cell r="AD1530">
            <v>22</v>
          </cell>
          <cell r="AE1530">
            <v>2.3475564183501683</v>
          </cell>
          <cell r="AF1530">
            <v>1.1596947502040997</v>
          </cell>
          <cell r="AG1530">
            <v>1.1599999999999999</v>
          </cell>
          <cell r="AH1530">
            <v>949</v>
          </cell>
          <cell r="AJ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cell r="AB1531">
            <v>1.04</v>
          </cell>
          <cell r="AC1531">
            <v>8.9999999999999858E-2</v>
          </cell>
          <cell r="AD1531">
            <v>0</v>
          </cell>
          <cell r="AE1531">
            <v>2.3475564183501683</v>
          </cell>
          <cell r="AF1531">
            <v>1.1596947502040997</v>
          </cell>
          <cell r="AG1531">
            <v>1.1599999999999999</v>
          </cell>
          <cell r="AH1531">
            <v>949</v>
          </cell>
          <cell r="AJ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cell r="AB1532">
            <v>1.02</v>
          </cell>
          <cell r="AC1532">
            <v>9.000000000000008E-2</v>
          </cell>
          <cell r="AD1532">
            <v>22</v>
          </cell>
          <cell r="AE1532">
            <v>2.3475564183501683</v>
          </cell>
          <cell r="AF1532">
            <v>1.1596947502040997</v>
          </cell>
          <cell r="AG1532">
            <v>1.1599999999999999</v>
          </cell>
          <cell r="AH1532">
            <v>949</v>
          </cell>
          <cell r="AJ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cell r="AB1533">
            <v>1.02</v>
          </cell>
          <cell r="AC1533">
            <v>7.0000000000000062E-2</v>
          </cell>
          <cell r="AD1533">
            <v>3</v>
          </cell>
          <cell r="AE1533">
            <v>2.3475564183501683</v>
          </cell>
          <cell r="AF1533">
            <v>1.1420009380611271</v>
          </cell>
          <cell r="AG1533">
            <v>1.1399999999999999</v>
          </cell>
          <cell r="AH1533">
            <v>707</v>
          </cell>
          <cell r="AJ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cell r="AB1534">
            <v>1.02</v>
          </cell>
          <cell r="AC1534">
            <v>7.0000000000000062E-2</v>
          </cell>
          <cell r="AD1534">
            <v>3</v>
          </cell>
          <cell r="AE1534">
            <v>2.3475564183501683</v>
          </cell>
          <cell r="AF1534">
            <v>1.1420009380611271</v>
          </cell>
          <cell r="AG1534">
            <v>1.1399999999999999</v>
          </cell>
          <cell r="AH1534">
            <v>707</v>
          </cell>
          <cell r="AJ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cell r="AB1535">
            <v>1.03</v>
          </cell>
          <cell r="AC1535">
            <v>7.0000000000000062E-2</v>
          </cell>
          <cell r="AD1535">
            <v>24</v>
          </cell>
          <cell r="AE1535">
            <v>2.3475564183501683</v>
          </cell>
          <cell r="AF1535">
            <v>1.1596947502040997</v>
          </cell>
          <cell r="AG1535">
            <v>1.1599999999999999</v>
          </cell>
          <cell r="AH1535">
            <v>949</v>
          </cell>
          <cell r="AJ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cell r="AB1536">
            <v>1.03</v>
          </cell>
          <cell r="AC1536">
            <v>7.0000000000000062E-2</v>
          </cell>
          <cell r="AD1536">
            <v>24</v>
          </cell>
          <cell r="AE1536">
            <v>1.8465185185185184</v>
          </cell>
          <cell r="AF1536">
            <v>1.1596947502040997</v>
          </cell>
          <cell r="AG1536">
            <v>1.1599999999999999</v>
          </cell>
          <cell r="AH1536">
            <v>949</v>
          </cell>
          <cell r="AJ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cell r="AB1537">
            <v>1.05</v>
          </cell>
          <cell r="AC1537">
            <v>6.0000000000000053E-2</v>
          </cell>
          <cell r="AD1537">
            <v>5</v>
          </cell>
          <cell r="AE1537">
            <v>2.3475564183501683</v>
          </cell>
          <cell r="AF1537">
            <v>1.1420009380611271</v>
          </cell>
          <cell r="AG1537">
            <v>1.1399999999999999</v>
          </cell>
          <cell r="AH1537">
            <v>707</v>
          </cell>
          <cell r="AJ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cell r="AB1538">
            <v>1.05</v>
          </cell>
          <cell r="AC1538">
            <v>6.0000000000000053E-2</v>
          </cell>
          <cell r="AD1538">
            <v>5</v>
          </cell>
          <cell r="AE1538">
            <v>2.3475564183501683</v>
          </cell>
          <cell r="AF1538">
            <v>1.1420009380611271</v>
          </cell>
          <cell r="AG1538">
            <v>1.1399999999999999</v>
          </cell>
          <cell r="AH1538">
            <v>707</v>
          </cell>
          <cell r="AJ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cell r="AB1539">
            <v>1.05</v>
          </cell>
          <cell r="AC1539">
            <v>6.0000000000000053E-2</v>
          </cell>
          <cell r="AD1539">
            <v>5</v>
          </cell>
          <cell r="AE1539">
            <v>2.3475564183501683</v>
          </cell>
          <cell r="AF1539">
            <v>1.1420009380611271</v>
          </cell>
          <cell r="AG1539">
            <v>1.1399999999999999</v>
          </cell>
          <cell r="AH1539">
            <v>707</v>
          </cell>
          <cell r="AJ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cell r="AB1540">
            <v>1.03</v>
          </cell>
          <cell r="AC1540">
            <v>6.0000000000000053E-2</v>
          </cell>
          <cell r="AD1540">
            <v>16</v>
          </cell>
          <cell r="AE1540">
            <v>2.3475564183501683</v>
          </cell>
          <cell r="AF1540">
            <v>1.1505689804579617</v>
          </cell>
          <cell r="AG1540">
            <v>1.1499999999999999</v>
          </cell>
          <cell r="AH1540">
            <v>1489</v>
          </cell>
          <cell r="AJ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cell r="AB1541">
            <v>1.03</v>
          </cell>
          <cell r="AC1541">
            <v>6.0000000000000053E-2</v>
          </cell>
          <cell r="AD1541">
            <v>16</v>
          </cell>
          <cell r="AE1541">
            <v>2.3475564183501683</v>
          </cell>
          <cell r="AF1541">
            <v>1.1505689804579617</v>
          </cell>
          <cell r="AG1541">
            <v>1.1499999999999999</v>
          </cell>
          <cell r="AH1541">
            <v>1489</v>
          </cell>
          <cell r="AJ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cell r="AB1542">
            <v>1.03</v>
          </cell>
          <cell r="AC1542">
            <v>6.0000000000000053E-2</v>
          </cell>
          <cell r="AD1542">
            <v>16</v>
          </cell>
          <cell r="AE1542">
            <v>2.3475564183501683</v>
          </cell>
          <cell r="AF1542">
            <v>1.1505689804579617</v>
          </cell>
          <cell r="AG1542">
            <v>1.1499999999999999</v>
          </cell>
          <cell r="AH1542">
            <v>1489</v>
          </cell>
          <cell r="AJ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cell r="AB1543">
            <v>1</v>
          </cell>
          <cell r="AC1543">
            <v>0.10000000000000009</v>
          </cell>
          <cell r="AD1543">
            <v>4</v>
          </cell>
          <cell r="AE1543">
            <v>2.3475564183501683</v>
          </cell>
          <cell r="AF1543">
            <v>1.1420009380611271</v>
          </cell>
          <cell r="AG1543">
            <v>1.1399999999999999</v>
          </cell>
          <cell r="AH1543">
            <v>707</v>
          </cell>
          <cell r="AJ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cell r="AB1544">
            <v>1.04</v>
          </cell>
          <cell r="AC1544">
            <v>8.9999999999999858E-2</v>
          </cell>
          <cell r="AD1544">
            <v>0</v>
          </cell>
          <cell r="AE1544">
            <v>2.3475564183501683</v>
          </cell>
          <cell r="AF1544">
            <v>1.1420009380611271</v>
          </cell>
          <cell r="AG1544">
            <v>1.1399999999999999</v>
          </cell>
          <cell r="AH1544">
            <v>707</v>
          </cell>
          <cell r="AJ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cell r="AB1545">
            <v>1.08</v>
          </cell>
          <cell r="AC1545">
            <v>5.9999999999999831E-2</v>
          </cell>
          <cell r="AD1545">
            <v>13</v>
          </cell>
          <cell r="AE1545">
            <v>2.3475564183501683</v>
          </cell>
          <cell r="AF1545">
            <v>1.1420009380611271</v>
          </cell>
          <cell r="AG1545">
            <v>1.1399999999999999</v>
          </cell>
          <cell r="AH1545">
            <v>707</v>
          </cell>
          <cell r="AJ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cell r="AB1546">
            <v>1.04</v>
          </cell>
          <cell r="AC1546">
            <v>8.9999999999999858E-2</v>
          </cell>
          <cell r="AD1546">
            <v>2</v>
          </cell>
          <cell r="AE1546">
            <v>2.3475564183501683</v>
          </cell>
          <cell r="AF1546">
            <v>1.1420009380611271</v>
          </cell>
          <cell r="AG1546">
            <v>1.1399999999999999</v>
          </cell>
          <cell r="AH1546">
            <v>707</v>
          </cell>
          <cell r="AJ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cell r="AB1547">
            <v>1.04</v>
          </cell>
          <cell r="AC1547">
            <v>8.9999999999999858E-2</v>
          </cell>
          <cell r="AD1547">
            <v>2</v>
          </cell>
          <cell r="AE1547">
            <v>2.3475564183501683</v>
          </cell>
          <cell r="AF1547">
            <v>1.1420009380611271</v>
          </cell>
          <cell r="AG1547">
            <v>1.1399999999999999</v>
          </cell>
          <cell r="AH1547">
            <v>707</v>
          </cell>
          <cell r="AJ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cell r="AB1548">
            <v>1.07</v>
          </cell>
          <cell r="AC1548">
            <v>5.9999999999999831E-2</v>
          </cell>
          <cell r="AD1548">
            <v>77</v>
          </cell>
          <cell r="AE1548">
            <v>2.3475564183501683</v>
          </cell>
          <cell r="AF1548">
            <v>1.1420009380611271</v>
          </cell>
          <cell r="AG1548">
            <v>1.1399999999999999</v>
          </cell>
          <cell r="AH1548">
            <v>707</v>
          </cell>
          <cell r="AJ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cell r="AB1549">
            <v>1.1000000000000001</v>
          </cell>
          <cell r="AC1549">
            <v>6.999999999999984E-2</v>
          </cell>
          <cell r="AD1549">
            <v>3</v>
          </cell>
          <cell r="AE1549">
            <v>2.8577777777777773</v>
          </cell>
          <cell r="AF1549">
            <v>1.0910082850074696</v>
          </cell>
          <cell r="AG1549">
            <v>1.0900000000000001</v>
          </cell>
          <cell r="AH1549">
            <v>18</v>
          </cell>
          <cell r="AJ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cell r="AB1550">
            <v>1.1000000000000001</v>
          </cell>
          <cell r="AC1550">
            <v>6.999999999999984E-2</v>
          </cell>
          <cell r="AD1550">
            <v>3</v>
          </cell>
          <cell r="AE1550">
            <v>2.8577777777777773</v>
          </cell>
          <cell r="AF1550">
            <v>1.0910082850074696</v>
          </cell>
          <cell r="AG1550">
            <v>1.0900000000000001</v>
          </cell>
          <cell r="AH1550">
            <v>18</v>
          </cell>
          <cell r="AJ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cell r="AB1551">
            <v>1.06</v>
          </cell>
          <cell r="AC1551">
            <v>6.999999999999984E-2</v>
          </cell>
          <cell r="AD1551">
            <v>34</v>
          </cell>
          <cell r="AE1551">
            <v>2.8577777777777773</v>
          </cell>
          <cell r="AF1551">
            <v>1.1596947502040997</v>
          </cell>
          <cell r="AG1551">
            <v>1.1599999999999999</v>
          </cell>
          <cell r="AH1551">
            <v>949</v>
          </cell>
          <cell r="AJ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cell r="AB1552">
            <v>1.06</v>
          </cell>
          <cell r="AC1552">
            <v>6.999999999999984E-2</v>
          </cell>
          <cell r="AD1552">
            <v>34</v>
          </cell>
          <cell r="AE1552">
            <v>2.8577777777777773</v>
          </cell>
          <cell r="AF1552">
            <v>1.1596947502040997</v>
          </cell>
          <cell r="AG1552">
            <v>1.1599999999999999</v>
          </cell>
          <cell r="AH1552">
            <v>949</v>
          </cell>
          <cell r="AJ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cell r="AB1553">
            <v>1.06</v>
          </cell>
          <cell r="AC1553">
            <v>6.999999999999984E-2</v>
          </cell>
          <cell r="AD1553">
            <v>34</v>
          </cell>
          <cell r="AE1553">
            <v>2.8577777777777773</v>
          </cell>
          <cell r="AF1553">
            <v>1.1596947502040997</v>
          </cell>
          <cell r="AG1553">
            <v>1.1599999999999999</v>
          </cell>
          <cell r="AH1553">
            <v>949</v>
          </cell>
          <cell r="AJ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cell r="AB1554">
            <v>1.07</v>
          </cell>
          <cell r="AC1554">
            <v>5.9999999999999831E-2</v>
          </cell>
          <cell r="AD1554">
            <v>0</v>
          </cell>
          <cell r="AE1554">
            <v>2.8577777777777773</v>
          </cell>
          <cell r="AF1554">
            <v>1.1420009380611271</v>
          </cell>
          <cell r="AG1554">
            <v>1.1399999999999999</v>
          </cell>
          <cell r="AH1554">
            <v>707</v>
          </cell>
          <cell r="AJ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cell r="AB1555">
            <v>1.2</v>
          </cell>
          <cell r="AC1555">
            <v>0</v>
          </cell>
          <cell r="AD1555">
            <v>3</v>
          </cell>
          <cell r="AE1555">
            <v>2.8577777777777773</v>
          </cell>
          <cell r="AF1555">
            <v>1.1420009380611271</v>
          </cell>
          <cell r="AG1555">
            <v>1.1399999999999999</v>
          </cell>
          <cell r="AH1555">
            <v>707</v>
          </cell>
          <cell r="AJ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cell r="AB1556">
            <v>1.2</v>
          </cell>
          <cell r="AC1556">
            <v>0</v>
          </cell>
          <cell r="AD1556">
            <v>3</v>
          </cell>
          <cell r="AE1556">
            <v>2.8577777777777773</v>
          </cell>
          <cell r="AF1556">
            <v>1.1420009380611271</v>
          </cell>
          <cell r="AG1556">
            <v>1.1399999999999999</v>
          </cell>
          <cell r="AH1556">
            <v>707</v>
          </cell>
          <cell r="AJ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cell r="AB1557">
            <v>1.07</v>
          </cell>
          <cell r="AC1557">
            <v>5.9999999999999831E-2</v>
          </cell>
          <cell r="AD1557">
            <v>2</v>
          </cell>
          <cell r="AE1557">
            <v>2.8577777777777773</v>
          </cell>
          <cell r="AF1557">
            <v>1.1420009380611271</v>
          </cell>
          <cell r="AG1557">
            <v>1.1399999999999999</v>
          </cell>
          <cell r="AH1557">
            <v>707</v>
          </cell>
          <cell r="AJ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cell r="AB1558">
            <v>1.07</v>
          </cell>
          <cell r="AC1558">
            <v>5.9999999999999831E-2</v>
          </cell>
          <cell r="AD1558">
            <v>0</v>
          </cell>
          <cell r="AE1558">
            <v>2.8577777777777773</v>
          </cell>
          <cell r="AF1558">
            <v>1.1420009380611271</v>
          </cell>
          <cell r="AG1558">
            <v>1.1399999999999999</v>
          </cell>
          <cell r="AH1558">
            <v>707</v>
          </cell>
          <cell r="AJ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cell r="AB1559">
            <v>1.07</v>
          </cell>
          <cell r="AC1559">
            <v>5.9999999999999831E-2</v>
          </cell>
          <cell r="AD1559">
            <v>2</v>
          </cell>
          <cell r="AE1559">
            <v>2.8577777777777773</v>
          </cell>
          <cell r="AF1559">
            <v>1.1596947502040997</v>
          </cell>
          <cell r="AG1559">
            <v>1.1599999999999999</v>
          </cell>
          <cell r="AH1559">
            <v>949</v>
          </cell>
          <cell r="AJ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cell r="AB1560">
            <v>1.07</v>
          </cell>
          <cell r="AC1560">
            <v>5.9999999999999831E-2</v>
          </cell>
          <cell r="AD1560">
            <v>2</v>
          </cell>
          <cell r="AE1560">
            <v>2.8577777777777773</v>
          </cell>
          <cell r="AF1560">
            <v>1.1596947502040997</v>
          </cell>
          <cell r="AG1560">
            <v>1.1599999999999999</v>
          </cell>
          <cell r="AH1560">
            <v>949</v>
          </cell>
          <cell r="AJ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cell r="AB1561">
            <v>1.07</v>
          </cell>
          <cell r="AC1561">
            <v>5.9999999999999831E-2</v>
          </cell>
          <cell r="AD1561">
            <v>1</v>
          </cell>
          <cell r="AE1561">
            <v>2.8577777777777773</v>
          </cell>
          <cell r="AF1561">
            <v>1.1420009380611271</v>
          </cell>
          <cell r="AG1561">
            <v>1.1399999999999999</v>
          </cell>
          <cell r="AH1561">
            <v>707</v>
          </cell>
          <cell r="AJ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cell r="AB1562">
            <v>1.07</v>
          </cell>
          <cell r="AC1562">
            <v>5.9999999999999831E-2</v>
          </cell>
          <cell r="AD1562">
            <v>0</v>
          </cell>
          <cell r="AE1562">
            <v>2.8577777777777773</v>
          </cell>
          <cell r="AF1562">
            <v>1.1420009380611271</v>
          </cell>
          <cell r="AG1562">
            <v>1.1399999999999999</v>
          </cell>
          <cell r="AH1562">
            <v>707</v>
          </cell>
          <cell r="AJ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cell r="AB1563">
            <v>1.07</v>
          </cell>
          <cell r="AC1563">
            <v>5.9999999999999831E-2</v>
          </cell>
          <cell r="AD1563">
            <v>1</v>
          </cell>
          <cell r="AE1563">
            <v>2.8577777777777773</v>
          </cell>
          <cell r="AF1563">
            <v>1.1420009380611271</v>
          </cell>
          <cell r="AG1563">
            <v>1.1399999999999999</v>
          </cell>
          <cell r="AH1563">
            <v>707</v>
          </cell>
          <cell r="AJ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cell r="AB1564">
            <v>1.07</v>
          </cell>
          <cell r="AC1564">
            <v>5.9999999999999831E-2</v>
          </cell>
          <cell r="AD1564">
            <v>1</v>
          </cell>
          <cell r="AE1564">
            <v>2.8577777777777773</v>
          </cell>
          <cell r="AF1564">
            <v>1.1420009380611271</v>
          </cell>
          <cell r="AG1564">
            <v>1.1399999999999999</v>
          </cell>
          <cell r="AH1564">
            <v>707</v>
          </cell>
          <cell r="AJ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cell r="AB1565">
            <v>1.07</v>
          </cell>
          <cell r="AC1565">
            <v>5.9999999999999831E-2</v>
          </cell>
          <cell r="AD1565">
            <v>0</v>
          </cell>
          <cell r="AE1565">
            <v>2.8577777777777773</v>
          </cell>
          <cell r="AF1565">
            <v>1.1505689804579617</v>
          </cell>
          <cell r="AG1565">
            <v>1.1499999999999999</v>
          </cell>
          <cell r="AH1565">
            <v>1489</v>
          </cell>
          <cell r="AJ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cell r="AB1566">
            <v>1.19</v>
          </cell>
          <cell r="AC1566">
            <v>3.0000000000000027E-2</v>
          </cell>
          <cell r="AD1566">
            <v>3</v>
          </cell>
          <cell r="AE1566">
            <v>2.8577777777777773</v>
          </cell>
          <cell r="AF1566">
            <v>1.1505689804579617</v>
          </cell>
          <cell r="AG1566">
            <v>1.1499999999999999</v>
          </cell>
          <cell r="AH1566">
            <v>1489</v>
          </cell>
          <cell r="AJ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cell r="AB1567">
            <v>1.19</v>
          </cell>
          <cell r="AC1567">
            <v>3.0000000000000027E-2</v>
          </cell>
          <cell r="AD1567">
            <v>3</v>
          </cell>
          <cell r="AE1567">
            <v>2.8577777777777773</v>
          </cell>
          <cell r="AF1567">
            <v>1.1505689804579617</v>
          </cell>
          <cell r="AG1567">
            <v>1.1499999999999999</v>
          </cell>
          <cell r="AH1567">
            <v>1489</v>
          </cell>
          <cell r="AJ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cell r="AB1568">
            <v>1.19</v>
          </cell>
          <cell r="AC1568">
            <v>3.0000000000000027E-2</v>
          </cell>
          <cell r="AD1568">
            <v>3</v>
          </cell>
          <cell r="AE1568">
            <v>2.8577777777777773</v>
          </cell>
          <cell r="AF1568">
            <v>1.1505689804579617</v>
          </cell>
          <cell r="AG1568">
            <v>1.1499999999999999</v>
          </cell>
          <cell r="AH1568">
            <v>1489</v>
          </cell>
          <cell r="AJ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cell r="AB1569">
            <v>1.07</v>
          </cell>
          <cell r="AC1569">
            <v>5.9999999999999831E-2</v>
          </cell>
          <cell r="AD1569">
            <v>1</v>
          </cell>
          <cell r="AE1569">
            <v>2.8577777777777773</v>
          </cell>
          <cell r="AF1569">
            <v>1.1420009380611271</v>
          </cell>
          <cell r="AG1569">
            <v>1.1399999999999999</v>
          </cell>
          <cell r="AH1569">
            <v>707</v>
          </cell>
          <cell r="AJ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cell r="AB1570">
            <v>1.07</v>
          </cell>
          <cell r="AC1570">
            <v>5.9999999999999831E-2</v>
          </cell>
          <cell r="AD1570">
            <v>0</v>
          </cell>
          <cell r="AE1570">
            <v>2.8577777777777773</v>
          </cell>
          <cell r="AF1570">
            <v>1.1420009380611271</v>
          </cell>
          <cell r="AG1570">
            <v>1.1399999999999999</v>
          </cell>
          <cell r="AH1570">
            <v>707</v>
          </cell>
          <cell r="AJ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cell r="AB1571">
            <v>1.07</v>
          </cell>
          <cell r="AC1571">
            <v>5.9999999999999831E-2</v>
          </cell>
          <cell r="AD1571">
            <v>1</v>
          </cell>
          <cell r="AE1571">
            <v>2.8577777777777773</v>
          </cell>
          <cell r="AF1571">
            <v>1.1505689804579617</v>
          </cell>
          <cell r="AG1571">
            <v>1.1499999999999999</v>
          </cell>
          <cell r="AH1571">
            <v>1489</v>
          </cell>
          <cell r="AJ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cell r="AB1572">
            <v>1.07</v>
          </cell>
          <cell r="AC1572">
            <v>5.9999999999999831E-2</v>
          </cell>
          <cell r="AD1572">
            <v>1</v>
          </cell>
          <cell r="AE1572">
            <v>2.8577777777777773</v>
          </cell>
          <cell r="AF1572">
            <v>1.1505689804579617</v>
          </cell>
          <cell r="AG1572">
            <v>1.1499999999999999</v>
          </cell>
          <cell r="AH1572">
            <v>1489</v>
          </cell>
          <cell r="AJ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cell r="AB1573">
            <v>1.07</v>
          </cell>
          <cell r="AC1573">
            <v>5.9999999999999831E-2</v>
          </cell>
          <cell r="AD1573">
            <v>0</v>
          </cell>
          <cell r="AE1573">
            <v>2.8577777777777773</v>
          </cell>
          <cell r="AF1573">
            <v>1.1420009380611271</v>
          </cell>
          <cell r="AG1573">
            <v>1.1399999999999999</v>
          </cell>
          <cell r="AH1573">
            <v>707</v>
          </cell>
          <cell r="AJ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cell r="AB1574">
            <v>1.07</v>
          </cell>
          <cell r="AC1574">
            <v>5.9999999999999831E-2</v>
          </cell>
          <cell r="AD1574">
            <v>0</v>
          </cell>
          <cell r="AE1574">
            <v>2.8577777777777773</v>
          </cell>
          <cell r="AF1574">
            <v>1.1420009380611271</v>
          </cell>
          <cell r="AG1574">
            <v>1.1399999999999999</v>
          </cell>
          <cell r="AH1574">
            <v>707</v>
          </cell>
          <cell r="AJ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cell r="AB1575">
            <v>1</v>
          </cell>
          <cell r="AC1575">
            <v>0.10000000000000009</v>
          </cell>
          <cell r="AD1575">
            <v>3</v>
          </cell>
          <cell r="AE1575">
            <v>2.8577777777777773</v>
          </cell>
          <cell r="AF1575">
            <v>1.0910082850074696</v>
          </cell>
          <cell r="AG1575">
            <v>1.0900000000000001</v>
          </cell>
          <cell r="AH1575">
            <v>18</v>
          </cell>
          <cell r="AJ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cell r="AB1576">
            <v>1</v>
          </cell>
          <cell r="AC1576">
            <v>0.10000000000000009</v>
          </cell>
          <cell r="AD1576">
            <v>3</v>
          </cell>
          <cell r="AE1576">
            <v>2.8577777777777773</v>
          </cell>
          <cell r="AF1576">
            <v>1.0910082850074696</v>
          </cell>
          <cell r="AG1576">
            <v>1.0900000000000001</v>
          </cell>
          <cell r="AH1576">
            <v>18</v>
          </cell>
          <cell r="AJ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cell r="AB1577">
            <v>1.07</v>
          </cell>
          <cell r="AC1577">
            <v>5.9999999999999831E-2</v>
          </cell>
          <cell r="AD1577">
            <v>2</v>
          </cell>
          <cell r="AE1577">
            <v>2.8577777777777773</v>
          </cell>
          <cell r="AF1577">
            <v>1.1420009380611271</v>
          </cell>
          <cell r="AG1577">
            <v>1.1399999999999999</v>
          </cell>
          <cell r="AH1577">
            <v>707</v>
          </cell>
          <cell r="AJ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cell r="AB1578">
            <v>1.02</v>
          </cell>
          <cell r="AC1578">
            <v>8.0000000000000071E-2</v>
          </cell>
          <cell r="AD1578">
            <v>6</v>
          </cell>
          <cell r="AE1578">
            <v>2.8577777777777773</v>
          </cell>
          <cell r="AF1578">
            <v>1.1596947502040997</v>
          </cell>
          <cell r="AG1578">
            <v>1.1599999999999999</v>
          </cell>
          <cell r="AH1578">
            <v>949</v>
          </cell>
          <cell r="AJ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cell r="AB1579">
            <v>1.0900000000000001</v>
          </cell>
          <cell r="AC1579">
            <v>2.0000000000000018E-2</v>
          </cell>
          <cell r="AD1579">
            <v>26</v>
          </cell>
          <cell r="AE1579">
            <v>2.8577777777777773</v>
          </cell>
          <cell r="AF1579">
            <v>1.1596947502040997</v>
          </cell>
          <cell r="AG1579">
            <v>1.1599999999999999</v>
          </cell>
          <cell r="AH1579">
            <v>949</v>
          </cell>
          <cell r="AJ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cell r="AB1580">
            <v>1.0900000000000001</v>
          </cell>
          <cell r="AC1580">
            <v>3.9999999999999813E-2</v>
          </cell>
          <cell r="AD1580">
            <v>5</v>
          </cell>
          <cell r="AE1580">
            <v>2.8577777777777773</v>
          </cell>
          <cell r="AF1580">
            <v>1.1596947502040997</v>
          </cell>
          <cell r="AG1580">
            <v>1.1599999999999999</v>
          </cell>
          <cell r="AH1580">
            <v>949</v>
          </cell>
          <cell r="AJ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cell r="AB1581">
            <v>1.06</v>
          </cell>
          <cell r="AC1581">
            <v>6.0000000000000053E-2</v>
          </cell>
          <cell r="AD1581">
            <v>24</v>
          </cell>
          <cell r="AE1581">
            <v>2.8577777777777773</v>
          </cell>
          <cell r="AF1581">
            <v>1.1596947502040997</v>
          </cell>
          <cell r="AG1581">
            <v>1.1599999999999999</v>
          </cell>
          <cell r="AH1581">
            <v>949</v>
          </cell>
          <cell r="AJ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cell r="AB1582">
            <v>1.06</v>
          </cell>
          <cell r="AC1582">
            <v>6.0000000000000053E-2</v>
          </cell>
          <cell r="AD1582">
            <v>24</v>
          </cell>
          <cell r="AE1582">
            <v>2.8577777777777773</v>
          </cell>
          <cell r="AF1582">
            <v>1.1596947502040997</v>
          </cell>
          <cell r="AG1582">
            <v>1.1599999999999999</v>
          </cell>
          <cell r="AH1582">
            <v>949</v>
          </cell>
          <cell r="AJ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cell r="AB1583">
            <v>1.06</v>
          </cell>
          <cell r="AC1583">
            <v>6.0000000000000053E-2</v>
          </cell>
          <cell r="AD1583">
            <v>24</v>
          </cell>
          <cell r="AE1583">
            <v>2.8577777777777773</v>
          </cell>
          <cell r="AF1583">
            <v>1.0910082850074696</v>
          </cell>
          <cell r="AG1583">
            <v>1.0900000000000001</v>
          </cell>
          <cell r="AH1583">
            <v>18</v>
          </cell>
          <cell r="AJ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cell r="AB1584">
            <v>1.06</v>
          </cell>
          <cell r="AC1584">
            <v>6.0000000000000053E-2</v>
          </cell>
          <cell r="AD1584">
            <v>24</v>
          </cell>
          <cell r="AE1584">
            <v>2.8577777777777773</v>
          </cell>
          <cell r="AF1584">
            <v>1.0910082850074696</v>
          </cell>
          <cell r="AG1584">
            <v>1.0900000000000001</v>
          </cell>
          <cell r="AH1584">
            <v>18</v>
          </cell>
          <cell r="AJ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cell r="AB1585">
            <v>1.06</v>
          </cell>
          <cell r="AC1585">
            <v>6.0000000000000053E-2</v>
          </cell>
          <cell r="AD1585">
            <v>24</v>
          </cell>
          <cell r="AE1585">
            <v>2.8577777777777773</v>
          </cell>
          <cell r="AF1585">
            <v>1.0910082850074696</v>
          </cell>
          <cell r="AG1585">
            <v>1.0900000000000001</v>
          </cell>
          <cell r="AH1585">
            <v>18</v>
          </cell>
          <cell r="AJ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cell r="AB1586">
            <v>1.07</v>
          </cell>
          <cell r="AC1586">
            <v>5.9999999999999831E-2</v>
          </cell>
          <cell r="AD1586">
            <v>0</v>
          </cell>
          <cell r="AE1586">
            <v>2.8577777777777773</v>
          </cell>
          <cell r="AF1586">
            <v>1.0910082850074696</v>
          </cell>
          <cell r="AG1586">
            <v>1.0900000000000001</v>
          </cell>
          <cell r="AH1586">
            <v>18</v>
          </cell>
          <cell r="AJ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cell r="AB1587">
            <v>1.07</v>
          </cell>
          <cell r="AC1587">
            <v>5.9999999999999831E-2</v>
          </cell>
          <cell r="AD1587">
            <v>1</v>
          </cell>
          <cell r="AE1587">
            <v>2.8577777777777773</v>
          </cell>
          <cell r="AF1587">
            <v>1.0910082850074696</v>
          </cell>
          <cell r="AG1587">
            <v>1.0900000000000001</v>
          </cell>
          <cell r="AH1587">
            <v>18</v>
          </cell>
          <cell r="AJ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cell r="AB1588">
            <v>1.07</v>
          </cell>
          <cell r="AC1588">
            <v>5.9999999999999831E-2</v>
          </cell>
          <cell r="AD1588">
            <v>0</v>
          </cell>
          <cell r="AE1588">
            <v>2.8577777777777773</v>
          </cell>
          <cell r="AF1588">
            <v>1.0910082850074696</v>
          </cell>
          <cell r="AG1588">
            <v>1.0900000000000001</v>
          </cell>
          <cell r="AH1588">
            <v>18</v>
          </cell>
          <cell r="AJ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cell r="AB1589">
            <v>1.07</v>
          </cell>
          <cell r="AC1589">
            <v>5.9999999999999831E-2</v>
          </cell>
          <cell r="AD1589">
            <v>2</v>
          </cell>
          <cell r="AE1589">
            <v>2.8577777777777773</v>
          </cell>
          <cell r="AF1589">
            <v>1.1596947502040997</v>
          </cell>
          <cell r="AG1589">
            <v>1.1599999999999999</v>
          </cell>
          <cell r="AH1589">
            <v>949</v>
          </cell>
          <cell r="AJ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cell r="AB1590">
            <v>1.03</v>
          </cell>
          <cell r="AC1590">
            <v>3.0000000000000027E-2</v>
          </cell>
          <cell r="AD1590">
            <v>6</v>
          </cell>
          <cell r="AE1590">
            <v>2.8577777777777773</v>
          </cell>
          <cell r="AF1590">
            <v>1.0910082850074696</v>
          </cell>
          <cell r="AG1590">
            <v>1.0900000000000001</v>
          </cell>
          <cell r="AH1590">
            <v>18</v>
          </cell>
          <cell r="AJ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cell r="AB1591">
            <v>1.07</v>
          </cell>
          <cell r="AC1591">
            <v>5.9999999999999831E-2</v>
          </cell>
          <cell r="AD1591">
            <v>1</v>
          </cell>
          <cell r="AE1591">
            <v>2.8577777777777773</v>
          </cell>
          <cell r="AF1591">
            <v>1.1596947502040997</v>
          </cell>
          <cell r="AG1591">
            <v>1.1599999999999999</v>
          </cell>
          <cell r="AH1591">
            <v>949</v>
          </cell>
          <cell r="AJ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cell r="AB1592">
            <v>1.07</v>
          </cell>
          <cell r="AC1592">
            <v>5.9999999999999831E-2</v>
          </cell>
          <cell r="AD1592">
            <v>1</v>
          </cell>
          <cell r="AE1592">
            <v>2.8577777777777773</v>
          </cell>
          <cell r="AF1592">
            <v>1.1596947502040997</v>
          </cell>
          <cell r="AG1592">
            <v>1.1599999999999999</v>
          </cell>
          <cell r="AH1592">
            <v>949</v>
          </cell>
          <cell r="AJ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cell r="AB1593">
            <v>1.07</v>
          </cell>
          <cell r="AC1593">
            <v>5.9999999999999831E-2</v>
          </cell>
          <cell r="AD1593">
            <v>2</v>
          </cell>
          <cell r="AE1593">
            <v>2.8577777777777773</v>
          </cell>
          <cell r="AF1593">
            <v>1.0910082850074696</v>
          </cell>
          <cell r="AG1593">
            <v>1.0900000000000001</v>
          </cell>
          <cell r="AH1593">
            <v>18</v>
          </cell>
          <cell r="AJ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cell r="AB1594">
            <v>1.07</v>
          </cell>
          <cell r="AC1594">
            <v>5.9999999999999831E-2</v>
          </cell>
          <cell r="AD1594">
            <v>2</v>
          </cell>
          <cell r="AE1594">
            <v>2.8577777777777773</v>
          </cell>
          <cell r="AF1594">
            <v>1.0910082850074696</v>
          </cell>
          <cell r="AG1594">
            <v>1.0900000000000001</v>
          </cell>
          <cell r="AH1594">
            <v>18</v>
          </cell>
          <cell r="AJ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cell r="AB1595">
            <v>1</v>
          </cell>
          <cell r="AC1595">
            <v>0.10000000000000009</v>
          </cell>
          <cell r="AD1595">
            <v>3</v>
          </cell>
          <cell r="AE1595">
            <v>2.8577777777777773</v>
          </cell>
          <cell r="AF1595">
            <v>1.0910082850074696</v>
          </cell>
          <cell r="AG1595">
            <v>1.0900000000000001</v>
          </cell>
          <cell r="AH1595">
            <v>18</v>
          </cell>
          <cell r="AJ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cell r="AB1596">
            <v>1.07</v>
          </cell>
          <cell r="AC1596">
            <v>5.9999999999999831E-2</v>
          </cell>
          <cell r="AD1596">
            <v>2</v>
          </cell>
          <cell r="AE1596">
            <v>2.8577777777777773</v>
          </cell>
          <cell r="AF1596">
            <v>1.0910082850074696</v>
          </cell>
          <cell r="AG1596">
            <v>1.0900000000000001</v>
          </cell>
          <cell r="AH1596">
            <v>18</v>
          </cell>
          <cell r="AJ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cell r="AB1597">
            <v>1.07</v>
          </cell>
          <cell r="AC1597">
            <v>5.9999999999999831E-2</v>
          </cell>
          <cell r="AD1597">
            <v>2</v>
          </cell>
          <cell r="AE1597">
            <v>2.8577777777777773</v>
          </cell>
          <cell r="AF1597">
            <v>1.0910082850074696</v>
          </cell>
          <cell r="AG1597">
            <v>1.0900000000000001</v>
          </cell>
          <cell r="AH1597">
            <v>18</v>
          </cell>
          <cell r="AJ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cell r="AB1598">
            <v>1.07</v>
          </cell>
          <cell r="AC1598">
            <v>6.999999999999984E-2</v>
          </cell>
          <cell r="AD1598">
            <v>3</v>
          </cell>
          <cell r="AE1598">
            <v>2.8577777777777773</v>
          </cell>
          <cell r="AF1598">
            <v>1.0910082850074696</v>
          </cell>
          <cell r="AG1598">
            <v>1.0900000000000001</v>
          </cell>
          <cell r="AH1598">
            <v>18</v>
          </cell>
          <cell r="AJ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cell r="AB1599">
            <v>1.07</v>
          </cell>
          <cell r="AC1599">
            <v>6.999999999999984E-2</v>
          </cell>
          <cell r="AD1599">
            <v>3</v>
          </cell>
          <cell r="AE1599">
            <v>2.8577777777777773</v>
          </cell>
          <cell r="AF1599">
            <v>1.0910082850074696</v>
          </cell>
          <cell r="AG1599">
            <v>1.0900000000000001</v>
          </cell>
          <cell r="AH1599">
            <v>18</v>
          </cell>
          <cell r="AJ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cell r="AB1600">
            <v>1.07</v>
          </cell>
          <cell r="AC1600">
            <v>5.9999999999999831E-2</v>
          </cell>
          <cell r="AD1600">
            <v>0</v>
          </cell>
          <cell r="AE1600">
            <v>2.8577777777777773</v>
          </cell>
          <cell r="AF1600">
            <v>1.0910082850074696</v>
          </cell>
          <cell r="AG1600">
            <v>1.0900000000000001</v>
          </cell>
          <cell r="AH1600">
            <v>18</v>
          </cell>
          <cell r="AJ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cell r="AB1601">
            <v>1.07</v>
          </cell>
          <cell r="AC1601">
            <v>5.9999999999999831E-2</v>
          </cell>
          <cell r="AD1601">
            <v>0</v>
          </cell>
          <cell r="AE1601">
            <v>2.4990000000000001</v>
          </cell>
          <cell r="AF1601">
            <v>1.0910082850074696</v>
          </cell>
          <cell r="AG1601">
            <v>1.0900000000000001</v>
          </cell>
          <cell r="AH1601">
            <v>18</v>
          </cell>
          <cell r="AJ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cell r="AB1602">
            <v>1.07</v>
          </cell>
          <cell r="AC1602">
            <v>7.9999999999999849E-2</v>
          </cell>
          <cell r="AD1602">
            <v>4</v>
          </cell>
          <cell r="AE1602">
            <v>2.8577777777777773</v>
          </cell>
          <cell r="AF1602">
            <v>1.0910082850074696</v>
          </cell>
          <cell r="AG1602">
            <v>1.0900000000000001</v>
          </cell>
          <cell r="AH1602">
            <v>18</v>
          </cell>
          <cell r="AJ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cell r="AB1603">
            <v>1.07</v>
          </cell>
          <cell r="AC1603">
            <v>7.9999999999999849E-2</v>
          </cell>
          <cell r="AD1603">
            <v>4</v>
          </cell>
          <cell r="AE1603">
            <v>2.8577777777777773</v>
          </cell>
          <cell r="AF1603">
            <v>1.0910082850074696</v>
          </cell>
          <cell r="AG1603">
            <v>1.0900000000000001</v>
          </cell>
          <cell r="AH1603">
            <v>18</v>
          </cell>
          <cell r="AJ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cell r="AB1604">
            <v>1.07</v>
          </cell>
          <cell r="AC1604">
            <v>5.9999999999999831E-2</v>
          </cell>
          <cell r="AD1604">
            <v>1</v>
          </cell>
          <cell r="AE1604">
            <v>2.8577777777777773</v>
          </cell>
          <cell r="AF1604">
            <v>1.0910082850074696</v>
          </cell>
          <cell r="AG1604">
            <v>1.0900000000000001</v>
          </cell>
          <cell r="AH1604">
            <v>18</v>
          </cell>
          <cell r="AJ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cell r="AB1605">
            <v>1.07</v>
          </cell>
          <cell r="AC1605">
            <v>5.9999999999999831E-2</v>
          </cell>
          <cell r="AD1605">
            <v>1</v>
          </cell>
          <cell r="AE1605">
            <v>2.8577777777777773</v>
          </cell>
          <cell r="AF1605">
            <v>1.0910082850074696</v>
          </cell>
          <cell r="AG1605">
            <v>1.0900000000000001</v>
          </cell>
          <cell r="AH1605">
            <v>18</v>
          </cell>
          <cell r="AJ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cell r="AB1606">
            <v>1.07</v>
          </cell>
          <cell r="AC1606">
            <v>5.9999999999999831E-2</v>
          </cell>
          <cell r="AD1606">
            <v>1</v>
          </cell>
          <cell r="AE1606">
            <v>2.8577777777777773</v>
          </cell>
          <cell r="AF1606">
            <v>1.0910082850074696</v>
          </cell>
          <cell r="AG1606">
            <v>1.0900000000000001</v>
          </cell>
          <cell r="AH1606">
            <v>18</v>
          </cell>
          <cell r="AJ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cell r="AB1607">
            <v>1.07</v>
          </cell>
          <cell r="AC1607">
            <v>5.9999999999999831E-2</v>
          </cell>
          <cell r="AD1607">
            <v>0</v>
          </cell>
          <cell r="AE1607">
            <v>2.8577777777777773</v>
          </cell>
          <cell r="AF1607">
            <v>1.0910082850074696</v>
          </cell>
          <cell r="AG1607">
            <v>1.0900000000000001</v>
          </cell>
          <cell r="AH1607">
            <v>18</v>
          </cell>
          <cell r="AJ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cell r="AB1608">
            <v>1.08</v>
          </cell>
          <cell r="AC1608">
            <v>4.9999999999999822E-2</v>
          </cell>
          <cell r="AD1608">
            <v>4</v>
          </cell>
          <cell r="AE1608">
            <v>2.8577777777777773</v>
          </cell>
          <cell r="AF1608">
            <v>1.0910082850074696</v>
          </cell>
          <cell r="AG1608">
            <v>1.0900000000000001</v>
          </cell>
          <cell r="AH1608">
            <v>18</v>
          </cell>
          <cell r="AJ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cell r="AB1609">
            <v>1.07</v>
          </cell>
          <cell r="AC1609">
            <v>5.9999999999999831E-2</v>
          </cell>
          <cell r="AD1609">
            <v>2</v>
          </cell>
          <cell r="AE1609">
            <v>2.8577777777777773</v>
          </cell>
          <cell r="AF1609">
            <v>1.0910082850074696</v>
          </cell>
          <cell r="AG1609">
            <v>1.0900000000000001</v>
          </cell>
          <cell r="AH1609">
            <v>18</v>
          </cell>
          <cell r="AJ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cell r="AB1610">
            <v>1.06</v>
          </cell>
          <cell r="AC1610">
            <v>4.0000000000000036E-2</v>
          </cell>
          <cell r="AD1610">
            <v>5</v>
          </cell>
          <cell r="AE1610">
            <v>2.8577777777777773</v>
          </cell>
          <cell r="AF1610">
            <v>1.0910082850074696</v>
          </cell>
          <cell r="AG1610">
            <v>1.0900000000000001</v>
          </cell>
          <cell r="AH1610">
            <v>18</v>
          </cell>
          <cell r="AJ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cell r="AB1611">
            <v>1.07</v>
          </cell>
          <cell r="AC1611">
            <v>5.9999999999999831E-2</v>
          </cell>
          <cell r="AD1611">
            <v>0</v>
          </cell>
          <cell r="AE1611">
            <v>2.8577777777777773</v>
          </cell>
          <cell r="AF1611">
            <v>1.0910082850074696</v>
          </cell>
          <cell r="AG1611">
            <v>1.0900000000000001</v>
          </cell>
          <cell r="AH1611">
            <v>18</v>
          </cell>
          <cell r="AJ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cell r="AB1612">
            <v>1.07</v>
          </cell>
          <cell r="AC1612">
            <v>5.9999999999999831E-2</v>
          </cell>
          <cell r="AD1612">
            <v>0</v>
          </cell>
          <cell r="AE1612">
            <v>2.8577777777777773</v>
          </cell>
          <cell r="AF1612">
            <v>1.0910082850074696</v>
          </cell>
          <cell r="AG1612">
            <v>1.0900000000000001</v>
          </cell>
          <cell r="AH1612">
            <v>18</v>
          </cell>
          <cell r="AJ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cell r="AB1613">
            <v>1.07</v>
          </cell>
          <cell r="AC1613">
            <v>5.9999999999999831E-2</v>
          </cell>
          <cell r="AD1613">
            <v>0</v>
          </cell>
          <cell r="AE1613">
            <v>2.8577777777777773</v>
          </cell>
          <cell r="AF1613">
            <v>1.1596947502040997</v>
          </cell>
          <cell r="AG1613">
            <v>1.1599999999999999</v>
          </cell>
          <cell r="AH1613">
            <v>949</v>
          </cell>
          <cell r="AJ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cell r="AB1614">
            <v>1.07</v>
          </cell>
          <cell r="AC1614">
            <v>5.9999999999999831E-2</v>
          </cell>
          <cell r="AD1614">
            <v>0</v>
          </cell>
          <cell r="AE1614">
            <v>2.8577777777777773</v>
          </cell>
          <cell r="AF1614">
            <v>1.1596947502040997</v>
          </cell>
          <cell r="AG1614">
            <v>1.1599999999999999</v>
          </cell>
          <cell r="AH1614">
            <v>949</v>
          </cell>
          <cell r="AJ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cell r="AB1615">
            <v>1.04</v>
          </cell>
          <cell r="AC1615">
            <v>6.0000000000000053E-2</v>
          </cell>
          <cell r="AD1615">
            <v>3</v>
          </cell>
          <cell r="AE1615">
            <v>2.8577777777777773</v>
          </cell>
          <cell r="AF1615">
            <v>1.0910082850074696</v>
          </cell>
          <cell r="AG1615">
            <v>1.0900000000000001</v>
          </cell>
          <cell r="AH1615">
            <v>18</v>
          </cell>
          <cell r="AJ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cell r="AB1616">
            <v>1.04</v>
          </cell>
          <cell r="AC1616">
            <v>6.0000000000000053E-2</v>
          </cell>
          <cell r="AD1616">
            <v>3</v>
          </cell>
          <cell r="AE1616">
            <v>2.8577777777777773</v>
          </cell>
          <cell r="AF1616">
            <v>1.0910082850074696</v>
          </cell>
          <cell r="AG1616">
            <v>1.0900000000000001</v>
          </cell>
          <cell r="AH1616">
            <v>18</v>
          </cell>
          <cell r="AJ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cell r="AB1617">
            <v>1.04</v>
          </cell>
          <cell r="AC1617">
            <v>8.0000000000000071E-2</v>
          </cell>
          <cell r="AD1617">
            <v>10</v>
          </cell>
          <cell r="AE1617">
            <v>2.8577777777777773</v>
          </cell>
          <cell r="AF1617">
            <v>1.1596947502040997</v>
          </cell>
          <cell r="AG1617">
            <v>1.1599999999999999</v>
          </cell>
          <cell r="AH1617">
            <v>949</v>
          </cell>
          <cell r="AJ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cell r="AB1618">
            <v>1.01</v>
          </cell>
          <cell r="AC1618">
            <v>9.000000000000008E-2</v>
          </cell>
          <cell r="AD1618">
            <v>10</v>
          </cell>
          <cell r="AE1618">
            <v>2.8577777777777773</v>
          </cell>
          <cell r="AF1618">
            <v>1.1596947502040997</v>
          </cell>
          <cell r="AG1618">
            <v>1.1599999999999999</v>
          </cell>
          <cell r="AH1618">
            <v>949</v>
          </cell>
          <cell r="AJ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cell r="AB1619">
            <v>1.05</v>
          </cell>
          <cell r="AC1619">
            <v>7.9999999999999849E-2</v>
          </cell>
          <cell r="AD1619">
            <v>10</v>
          </cell>
          <cell r="AE1619">
            <v>2.8577777777777773</v>
          </cell>
          <cell r="AF1619">
            <v>1.1596947502040997</v>
          </cell>
          <cell r="AG1619">
            <v>1.1599999999999999</v>
          </cell>
          <cell r="AH1619">
            <v>949</v>
          </cell>
          <cell r="AJ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cell r="AB1620">
            <v>1</v>
          </cell>
          <cell r="AC1620">
            <v>0.10000000000000009</v>
          </cell>
          <cell r="AD1620">
            <v>9</v>
          </cell>
          <cell r="AE1620">
            <v>2.8577777777777773</v>
          </cell>
          <cell r="AF1620">
            <v>1.1596947502040997</v>
          </cell>
          <cell r="AG1620">
            <v>1.1599999999999999</v>
          </cell>
          <cell r="AH1620">
            <v>949</v>
          </cell>
          <cell r="AJ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cell r="AB1621">
            <v>1.07</v>
          </cell>
          <cell r="AC1621">
            <v>5.9999999999999831E-2</v>
          </cell>
          <cell r="AD1621">
            <v>0</v>
          </cell>
          <cell r="AE1621">
            <v>2.8577777777777773</v>
          </cell>
          <cell r="AF1621">
            <v>1.1505689804579617</v>
          </cell>
          <cell r="AG1621">
            <v>1.1499999999999999</v>
          </cell>
          <cell r="AH1621">
            <v>1489</v>
          </cell>
          <cell r="AJ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cell r="AB1622">
            <v>1.07</v>
          </cell>
          <cell r="AC1622">
            <v>5.9999999999999831E-2</v>
          </cell>
          <cell r="AD1622">
            <v>1</v>
          </cell>
          <cell r="AE1622">
            <v>2.0329999999999999</v>
          </cell>
          <cell r="AF1622">
            <v>1.1505689804579617</v>
          </cell>
          <cell r="AG1622">
            <v>1.1499999999999999</v>
          </cell>
          <cell r="AH1622">
            <v>1489</v>
          </cell>
          <cell r="AJ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cell r="AB1623">
            <v>1.07</v>
          </cell>
          <cell r="AC1623">
            <v>5.9999999999999831E-2</v>
          </cell>
          <cell r="AD1623">
            <v>1</v>
          </cell>
          <cell r="AE1623">
            <v>2.8577777777777773</v>
          </cell>
          <cell r="AF1623">
            <v>1.1505689804579617</v>
          </cell>
          <cell r="AG1623">
            <v>1.1499999999999999</v>
          </cell>
          <cell r="AH1623">
            <v>1489</v>
          </cell>
          <cell r="AJ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cell r="AB1624">
            <v>1.19</v>
          </cell>
          <cell r="AC1624">
            <v>0</v>
          </cell>
          <cell r="AD1624">
            <v>6</v>
          </cell>
          <cell r="AE1624">
            <v>2.8577777777777773</v>
          </cell>
          <cell r="AF1624">
            <v>1.1505689804579617</v>
          </cell>
          <cell r="AG1624">
            <v>1.1499999999999999</v>
          </cell>
          <cell r="AH1624">
            <v>1489</v>
          </cell>
          <cell r="AJ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cell r="AB1625">
            <v>1.19</v>
          </cell>
          <cell r="AC1625">
            <v>0</v>
          </cell>
          <cell r="AD1625">
            <v>6</v>
          </cell>
          <cell r="AE1625">
            <v>2.8577777777777773</v>
          </cell>
          <cell r="AF1625">
            <v>1.1505689804579617</v>
          </cell>
          <cell r="AG1625">
            <v>1.1499999999999999</v>
          </cell>
          <cell r="AH1625">
            <v>1489</v>
          </cell>
          <cell r="AJ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cell r="AB1626">
            <v>1.07</v>
          </cell>
          <cell r="AC1626">
            <v>5.9999999999999831E-2</v>
          </cell>
          <cell r="AD1626">
            <v>0</v>
          </cell>
          <cell r="AE1626">
            <v>2.8577777777777773</v>
          </cell>
          <cell r="AF1626">
            <v>1.1505689804579617</v>
          </cell>
          <cell r="AG1626">
            <v>1.1499999999999999</v>
          </cell>
          <cell r="AH1626">
            <v>1489</v>
          </cell>
          <cell r="AJ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cell r="AB1627">
            <v>1.07</v>
          </cell>
          <cell r="AC1627">
            <v>5.9999999999999831E-2</v>
          </cell>
          <cell r="AD1627">
            <v>0</v>
          </cell>
          <cell r="AE1627">
            <v>2.8577777777777773</v>
          </cell>
          <cell r="AF1627">
            <v>1.1505689804579617</v>
          </cell>
          <cell r="AG1627">
            <v>1.1499999999999999</v>
          </cell>
          <cell r="AH1627">
            <v>1489</v>
          </cell>
          <cell r="AJ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cell r="AB1628">
            <v>1.07</v>
          </cell>
          <cell r="AC1628">
            <v>5.9999999999999831E-2</v>
          </cell>
          <cell r="AD1628">
            <v>0</v>
          </cell>
          <cell r="AE1628">
            <v>2.8577777777777773</v>
          </cell>
          <cell r="AF1628">
            <v>1.1505689804579617</v>
          </cell>
          <cell r="AG1628">
            <v>1.1499999999999999</v>
          </cell>
          <cell r="AH1628">
            <v>1489</v>
          </cell>
          <cell r="AJ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cell r="AB1629">
            <v>1</v>
          </cell>
          <cell r="AC1629">
            <v>0.10000000000000009</v>
          </cell>
          <cell r="AD1629">
            <v>5</v>
          </cell>
          <cell r="AE1629">
            <v>2.8577777777777773</v>
          </cell>
          <cell r="AF1629">
            <v>1.1420009380611271</v>
          </cell>
          <cell r="AG1629">
            <v>1.1399999999999999</v>
          </cell>
          <cell r="AH1629">
            <v>707</v>
          </cell>
          <cell r="AJ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cell r="AB1630">
            <v>1.03</v>
          </cell>
          <cell r="AC1630">
            <v>8.0000000000000071E-2</v>
          </cell>
          <cell r="AD1630">
            <v>31</v>
          </cell>
          <cell r="AE1630">
            <v>2.8577777777777773</v>
          </cell>
          <cell r="AF1630">
            <v>1.1505689804579617</v>
          </cell>
          <cell r="AG1630">
            <v>1.1499999999999999</v>
          </cell>
          <cell r="AH1630">
            <v>1489</v>
          </cell>
          <cell r="AJ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cell r="AB1631">
            <v>1.03</v>
          </cell>
          <cell r="AC1631">
            <v>8.0000000000000071E-2</v>
          </cell>
          <cell r="AD1631">
            <v>31</v>
          </cell>
          <cell r="AE1631">
            <v>2.8577777777777773</v>
          </cell>
          <cell r="AF1631">
            <v>1.1505689804579617</v>
          </cell>
          <cell r="AG1631">
            <v>1.1499999999999999</v>
          </cell>
          <cell r="AH1631">
            <v>1489</v>
          </cell>
          <cell r="AJ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cell r="AB1632">
            <v>1.03</v>
          </cell>
          <cell r="AC1632">
            <v>8.0000000000000071E-2</v>
          </cell>
          <cell r="AD1632">
            <v>31</v>
          </cell>
          <cell r="AE1632">
            <v>2.8577777777777773</v>
          </cell>
          <cell r="AF1632">
            <v>1.1505689804579617</v>
          </cell>
          <cell r="AG1632">
            <v>1.1499999999999999</v>
          </cell>
          <cell r="AH1632">
            <v>1489</v>
          </cell>
          <cell r="AJ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cell r="AB1633">
            <v>1.03</v>
          </cell>
          <cell r="AC1633">
            <v>8.0000000000000071E-2</v>
          </cell>
          <cell r="AD1633">
            <v>31</v>
          </cell>
          <cell r="AE1633">
            <v>2.8577777777777773</v>
          </cell>
          <cell r="AF1633">
            <v>1.1505689804579617</v>
          </cell>
          <cell r="AG1633">
            <v>1.1499999999999999</v>
          </cell>
          <cell r="AH1633">
            <v>1489</v>
          </cell>
          <cell r="AJ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cell r="AB1634">
            <v>1.07</v>
          </cell>
          <cell r="AC1634">
            <v>5.9999999999999831E-2</v>
          </cell>
          <cell r="AD1634">
            <v>1</v>
          </cell>
          <cell r="AE1634">
            <v>2.8577777777777773</v>
          </cell>
          <cell r="AF1634">
            <v>1.1420009380611271</v>
          </cell>
          <cell r="AG1634">
            <v>1.1399999999999999</v>
          </cell>
          <cell r="AH1634">
            <v>707</v>
          </cell>
          <cell r="AJ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cell r="AB1635">
            <v>1.07</v>
          </cell>
          <cell r="AC1635">
            <v>5.9999999999999831E-2</v>
          </cell>
          <cell r="AD1635">
            <v>0</v>
          </cell>
          <cell r="AE1635">
            <v>2.8577777777777773</v>
          </cell>
          <cell r="AF1635">
            <v>1.1420009380611271</v>
          </cell>
          <cell r="AG1635">
            <v>1.1399999999999999</v>
          </cell>
          <cell r="AH1635">
            <v>707</v>
          </cell>
          <cell r="AI1635">
            <v>2.4977928202207624</v>
          </cell>
          <cell r="AJ1635">
            <v>1.1399999999999999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cell r="AB1636">
            <v>1.07</v>
          </cell>
          <cell r="AC1636">
            <v>5.9999999999999831E-2</v>
          </cell>
          <cell r="AD1636">
            <v>0</v>
          </cell>
          <cell r="AE1636">
            <v>2.8577777777777773</v>
          </cell>
          <cell r="AF1636">
            <v>1.1420009380611271</v>
          </cell>
          <cell r="AG1636">
            <v>1.1399999999999999</v>
          </cell>
          <cell r="AH1636">
            <v>707</v>
          </cell>
          <cell r="AI1636">
            <v>2.4977928202207624</v>
          </cell>
          <cell r="AJ1636">
            <v>1.1399999999999999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cell r="AB1637">
            <v>1.04</v>
          </cell>
          <cell r="AC1637">
            <v>8.9999999999999858E-2</v>
          </cell>
          <cell r="AD1637">
            <v>0</v>
          </cell>
          <cell r="AE1637">
            <v>2.8577777777777773</v>
          </cell>
          <cell r="AF1637">
            <v>1.1596947502040997</v>
          </cell>
          <cell r="AG1637">
            <v>1.1599999999999999</v>
          </cell>
          <cell r="AH1637">
            <v>949</v>
          </cell>
          <cell r="AJ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cell r="AB1638">
            <v>1.02</v>
          </cell>
          <cell r="AC1638">
            <v>9.000000000000008E-2</v>
          </cell>
          <cell r="AD1638">
            <v>22</v>
          </cell>
          <cell r="AE1638">
            <v>2.8577777777777773</v>
          </cell>
          <cell r="AF1638">
            <v>1.1596947502040997</v>
          </cell>
          <cell r="AG1638">
            <v>1.1599999999999999</v>
          </cell>
          <cell r="AH1638">
            <v>949</v>
          </cell>
          <cell r="AJ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cell r="AB1639">
            <v>1.02</v>
          </cell>
          <cell r="AC1639">
            <v>9.000000000000008E-2</v>
          </cell>
          <cell r="AD1639">
            <v>22</v>
          </cell>
          <cell r="AE1639">
            <v>2.8577777777777773</v>
          </cell>
          <cell r="AF1639">
            <v>1.1596947502040997</v>
          </cell>
          <cell r="AG1639">
            <v>1.1599999999999999</v>
          </cell>
          <cell r="AH1639">
            <v>949</v>
          </cell>
          <cell r="AJ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cell r="AB1640">
            <v>1.02</v>
          </cell>
          <cell r="AC1640">
            <v>9.000000000000008E-2</v>
          </cell>
          <cell r="AD1640">
            <v>22</v>
          </cell>
          <cell r="AE1640">
            <v>2.8577777777777773</v>
          </cell>
          <cell r="AF1640">
            <v>1.1596947502040997</v>
          </cell>
          <cell r="AG1640">
            <v>1.1599999999999999</v>
          </cell>
          <cell r="AH1640">
            <v>949</v>
          </cell>
          <cell r="AJ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cell r="AB1641">
            <v>1.02</v>
          </cell>
          <cell r="AC1641">
            <v>9.000000000000008E-2</v>
          </cell>
          <cell r="AD1641">
            <v>22</v>
          </cell>
          <cell r="AE1641">
            <v>2.8577777777777773</v>
          </cell>
          <cell r="AF1641">
            <v>1.1596947502040997</v>
          </cell>
          <cell r="AG1641">
            <v>1.1599999999999999</v>
          </cell>
          <cell r="AH1641">
            <v>949</v>
          </cell>
          <cell r="AJ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cell r="AB1642">
            <v>1.02</v>
          </cell>
          <cell r="AC1642">
            <v>9.000000000000008E-2</v>
          </cell>
          <cell r="AD1642">
            <v>22</v>
          </cell>
          <cell r="AE1642">
            <v>2.8577777777777773</v>
          </cell>
          <cell r="AF1642">
            <v>1.1596947502040997</v>
          </cell>
          <cell r="AG1642">
            <v>1.1599999999999999</v>
          </cell>
          <cell r="AH1642">
            <v>949</v>
          </cell>
          <cell r="AJ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cell r="AB1643">
            <v>1.06</v>
          </cell>
          <cell r="AC1643">
            <v>8.9999999999999858E-2</v>
          </cell>
          <cell r="AD1643">
            <v>6</v>
          </cell>
          <cell r="AE1643">
            <v>5.0525925925925916</v>
          </cell>
          <cell r="AF1643">
            <v>1.1596947502040997</v>
          </cell>
          <cell r="AG1643">
            <v>1.1599999999999999</v>
          </cell>
          <cell r="AH1643">
            <v>949</v>
          </cell>
          <cell r="AJ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cell r="AB1644">
            <v>1.04</v>
          </cell>
          <cell r="AC1644">
            <v>8.9999999999999858E-2</v>
          </cell>
          <cell r="AD1644">
            <v>1</v>
          </cell>
          <cell r="AE1644">
            <v>2.8577777777777773</v>
          </cell>
          <cell r="AF1644">
            <v>1.1596947502040997</v>
          </cell>
          <cell r="AG1644">
            <v>1.1599999999999999</v>
          </cell>
          <cell r="AH1644">
            <v>949</v>
          </cell>
          <cell r="AJ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cell r="AB1645">
            <v>1.03</v>
          </cell>
          <cell r="AC1645">
            <v>9.000000000000008E-2</v>
          </cell>
          <cell r="AD1645">
            <v>11</v>
          </cell>
          <cell r="AE1645">
            <v>2.8577777777777773</v>
          </cell>
          <cell r="AF1645">
            <v>1.1420009380611271</v>
          </cell>
          <cell r="AG1645">
            <v>1.1399999999999999</v>
          </cell>
          <cell r="AH1645">
            <v>707</v>
          </cell>
          <cell r="AJ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cell r="AB1646">
            <v>1.03</v>
          </cell>
          <cell r="AC1646">
            <v>9.000000000000008E-2</v>
          </cell>
          <cell r="AD1646">
            <v>11</v>
          </cell>
          <cell r="AE1646">
            <v>2.8577777777777773</v>
          </cell>
          <cell r="AF1646">
            <v>1.1420009380611271</v>
          </cell>
          <cell r="AG1646">
            <v>1.1399999999999999</v>
          </cell>
          <cell r="AH1646">
            <v>707</v>
          </cell>
          <cell r="AJ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cell r="AB1647">
            <v>1.04</v>
          </cell>
          <cell r="AC1647">
            <v>8.9999999999999858E-2</v>
          </cell>
          <cell r="AD1647">
            <v>1</v>
          </cell>
          <cell r="AE1647">
            <v>2.8577777777777773</v>
          </cell>
          <cell r="AF1647">
            <v>1.1420009380611271</v>
          </cell>
          <cell r="AG1647">
            <v>1.1399999999999999</v>
          </cell>
          <cell r="AH1647">
            <v>707</v>
          </cell>
          <cell r="AJ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cell r="AB1648">
            <v>1.04</v>
          </cell>
          <cell r="AC1648">
            <v>8.9999999999999858E-2</v>
          </cell>
          <cell r="AD1648">
            <v>1</v>
          </cell>
          <cell r="AE1648">
            <v>2.8577777777777773</v>
          </cell>
          <cell r="AF1648">
            <v>1.1420009380611271</v>
          </cell>
          <cell r="AG1648">
            <v>1.1399999999999999</v>
          </cell>
          <cell r="AH1648">
            <v>707</v>
          </cell>
          <cell r="AJ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cell r="AB1649">
            <v>1.04</v>
          </cell>
          <cell r="AC1649">
            <v>8.9999999999999858E-2</v>
          </cell>
          <cell r="AD1649">
            <v>0</v>
          </cell>
          <cell r="AE1649">
            <v>2.8577777777777773</v>
          </cell>
          <cell r="AF1649">
            <v>1.1420009380611271</v>
          </cell>
          <cell r="AG1649">
            <v>1.1399999999999999</v>
          </cell>
          <cell r="AH1649">
            <v>707</v>
          </cell>
          <cell r="AJ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cell r="AB1650">
            <v>1</v>
          </cell>
          <cell r="AC1650">
            <v>0.10000000000000009</v>
          </cell>
          <cell r="AD1650">
            <v>3</v>
          </cell>
          <cell r="AE1650">
            <v>2.8577777777777773</v>
          </cell>
          <cell r="AF1650">
            <v>1.1505689804579617</v>
          </cell>
          <cell r="AG1650">
            <v>1.1499999999999999</v>
          </cell>
          <cell r="AH1650">
            <v>1489</v>
          </cell>
          <cell r="AJ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cell r="AB1651">
            <v>1</v>
          </cell>
          <cell r="AC1651">
            <v>0.10000000000000009</v>
          </cell>
          <cell r="AD1651">
            <v>3</v>
          </cell>
          <cell r="AE1651">
            <v>2.8577777777777773</v>
          </cell>
          <cell r="AF1651">
            <v>1.1505689804579617</v>
          </cell>
          <cell r="AG1651">
            <v>1.1499999999999999</v>
          </cell>
          <cell r="AH1651">
            <v>1489</v>
          </cell>
          <cell r="AJ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cell r="AB1652">
            <v>1.04</v>
          </cell>
          <cell r="AC1652">
            <v>8.9999999999999858E-2</v>
          </cell>
          <cell r="AD1652">
            <v>1</v>
          </cell>
          <cell r="AE1652">
            <v>2.8577777777777773</v>
          </cell>
          <cell r="AF1652">
            <v>1.1505689804579617</v>
          </cell>
          <cell r="AG1652">
            <v>1.1499999999999999</v>
          </cell>
          <cell r="AH1652">
            <v>1489</v>
          </cell>
          <cell r="AJ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cell r="AB1653">
            <v>1.04</v>
          </cell>
          <cell r="AC1653">
            <v>8.9999999999999858E-2</v>
          </cell>
          <cell r="AD1653">
            <v>1</v>
          </cell>
          <cell r="AE1653">
            <v>2.8577777777777773</v>
          </cell>
          <cell r="AF1653">
            <v>1.1505689804579617</v>
          </cell>
          <cell r="AG1653">
            <v>1.1499999999999999</v>
          </cell>
          <cell r="AH1653">
            <v>1489</v>
          </cell>
          <cell r="AJ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cell r="AB1654">
            <v>1.04</v>
          </cell>
          <cell r="AC1654">
            <v>8.9999999999999858E-2</v>
          </cell>
          <cell r="AD1654">
            <v>0</v>
          </cell>
          <cell r="AE1654">
            <v>2.8577777777777773</v>
          </cell>
          <cell r="AF1654">
            <v>1.1420009380611271</v>
          </cell>
          <cell r="AG1654">
            <v>1.1399999999999999</v>
          </cell>
          <cell r="AH1654">
            <v>707</v>
          </cell>
          <cell r="AJ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cell r="AB1655">
            <v>1.04</v>
          </cell>
          <cell r="AC1655">
            <v>8.9999999999999858E-2</v>
          </cell>
          <cell r="AD1655">
            <v>0</v>
          </cell>
          <cell r="AE1655">
            <v>2.8577777777777773</v>
          </cell>
          <cell r="AF1655">
            <v>1.1420009380611271</v>
          </cell>
          <cell r="AG1655">
            <v>1.1399999999999999</v>
          </cell>
          <cell r="AH1655">
            <v>707</v>
          </cell>
          <cell r="AJ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cell r="AB1656">
            <v>1.04</v>
          </cell>
          <cell r="AC1656">
            <v>8.9999999999999858E-2</v>
          </cell>
          <cell r="AD1656">
            <v>0</v>
          </cell>
          <cell r="AE1656">
            <v>2.8577777777777773</v>
          </cell>
          <cell r="AF1656">
            <v>1.1420009380611271</v>
          </cell>
          <cell r="AG1656">
            <v>1.1399999999999999</v>
          </cell>
          <cell r="AH1656">
            <v>707</v>
          </cell>
          <cell r="AJ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cell r="AB1657">
            <v>1.04</v>
          </cell>
          <cell r="AC1657">
            <v>8.9999999999999858E-2</v>
          </cell>
          <cell r="AD1657">
            <v>2</v>
          </cell>
          <cell r="AE1657">
            <v>2.8577777777777773</v>
          </cell>
          <cell r="AF1657">
            <v>1.1420009380611271</v>
          </cell>
          <cell r="AG1657">
            <v>1.1399999999999999</v>
          </cell>
          <cell r="AH1657">
            <v>707</v>
          </cell>
          <cell r="AJ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cell r="AB1658">
            <v>1.26</v>
          </cell>
          <cell r="AC1658">
            <v>-0.1100000000000001</v>
          </cell>
          <cell r="AD1658">
            <v>4</v>
          </cell>
          <cell r="AE1658">
            <v>2.5891491847826087</v>
          </cell>
          <cell r="AF1658">
            <v>1.1505689804579617</v>
          </cell>
          <cell r="AG1658">
            <v>1.1499999999999999</v>
          </cell>
          <cell r="AH1658">
            <v>1489</v>
          </cell>
          <cell r="AJ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cell r="AB1659">
            <v>1.04</v>
          </cell>
          <cell r="AC1659">
            <v>8.0000000000000071E-2</v>
          </cell>
          <cell r="AD1659">
            <v>10</v>
          </cell>
          <cell r="AE1659">
            <v>2.5891491847826087</v>
          </cell>
          <cell r="AF1659">
            <v>1.1596947502040997</v>
          </cell>
          <cell r="AG1659">
            <v>1.1599999999999999</v>
          </cell>
          <cell r="AH1659">
            <v>949</v>
          </cell>
          <cell r="AJ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cell r="AB1660">
            <v>1.01</v>
          </cell>
          <cell r="AC1660">
            <v>9.000000000000008E-2</v>
          </cell>
          <cell r="AD1660">
            <v>10</v>
          </cell>
          <cell r="AE1660">
            <v>2.5891491847826087</v>
          </cell>
          <cell r="AF1660">
            <v>1.1596947502040997</v>
          </cell>
          <cell r="AG1660">
            <v>1.1599999999999999</v>
          </cell>
          <cell r="AH1660">
            <v>949</v>
          </cell>
          <cell r="AJ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cell r="AB1661">
            <v>1.05</v>
          </cell>
          <cell r="AC1661">
            <v>7.9999999999999849E-2</v>
          </cell>
          <cell r="AD1661">
            <v>10</v>
          </cell>
          <cell r="AE1661">
            <v>2.5891491847826087</v>
          </cell>
          <cell r="AF1661">
            <v>1.1596947502040997</v>
          </cell>
          <cell r="AG1661">
            <v>1.1599999999999999</v>
          </cell>
          <cell r="AH1661">
            <v>949</v>
          </cell>
          <cell r="AJ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cell r="AB1662">
            <v>1</v>
          </cell>
          <cell r="AC1662">
            <v>0.10000000000000009</v>
          </cell>
          <cell r="AD1662">
            <v>9</v>
          </cell>
          <cell r="AE1662">
            <v>2.5891491847826087</v>
          </cell>
          <cell r="AF1662">
            <v>1.1596947502040997</v>
          </cell>
          <cell r="AG1662">
            <v>1.1599999999999999</v>
          </cell>
          <cell r="AH1662">
            <v>949</v>
          </cell>
          <cell r="AJ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cell r="AB1663">
            <v>1.03</v>
          </cell>
          <cell r="AC1663">
            <v>8.0000000000000071E-2</v>
          </cell>
          <cell r="AD1663">
            <v>31</v>
          </cell>
          <cell r="AE1663">
            <v>2.5891491847826087</v>
          </cell>
          <cell r="AF1663">
            <v>1.1505689804579617</v>
          </cell>
          <cell r="AG1663">
            <v>1.1499999999999999</v>
          </cell>
          <cell r="AH1663">
            <v>1489</v>
          </cell>
          <cell r="AJ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cell r="AB1664">
            <v>1.03</v>
          </cell>
          <cell r="AC1664">
            <v>8.0000000000000071E-2</v>
          </cell>
          <cell r="AD1664">
            <v>31</v>
          </cell>
          <cell r="AE1664">
            <v>2.5891491847826087</v>
          </cell>
          <cell r="AF1664">
            <v>1.1505689804579617</v>
          </cell>
          <cell r="AG1664">
            <v>1.1499999999999999</v>
          </cell>
          <cell r="AH1664">
            <v>1489</v>
          </cell>
          <cell r="AJ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cell r="AB1665">
            <v>1.03</v>
          </cell>
          <cell r="AC1665">
            <v>8.0000000000000071E-2</v>
          </cell>
          <cell r="AD1665">
            <v>31</v>
          </cell>
          <cell r="AE1665">
            <v>2.5891491847826087</v>
          </cell>
          <cell r="AF1665">
            <v>1.1505689804579617</v>
          </cell>
          <cell r="AG1665">
            <v>1.1499999999999999</v>
          </cell>
          <cell r="AH1665">
            <v>1489</v>
          </cell>
          <cell r="AJ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cell r="AB1666">
            <v>1.05</v>
          </cell>
          <cell r="AC1666">
            <v>7.0000000000000062E-2</v>
          </cell>
          <cell r="AD1666">
            <v>12</v>
          </cell>
          <cell r="AE1666">
            <v>2.5891491847826087</v>
          </cell>
          <cell r="AF1666">
            <v>1.1420009380611271</v>
          </cell>
          <cell r="AG1666">
            <v>1.1399999999999999</v>
          </cell>
          <cell r="AH1666">
            <v>707</v>
          </cell>
          <cell r="AJ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cell r="AB1667">
            <v>1.1000000000000001</v>
          </cell>
          <cell r="AC1667">
            <v>4.9999999999999822E-2</v>
          </cell>
          <cell r="AD1667">
            <v>26</v>
          </cell>
          <cell r="AE1667">
            <v>2.5891491847826087</v>
          </cell>
          <cell r="AF1667">
            <v>1.1505689804579617</v>
          </cell>
          <cell r="AG1667">
            <v>1.1499999999999999</v>
          </cell>
          <cell r="AH1667">
            <v>1489</v>
          </cell>
          <cell r="AJ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cell r="AB1668">
            <v>1.1100000000000001</v>
          </cell>
          <cell r="AC1668">
            <v>1.9999999999999796E-2</v>
          </cell>
          <cell r="AD1668">
            <v>0</v>
          </cell>
          <cell r="AE1668">
            <v>2.5891491847826087</v>
          </cell>
          <cell r="AF1668">
            <v>1.1505689804579617</v>
          </cell>
          <cell r="AG1668">
            <v>1.1499999999999999</v>
          </cell>
          <cell r="AH1668">
            <v>1489</v>
          </cell>
          <cell r="AJ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cell r="AB1669">
            <v>1.1000000000000001</v>
          </cell>
          <cell r="AC1669">
            <v>4.9999999999999822E-2</v>
          </cell>
          <cell r="AD1669">
            <v>26</v>
          </cell>
          <cell r="AE1669">
            <v>2.5891491847826087</v>
          </cell>
          <cell r="AF1669">
            <v>1.1505689804579617</v>
          </cell>
          <cell r="AG1669">
            <v>1.1499999999999999</v>
          </cell>
          <cell r="AH1669">
            <v>1489</v>
          </cell>
          <cell r="AJ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cell r="AB1670">
            <v>1.01</v>
          </cell>
          <cell r="AC1670">
            <v>2.0000000000000018E-2</v>
          </cell>
          <cell r="AD1670">
            <v>4</v>
          </cell>
          <cell r="AE1670">
            <v>2.5891491847826087</v>
          </cell>
          <cell r="AF1670">
            <v>1.1505689804579617</v>
          </cell>
          <cell r="AG1670">
            <v>1.1499999999999999</v>
          </cell>
          <cell r="AH1670">
            <v>1489</v>
          </cell>
          <cell r="AJ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cell r="AB1671">
            <v>1.1100000000000001</v>
          </cell>
          <cell r="AC1671">
            <v>1.9999999999999796E-2</v>
          </cell>
          <cell r="AD1671">
            <v>0</v>
          </cell>
          <cell r="AE1671">
            <v>2.5891491847826087</v>
          </cell>
          <cell r="AF1671">
            <v>1.1505689804579617</v>
          </cell>
          <cell r="AG1671">
            <v>1.1499999999999999</v>
          </cell>
          <cell r="AH1671">
            <v>1489</v>
          </cell>
          <cell r="AJ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cell r="AB1672">
            <v>1.1100000000000001</v>
          </cell>
          <cell r="AC1672">
            <v>1.9999999999999796E-2</v>
          </cell>
          <cell r="AD1672">
            <v>0</v>
          </cell>
          <cell r="AE1672">
            <v>2.5891491847826087</v>
          </cell>
          <cell r="AF1672">
            <v>1.1420009380611271</v>
          </cell>
          <cell r="AG1672">
            <v>1.1399999999999999</v>
          </cell>
          <cell r="AH1672">
            <v>707</v>
          </cell>
          <cell r="AJ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cell r="AB1673">
            <v>1.1100000000000001</v>
          </cell>
          <cell r="AC1673">
            <v>1.9999999999999796E-2</v>
          </cell>
          <cell r="AD1673">
            <v>0</v>
          </cell>
          <cell r="AE1673">
            <v>2.5891491847826087</v>
          </cell>
          <cell r="AF1673">
            <v>1.1420009380611271</v>
          </cell>
          <cell r="AG1673">
            <v>1.1399999999999999</v>
          </cell>
          <cell r="AH1673">
            <v>707</v>
          </cell>
          <cell r="AJ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cell r="AB1674">
            <v>1.1000000000000001</v>
          </cell>
          <cell r="AC1674">
            <v>3.9999999999999813E-2</v>
          </cell>
          <cell r="AD1674">
            <v>5</v>
          </cell>
          <cell r="AE1674">
            <v>2.8577777777777773</v>
          </cell>
          <cell r="AF1674">
            <v>1.1280990430908364</v>
          </cell>
          <cell r="AG1674">
            <v>1.1299999999999999</v>
          </cell>
          <cell r="AH1674">
            <v>23</v>
          </cell>
          <cell r="AJ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cell r="AB1675">
            <v>1.1000000000000001</v>
          </cell>
          <cell r="AC1675">
            <v>3.9999999999999813E-2</v>
          </cell>
          <cell r="AD1675">
            <v>5</v>
          </cell>
          <cell r="AE1675">
            <v>2.8577777777777773</v>
          </cell>
          <cell r="AF1675">
            <v>1.1280990430908364</v>
          </cell>
          <cell r="AG1675">
            <v>1.1299999999999999</v>
          </cell>
          <cell r="AH1675">
            <v>23</v>
          </cell>
          <cell r="AJ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cell r="AB1676">
            <v>1.1000000000000001</v>
          </cell>
          <cell r="AC1676">
            <v>3.9999999999999813E-2</v>
          </cell>
          <cell r="AD1676">
            <v>5</v>
          </cell>
          <cell r="AE1676">
            <v>2.8577777777777773</v>
          </cell>
          <cell r="AF1676">
            <v>1.1280990430908364</v>
          </cell>
          <cell r="AG1676">
            <v>1.1299999999999999</v>
          </cell>
          <cell r="AH1676">
            <v>23</v>
          </cell>
          <cell r="AJ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cell r="AB1677">
            <v>1.1000000000000001</v>
          </cell>
          <cell r="AC1677">
            <v>3.9999999999999813E-2</v>
          </cell>
          <cell r="AD1677">
            <v>5</v>
          </cell>
          <cell r="AE1677">
            <v>2.8577777777777773</v>
          </cell>
          <cell r="AF1677">
            <v>1.1280990430908364</v>
          </cell>
          <cell r="AG1677">
            <v>1.1299999999999999</v>
          </cell>
          <cell r="AH1677">
            <v>23</v>
          </cell>
          <cell r="AJ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cell r="AB1678">
            <v>1.1000000000000001</v>
          </cell>
          <cell r="AC1678">
            <v>3.9999999999999813E-2</v>
          </cell>
          <cell r="AD1678">
            <v>5</v>
          </cell>
          <cell r="AE1678">
            <v>2.8577777777777773</v>
          </cell>
          <cell r="AF1678">
            <v>1.1280990430908364</v>
          </cell>
          <cell r="AG1678">
            <v>1.1299999999999999</v>
          </cell>
          <cell r="AH1678">
            <v>23</v>
          </cell>
          <cell r="AJ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cell r="AB1679">
            <v>1.1000000000000001</v>
          </cell>
          <cell r="AC1679">
            <v>3.9999999999999813E-2</v>
          </cell>
          <cell r="AD1679">
            <v>5</v>
          </cell>
          <cell r="AE1679">
            <v>2.8577777777777773</v>
          </cell>
          <cell r="AF1679">
            <v>1.1280990430908364</v>
          </cell>
          <cell r="AG1679">
            <v>1.1299999999999999</v>
          </cell>
          <cell r="AH1679">
            <v>23</v>
          </cell>
          <cell r="AJ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cell r="AB1680">
            <v>1.1000000000000001</v>
          </cell>
          <cell r="AC1680">
            <v>3.9999999999999813E-2</v>
          </cell>
          <cell r="AD1680">
            <v>5</v>
          </cell>
          <cell r="AE1680">
            <v>2.8577777777777773</v>
          </cell>
          <cell r="AF1680">
            <v>1.1280990430908364</v>
          </cell>
          <cell r="AG1680">
            <v>1.1299999999999999</v>
          </cell>
          <cell r="AH1680">
            <v>23</v>
          </cell>
          <cell r="AJ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cell r="AB1681">
            <v>1</v>
          </cell>
          <cell r="AC1681">
            <v>0.10000000000000009</v>
          </cell>
          <cell r="AD1681">
            <v>8</v>
          </cell>
          <cell r="AE1681">
            <v>2.5891491847826087</v>
          </cell>
          <cell r="AF1681">
            <v>1.2093944570555173</v>
          </cell>
          <cell r="AG1681">
            <v>1.21</v>
          </cell>
          <cell r="AH1681">
            <v>19</v>
          </cell>
          <cell r="AJ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cell r="AB1682">
            <v>1</v>
          </cell>
          <cell r="AC1682">
            <v>0.10000000000000009</v>
          </cell>
          <cell r="AD1682">
            <v>8</v>
          </cell>
          <cell r="AE1682">
            <v>3.06</v>
          </cell>
          <cell r="AF1682">
            <v>1.2093944570555173</v>
          </cell>
          <cell r="AG1682">
            <v>1.21</v>
          </cell>
          <cell r="AH1682">
            <v>19</v>
          </cell>
          <cell r="AJ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cell r="AB1683">
            <v>1</v>
          </cell>
          <cell r="AC1683">
            <v>0.10000000000000009</v>
          </cell>
          <cell r="AD1683">
            <v>8</v>
          </cell>
          <cell r="AE1683">
            <v>2.5891491847826087</v>
          </cell>
          <cell r="AF1683">
            <v>1.2093944570555173</v>
          </cell>
          <cell r="AG1683">
            <v>1.21</v>
          </cell>
          <cell r="AH1683">
            <v>19</v>
          </cell>
          <cell r="AJ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cell r="AB1684">
            <v>1.08</v>
          </cell>
          <cell r="AC1684">
            <v>4.0000000000000036E-2</v>
          </cell>
          <cell r="AD1684">
            <v>15</v>
          </cell>
          <cell r="AE1684">
            <v>2.9714347826086951</v>
          </cell>
          <cell r="AF1684">
            <v>1.1505689804579617</v>
          </cell>
          <cell r="AG1684">
            <v>1.1499999999999999</v>
          </cell>
          <cell r="AH1684">
            <v>1489</v>
          </cell>
          <cell r="AJ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cell r="AB1685">
            <v>1.0900000000000001</v>
          </cell>
          <cell r="AC1685">
            <v>3.9999999999999813E-2</v>
          </cell>
          <cell r="AD1685">
            <v>0</v>
          </cell>
          <cell r="AE1685">
            <v>2.5891491847826087</v>
          </cell>
          <cell r="AF1685">
            <v>1.1596947502040997</v>
          </cell>
          <cell r="AG1685">
            <v>1.1599999999999999</v>
          </cell>
          <cell r="AH1685">
            <v>949</v>
          </cell>
          <cell r="AJ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cell r="AB1686">
            <v>1.0900000000000001</v>
          </cell>
          <cell r="AC1686">
            <v>3.9999999999999813E-2</v>
          </cell>
          <cell r="AD1686">
            <v>0</v>
          </cell>
          <cell r="AE1686">
            <v>2.5891491847826087</v>
          </cell>
          <cell r="AF1686">
            <v>1.1596947502040997</v>
          </cell>
          <cell r="AG1686">
            <v>1.1599999999999999</v>
          </cell>
          <cell r="AH1686">
            <v>949</v>
          </cell>
          <cell r="AJ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cell r="AB1687">
            <v>1.0900000000000001</v>
          </cell>
          <cell r="AC1687">
            <v>3.9999999999999813E-2</v>
          </cell>
          <cell r="AD1687">
            <v>0</v>
          </cell>
          <cell r="AE1687">
            <v>2.5891491847826087</v>
          </cell>
          <cell r="AF1687">
            <v>1.1596947502040997</v>
          </cell>
          <cell r="AG1687">
            <v>1.1599999999999999</v>
          </cell>
          <cell r="AH1687">
            <v>949</v>
          </cell>
          <cell r="AJ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cell r="AB1688">
            <v>1.1399999999999999</v>
          </cell>
          <cell r="AC1688">
            <v>4.0000000000000036E-2</v>
          </cell>
          <cell r="AD1688">
            <v>5</v>
          </cell>
          <cell r="AE1688">
            <v>2.5891491847826087</v>
          </cell>
          <cell r="AF1688">
            <v>1.1505689804579617</v>
          </cell>
          <cell r="AG1688">
            <v>1.1499999999999999</v>
          </cell>
          <cell r="AH1688">
            <v>1489</v>
          </cell>
          <cell r="AJ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cell r="AB1689">
            <v>1.0900000000000001</v>
          </cell>
          <cell r="AC1689">
            <v>3.9999999999999813E-2</v>
          </cell>
          <cell r="AD1689">
            <v>2</v>
          </cell>
          <cell r="AE1689">
            <v>2.5891491847826087</v>
          </cell>
          <cell r="AF1689">
            <v>1.1505689804579617</v>
          </cell>
          <cell r="AG1689">
            <v>1.1499999999999999</v>
          </cell>
          <cell r="AH1689">
            <v>1489</v>
          </cell>
          <cell r="AJ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cell r="AB1690">
            <v>1.0900000000000001</v>
          </cell>
          <cell r="AC1690">
            <v>3.9999999999999813E-2</v>
          </cell>
          <cell r="AD1690">
            <v>2</v>
          </cell>
          <cell r="AE1690">
            <v>2.5891491847826087</v>
          </cell>
          <cell r="AF1690">
            <v>1.1505689804579617</v>
          </cell>
          <cell r="AG1690">
            <v>1.1499999999999999</v>
          </cell>
          <cell r="AH1690">
            <v>1489</v>
          </cell>
          <cell r="AJ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cell r="AB1691">
            <v>1.0900000000000001</v>
          </cell>
          <cell r="AC1691">
            <v>3.9999999999999813E-2</v>
          </cell>
          <cell r="AD1691">
            <v>2</v>
          </cell>
          <cell r="AE1691">
            <v>2.5891491847826087</v>
          </cell>
          <cell r="AF1691">
            <v>1.1505689804579617</v>
          </cell>
          <cell r="AG1691">
            <v>1.1499999999999999</v>
          </cell>
          <cell r="AH1691">
            <v>1489</v>
          </cell>
          <cell r="AJ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cell r="AB1692">
            <v>1.0900000000000001</v>
          </cell>
          <cell r="AC1692">
            <v>3.9999999999999813E-2</v>
          </cell>
          <cell r="AD1692">
            <v>0</v>
          </cell>
          <cell r="AE1692">
            <v>2.5891491847826087</v>
          </cell>
          <cell r="AF1692">
            <v>1.1596947502040997</v>
          </cell>
          <cell r="AG1692">
            <v>1.1599999999999999</v>
          </cell>
          <cell r="AH1692">
            <v>949</v>
          </cell>
          <cell r="AJ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cell r="AB1693">
            <v>1.0900000000000001</v>
          </cell>
          <cell r="AC1693">
            <v>3.9999999999999813E-2</v>
          </cell>
          <cell r="AD1693">
            <v>0</v>
          </cell>
          <cell r="AE1693">
            <v>2.5891491847826087</v>
          </cell>
          <cell r="AF1693">
            <v>1.1596947502040997</v>
          </cell>
          <cell r="AG1693">
            <v>1.1599999999999999</v>
          </cell>
          <cell r="AH1693">
            <v>949</v>
          </cell>
          <cell r="AJ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cell r="AB1694">
            <v>1.0900000000000001</v>
          </cell>
          <cell r="AC1694">
            <v>3.9999999999999813E-2</v>
          </cell>
          <cell r="AD1694">
            <v>0</v>
          </cell>
          <cell r="AE1694">
            <v>2.5891491847826087</v>
          </cell>
          <cell r="AF1694">
            <v>1.1596947502040997</v>
          </cell>
          <cell r="AG1694">
            <v>1.1599999999999999</v>
          </cell>
          <cell r="AH1694">
            <v>949</v>
          </cell>
          <cell r="AJ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cell r="AB1695">
            <v>1.0900000000000001</v>
          </cell>
          <cell r="AC1695">
            <v>3.9999999999999813E-2</v>
          </cell>
          <cell r="AD1695">
            <v>0</v>
          </cell>
          <cell r="AE1695">
            <v>2.5891491847826087</v>
          </cell>
          <cell r="AF1695">
            <v>1.1596947502040997</v>
          </cell>
          <cell r="AG1695">
            <v>1.1599999999999999</v>
          </cell>
          <cell r="AH1695">
            <v>949</v>
          </cell>
          <cell r="AJ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cell r="AB1696">
            <v>1.03</v>
          </cell>
          <cell r="AC1696">
            <v>7.0000000000000062E-2</v>
          </cell>
          <cell r="AD1696">
            <v>7</v>
          </cell>
          <cell r="AE1696">
            <v>2.5891491847826087</v>
          </cell>
          <cell r="AF1696">
            <v>1.2093944570555173</v>
          </cell>
          <cell r="AG1696">
            <v>1.21</v>
          </cell>
          <cell r="AH1696">
            <v>19</v>
          </cell>
          <cell r="AJ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cell r="AB1697">
            <v>1.03</v>
          </cell>
          <cell r="AC1697">
            <v>7.0000000000000062E-2</v>
          </cell>
          <cell r="AD1697">
            <v>7</v>
          </cell>
          <cell r="AE1697">
            <v>2.5891491847826087</v>
          </cell>
          <cell r="AF1697">
            <v>1.2093944570555173</v>
          </cell>
          <cell r="AG1697">
            <v>1.21</v>
          </cell>
          <cell r="AH1697">
            <v>19</v>
          </cell>
          <cell r="AJ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cell r="AB1698">
            <v>1.03</v>
          </cell>
          <cell r="AC1698">
            <v>7.0000000000000062E-2</v>
          </cell>
          <cell r="AD1698">
            <v>7</v>
          </cell>
          <cell r="AE1698">
            <v>2.5891491847826087</v>
          </cell>
          <cell r="AF1698">
            <v>1.2093944570555173</v>
          </cell>
          <cell r="AG1698">
            <v>1.21</v>
          </cell>
          <cell r="AH1698">
            <v>19</v>
          </cell>
          <cell r="AJ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cell r="AB1699">
            <v>1.03</v>
          </cell>
          <cell r="AC1699">
            <v>7.0000000000000062E-2</v>
          </cell>
          <cell r="AD1699">
            <v>7</v>
          </cell>
          <cell r="AE1699">
            <v>2.5891491847826087</v>
          </cell>
          <cell r="AF1699">
            <v>1.2093944570555173</v>
          </cell>
          <cell r="AG1699">
            <v>1.21</v>
          </cell>
          <cell r="AH1699">
            <v>19</v>
          </cell>
          <cell r="AJ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cell r="AB1700">
            <v>1.03</v>
          </cell>
          <cell r="AC1700">
            <v>7.0000000000000062E-2</v>
          </cell>
          <cell r="AD1700">
            <v>7</v>
          </cell>
          <cell r="AE1700">
            <v>2.5891491847826087</v>
          </cell>
          <cell r="AF1700">
            <v>1.2093944570555173</v>
          </cell>
          <cell r="AG1700">
            <v>1.21</v>
          </cell>
          <cell r="AH1700">
            <v>19</v>
          </cell>
          <cell r="AJ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cell r="AB1701">
            <v>1.03</v>
          </cell>
          <cell r="AC1701">
            <v>7.0000000000000062E-2</v>
          </cell>
          <cell r="AD1701">
            <v>7</v>
          </cell>
          <cell r="AE1701">
            <v>2.5891491847826087</v>
          </cell>
          <cell r="AF1701">
            <v>1.2093944570555173</v>
          </cell>
          <cell r="AG1701">
            <v>1.21</v>
          </cell>
          <cell r="AH1701">
            <v>19</v>
          </cell>
          <cell r="AJ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cell r="AB1702">
            <v>1.03</v>
          </cell>
          <cell r="AC1702">
            <v>7.0000000000000062E-2</v>
          </cell>
          <cell r="AD1702">
            <v>7</v>
          </cell>
          <cell r="AE1702">
            <v>2.5891491847826087</v>
          </cell>
          <cell r="AF1702">
            <v>1.2093944570555173</v>
          </cell>
          <cell r="AG1702">
            <v>1.21</v>
          </cell>
          <cell r="AH1702">
            <v>19</v>
          </cell>
          <cell r="AJ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cell r="AB1703">
            <v>1.06</v>
          </cell>
          <cell r="AC1703">
            <v>6.0000000000000053E-2</v>
          </cell>
          <cell r="AD1703">
            <v>32</v>
          </cell>
          <cell r="AE1703">
            <v>2.5891491847826087</v>
          </cell>
          <cell r="AF1703">
            <v>1.1596947502040997</v>
          </cell>
          <cell r="AG1703">
            <v>1.1599999999999999</v>
          </cell>
          <cell r="AH1703">
            <v>949</v>
          </cell>
          <cell r="AJ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cell r="AB1704">
            <v>1.06</v>
          </cell>
          <cell r="AC1704">
            <v>6.0000000000000053E-2</v>
          </cell>
          <cell r="AD1704">
            <v>32</v>
          </cell>
          <cell r="AE1704">
            <v>2.5891491847826087</v>
          </cell>
          <cell r="AF1704">
            <v>1.1596947502040997</v>
          </cell>
          <cell r="AG1704">
            <v>1.1599999999999999</v>
          </cell>
          <cell r="AH1704">
            <v>949</v>
          </cell>
          <cell r="AJ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cell r="AB1705">
            <v>1.05</v>
          </cell>
          <cell r="AC1705">
            <v>6.0000000000000053E-2</v>
          </cell>
          <cell r="AD1705">
            <v>7</v>
          </cell>
          <cell r="AE1705">
            <v>2.5891491847826087</v>
          </cell>
          <cell r="AF1705">
            <v>1.2093944570555173</v>
          </cell>
          <cell r="AG1705">
            <v>1.21</v>
          </cell>
          <cell r="AH1705">
            <v>19</v>
          </cell>
          <cell r="AJ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cell r="AB1706">
            <v>1.05</v>
          </cell>
          <cell r="AC1706">
            <v>6.0000000000000053E-2</v>
          </cell>
          <cell r="AD1706">
            <v>7</v>
          </cell>
          <cell r="AE1706">
            <v>2.5891491847826087</v>
          </cell>
          <cell r="AF1706">
            <v>1.2093944570555173</v>
          </cell>
          <cell r="AG1706">
            <v>1.21</v>
          </cell>
          <cell r="AH1706">
            <v>19</v>
          </cell>
          <cell r="AJ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cell r="AB1707">
            <v>1.0900000000000001</v>
          </cell>
          <cell r="AC1707">
            <v>3.9999999999999813E-2</v>
          </cell>
          <cell r="AD1707">
            <v>2</v>
          </cell>
          <cell r="AE1707">
            <v>2.5891491847826087</v>
          </cell>
          <cell r="AF1707">
            <v>1.1505689804579617</v>
          </cell>
          <cell r="AG1707">
            <v>1.1499999999999999</v>
          </cell>
          <cell r="AH1707">
            <v>1489</v>
          </cell>
          <cell r="AJ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cell r="AB1708">
            <v>1.0900000000000001</v>
          </cell>
          <cell r="AC1708">
            <v>3.9999999999999813E-2</v>
          </cell>
          <cell r="AD1708">
            <v>2</v>
          </cell>
          <cell r="AE1708">
            <v>2.5891491847826087</v>
          </cell>
          <cell r="AF1708">
            <v>1.1505689804579617</v>
          </cell>
          <cell r="AG1708">
            <v>1.1499999999999999</v>
          </cell>
          <cell r="AH1708">
            <v>1489</v>
          </cell>
          <cell r="AJ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cell r="AB1709">
            <v>1.0900000000000001</v>
          </cell>
          <cell r="AC1709">
            <v>3.9999999999999813E-2</v>
          </cell>
          <cell r="AD1709">
            <v>2</v>
          </cell>
          <cell r="AE1709">
            <v>2.5891491847826087</v>
          </cell>
          <cell r="AF1709">
            <v>1.1505689804579617</v>
          </cell>
          <cell r="AG1709">
            <v>1.1499999999999999</v>
          </cell>
          <cell r="AH1709">
            <v>1489</v>
          </cell>
          <cell r="AJ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cell r="AB1710">
            <v>1.06</v>
          </cell>
          <cell r="AC1710">
            <v>5.0000000000000044E-2</v>
          </cell>
          <cell r="AD1710">
            <v>4</v>
          </cell>
          <cell r="AE1710">
            <v>2.5891491847826087</v>
          </cell>
          <cell r="AF1710">
            <v>1.2093944570555173</v>
          </cell>
          <cell r="AG1710">
            <v>1.21</v>
          </cell>
          <cell r="AH1710">
            <v>19</v>
          </cell>
          <cell r="AJ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cell r="AB1711">
            <v>1.0900000000000001</v>
          </cell>
          <cell r="AC1711">
            <v>3.9999999999999813E-2</v>
          </cell>
          <cell r="AD1711">
            <v>1</v>
          </cell>
          <cell r="AE1711">
            <v>2.5891491847826087</v>
          </cell>
          <cell r="AF1711">
            <v>1.1596947502040997</v>
          </cell>
          <cell r="AG1711">
            <v>1.1599999999999999</v>
          </cell>
          <cell r="AH1711">
            <v>949</v>
          </cell>
          <cell r="AJ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cell r="AB1712">
            <v>1.0900000000000001</v>
          </cell>
          <cell r="AC1712">
            <v>3.9999999999999813E-2</v>
          </cell>
          <cell r="AD1712">
            <v>1</v>
          </cell>
          <cell r="AE1712">
            <v>2.5891491847826087</v>
          </cell>
          <cell r="AF1712">
            <v>1.1596947502040997</v>
          </cell>
          <cell r="AG1712">
            <v>1.1599999999999999</v>
          </cell>
          <cell r="AH1712">
            <v>949</v>
          </cell>
          <cell r="AJ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cell r="AB1713">
            <v>1.0900000000000001</v>
          </cell>
          <cell r="AC1713">
            <v>3.9999999999999813E-2</v>
          </cell>
          <cell r="AD1713">
            <v>0</v>
          </cell>
          <cell r="AE1713">
            <v>2.5891491847826087</v>
          </cell>
          <cell r="AF1713">
            <v>1.2093944570555173</v>
          </cell>
          <cell r="AG1713">
            <v>1.21</v>
          </cell>
          <cell r="AH1713">
            <v>19</v>
          </cell>
          <cell r="AJ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cell r="AB1714">
            <v>1.0900000000000001</v>
          </cell>
          <cell r="AC1714">
            <v>3.9999999999999813E-2</v>
          </cell>
          <cell r="AD1714">
            <v>0</v>
          </cell>
          <cell r="AE1714">
            <v>2.5891491847826087</v>
          </cell>
          <cell r="AF1714">
            <v>1.1596947502040997</v>
          </cell>
          <cell r="AG1714">
            <v>1.1599999999999999</v>
          </cell>
          <cell r="AH1714">
            <v>949</v>
          </cell>
          <cell r="AJ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cell r="AB1715">
            <v>1.0900000000000001</v>
          </cell>
          <cell r="AC1715">
            <v>3.9999999999999813E-2</v>
          </cell>
          <cell r="AD1715">
            <v>0</v>
          </cell>
          <cell r="AE1715">
            <v>2.5891491847826087</v>
          </cell>
          <cell r="AF1715">
            <v>1.1596947502040997</v>
          </cell>
          <cell r="AG1715">
            <v>1.1599999999999999</v>
          </cell>
          <cell r="AH1715">
            <v>949</v>
          </cell>
          <cell r="AJ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cell r="AB1716">
            <v>1.0900000000000001</v>
          </cell>
          <cell r="AC1716">
            <v>3.9999999999999813E-2</v>
          </cell>
          <cell r="AD1716">
            <v>0</v>
          </cell>
          <cell r="AE1716">
            <v>2.5891491847826087</v>
          </cell>
          <cell r="AF1716">
            <v>1.1596947502040997</v>
          </cell>
          <cell r="AG1716">
            <v>1.1599999999999999</v>
          </cell>
          <cell r="AH1716">
            <v>949</v>
          </cell>
          <cell r="AJ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cell r="AB1717">
            <v>1.0900000000000001</v>
          </cell>
          <cell r="AC1717">
            <v>3.9999999999999813E-2</v>
          </cell>
          <cell r="AD1717">
            <v>0</v>
          </cell>
          <cell r="AE1717">
            <v>2.5891491847826087</v>
          </cell>
          <cell r="AF1717">
            <v>1.1596947502040997</v>
          </cell>
          <cell r="AG1717">
            <v>1.1599999999999999</v>
          </cell>
          <cell r="AH1717">
            <v>949</v>
          </cell>
          <cell r="AJ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cell r="AB1718">
            <v>1.0900000000000001</v>
          </cell>
          <cell r="AC1718">
            <v>3.9999999999999813E-2</v>
          </cell>
          <cell r="AD1718">
            <v>2</v>
          </cell>
          <cell r="AE1718">
            <v>2.5891491847826087</v>
          </cell>
          <cell r="AF1718">
            <v>1.1505689804579617</v>
          </cell>
          <cell r="AG1718">
            <v>1.1499999999999999</v>
          </cell>
          <cell r="AH1718">
            <v>1489</v>
          </cell>
          <cell r="AJ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cell r="AB1719">
            <v>1.0900000000000001</v>
          </cell>
          <cell r="AC1719">
            <v>3.9999999999999813E-2</v>
          </cell>
          <cell r="AD1719">
            <v>2</v>
          </cell>
          <cell r="AE1719">
            <v>1.3176086956521738</v>
          </cell>
          <cell r="AF1719">
            <v>1.1505689804579617</v>
          </cell>
          <cell r="AG1719">
            <v>1.1499999999999999</v>
          </cell>
          <cell r="AH1719">
            <v>1489</v>
          </cell>
          <cell r="AJ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cell r="AB1720">
            <v>1.0900000000000001</v>
          </cell>
          <cell r="AC1720">
            <v>3.9999999999999813E-2</v>
          </cell>
          <cell r="AD1720">
            <v>0</v>
          </cell>
          <cell r="AE1720">
            <v>2.5891491847826087</v>
          </cell>
          <cell r="AF1720">
            <v>1.1596947502040997</v>
          </cell>
          <cell r="AG1720">
            <v>1.1599999999999999</v>
          </cell>
          <cell r="AH1720">
            <v>949</v>
          </cell>
          <cell r="AJ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cell r="AB1721">
            <v>1.0900000000000001</v>
          </cell>
          <cell r="AC1721">
            <v>3.9999999999999813E-2</v>
          </cell>
          <cell r="AD1721">
            <v>0</v>
          </cell>
          <cell r="AE1721">
            <v>2.5891491847826087</v>
          </cell>
          <cell r="AF1721">
            <v>1.1596947502040997</v>
          </cell>
          <cell r="AG1721">
            <v>1.1599999999999999</v>
          </cell>
          <cell r="AH1721">
            <v>949</v>
          </cell>
          <cell r="AJ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cell r="AB1722">
            <v>1.0900000000000001</v>
          </cell>
          <cell r="AC1722">
            <v>3.9999999999999813E-2</v>
          </cell>
          <cell r="AD1722">
            <v>0</v>
          </cell>
          <cell r="AE1722">
            <v>2.5891491847826087</v>
          </cell>
          <cell r="AF1722">
            <v>1.1596947502040997</v>
          </cell>
          <cell r="AG1722">
            <v>1.1599999999999999</v>
          </cell>
          <cell r="AH1722">
            <v>949</v>
          </cell>
          <cell r="AJ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cell r="AB1723">
            <v>1.0900000000000001</v>
          </cell>
          <cell r="AC1723">
            <v>3.9999999999999813E-2</v>
          </cell>
          <cell r="AD1723">
            <v>0</v>
          </cell>
          <cell r="AE1723">
            <v>2.5891491847826087</v>
          </cell>
          <cell r="AF1723">
            <v>1.1596947502040997</v>
          </cell>
          <cell r="AG1723">
            <v>1.1599999999999999</v>
          </cell>
          <cell r="AH1723">
            <v>949</v>
          </cell>
          <cell r="AJ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cell r="AB1724">
            <v>1.0900000000000001</v>
          </cell>
          <cell r="AC1724">
            <v>3.9999999999999813E-2</v>
          </cell>
          <cell r="AD1724">
            <v>2</v>
          </cell>
          <cell r="AE1724">
            <v>2.5891491847826087</v>
          </cell>
          <cell r="AF1724">
            <v>1.1596947502040997</v>
          </cell>
          <cell r="AG1724">
            <v>1.1599999999999999</v>
          </cell>
          <cell r="AH1724">
            <v>949</v>
          </cell>
          <cell r="AJ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cell r="AB1725">
            <v>1.0900000000000001</v>
          </cell>
          <cell r="AC1725">
            <v>3.9999999999999813E-2</v>
          </cell>
          <cell r="AD1725">
            <v>1</v>
          </cell>
          <cell r="AE1725">
            <v>2.5891491847826087</v>
          </cell>
          <cell r="AF1725">
            <v>1.1596947502040997</v>
          </cell>
          <cell r="AG1725">
            <v>1.1599999999999999</v>
          </cell>
          <cell r="AH1725">
            <v>949</v>
          </cell>
          <cell r="AJ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cell r="AB1726">
            <v>1.18</v>
          </cell>
          <cell r="AC1726">
            <v>0</v>
          </cell>
          <cell r="AD1726">
            <v>3</v>
          </cell>
          <cell r="AE1726">
            <v>2.5891491847826087</v>
          </cell>
          <cell r="AF1726">
            <v>1.1596947502040997</v>
          </cell>
          <cell r="AG1726">
            <v>1.1599999999999999</v>
          </cell>
          <cell r="AH1726">
            <v>949</v>
          </cell>
          <cell r="AJ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cell r="AB1727">
            <v>1.0900000000000001</v>
          </cell>
          <cell r="AC1727">
            <v>3.9999999999999813E-2</v>
          </cell>
          <cell r="AD1727">
            <v>1</v>
          </cell>
          <cell r="AE1727">
            <v>2.5891491847826087</v>
          </cell>
          <cell r="AF1727">
            <v>1.1596947502040997</v>
          </cell>
          <cell r="AG1727">
            <v>1.1599999999999999</v>
          </cell>
          <cell r="AH1727">
            <v>949</v>
          </cell>
          <cell r="AJ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cell r="AB1728">
            <v>1.0900000000000001</v>
          </cell>
          <cell r="AC1728">
            <v>3.9999999999999813E-2</v>
          </cell>
          <cell r="AD1728">
            <v>1</v>
          </cell>
          <cell r="AE1728">
            <v>2.5891491847826087</v>
          </cell>
          <cell r="AF1728">
            <v>1.1596947502040997</v>
          </cell>
          <cell r="AG1728">
            <v>1.1599999999999999</v>
          </cell>
          <cell r="AH1728">
            <v>949</v>
          </cell>
          <cell r="AJ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cell r="AB1729">
            <v>1.0900000000000001</v>
          </cell>
          <cell r="AC1729">
            <v>3.9999999999999813E-2</v>
          </cell>
          <cell r="AD1729">
            <v>0</v>
          </cell>
          <cell r="AE1729">
            <v>2.5891491847826087</v>
          </cell>
          <cell r="AF1729">
            <v>1.1596947502040997</v>
          </cell>
          <cell r="AG1729">
            <v>1.1599999999999999</v>
          </cell>
          <cell r="AH1729">
            <v>949</v>
          </cell>
          <cell r="AJ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cell r="AB1730">
            <v>1.0900000000000001</v>
          </cell>
          <cell r="AC1730">
            <v>3.9999999999999813E-2</v>
          </cell>
          <cell r="AD1730">
            <v>0</v>
          </cell>
          <cell r="AE1730">
            <v>2.5891491847826087</v>
          </cell>
          <cell r="AF1730">
            <v>1.1596947502040997</v>
          </cell>
          <cell r="AG1730">
            <v>1.1599999999999999</v>
          </cell>
          <cell r="AH1730">
            <v>949</v>
          </cell>
          <cell r="AJ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cell r="AB1731">
            <v>1.0900000000000001</v>
          </cell>
          <cell r="AC1731">
            <v>3.9999999999999813E-2</v>
          </cell>
          <cell r="AD1731">
            <v>0</v>
          </cell>
          <cell r="AE1731">
            <v>2.5891491847826087</v>
          </cell>
          <cell r="AF1731">
            <v>1.1596947502040997</v>
          </cell>
          <cell r="AG1731">
            <v>1.1599999999999999</v>
          </cell>
          <cell r="AH1731">
            <v>949</v>
          </cell>
          <cell r="AJ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cell r="AB1732">
            <v>1.0900000000000001</v>
          </cell>
          <cell r="AC1732">
            <v>3.9999999999999813E-2</v>
          </cell>
          <cell r="AD1732">
            <v>0</v>
          </cell>
          <cell r="AE1732">
            <v>2.5891491847826087</v>
          </cell>
          <cell r="AF1732">
            <v>1.2093944570555173</v>
          </cell>
          <cell r="AG1732">
            <v>1.21</v>
          </cell>
          <cell r="AH1732">
            <v>19</v>
          </cell>
          <cell r="AJ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cell r="AB1733">
            <v>1.0900000000000001</v>
          </cell>
          <cell r="AC1733">
            <v>3.9999999999999813E-2</v>
          </cell>
          <cell r="AD1733">
            <v>0</v>
          </cell>
          <cell r="AE1733">
            <v>2.5891491847826087</v>
          </cell>
          <cell r="AF1733">
            <v>1.2093944570555173</v>
          </cell>
          <cell r="AG1733">
            <v>1.21</v>
          </cell>
          <cell r="AH1733">
            <v>19</v>
          </cell>
          <cell r="AJ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cell r="AB1734">
            <v>1.04</v>
          </cell>
          <cell r="AC1734">
            <v>8.9999999999999858E-2</v>
          </cell>
          <cell r="AD1734">
            <v>7</v>
          </cell>
          <cell r="AE1734">
            <v>2.5891491847826087</v>
          </cell>
          <cell r="AF1734">
            <v>1.2093944570555173</v>
          </cell>
          <cell r="AG1734">
            <v>1.21</v>
          </cell>
          <cell r="AH1734">
            <v>19</v>
          </cell>
          <cell r="AJ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cell r="AB1735">
            <v>1.04</v>
          </cell>
          <cell r="AC1735">
            <v>8.9999999999999858E-2</v>
          </cell>
          <cell r="AD1735">
            <v>7</v>
          </cell>
          <cell r="AE1735">
            <v>2.5891491847826087</v>
          </cell>
          <cell r="AF1735">
            <v>1.2093944570555173</v>
          </cell>
          <cell r="AG1735">
            <v>1.21</v>
          </cell>
          <cell r="AH1735">
            <v>19</v>
          </cell>
          <cell r="AJ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cell r="AB1736">
            <v>1.04</v>
          </cell>
          <cell r="AC1736">
            <v>8.9999999999999858E-2</v>
          </cell>
          <cell r="AD1736">
            <v>7</v>
          </cell>
          <cell r="AE1736">
            <v>2.5891491847826087</v>
          </cell>
          <cell r="AF1736">
            <v>1.2093944570555173</v>
          </cell>
          <cell r="AG1736">
            <v>1.21</v>
          </cell>
          <cell r="AH1736">
            <v>19</v>
          </cell>
          <cell r="AJ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cell r="AB1737">
            <v>1.04</v>
          </cell>
          <cell r="AC1737">
            <v>8.9999999999999858E-2</v>
          </cell>
          <cell r="AD1737">
            <v>7</v>
          </cell>
          <cell r="AE1737">
            <v>2.5891491847826087</v>
          </cell>
          <cell r="AF1737">
            <v>1.2093944570555173</v>
          </cell>
          <cell r="AG1737">
            <v>1.21</v>
          </cell>
          <cell r="AH1737">
            <v>19</v>
          </cell>
          <cell r="AJ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cell r="AB1738">
            <v>1.06</v>
          </cell>
          <cell r="AC1738">
            <v>5.0000000000000044E-2</v>
          </cell>
          <cell r="AD1738">
            <v>8</v>
          </cell>
          <cell r="AE1738">
            <v>2.5891491847826087</v>
          </cell>
          <cell r="AF1738">
            <v>1.2093944570555173</v>
          </cell>
          <cell r="AG1738">
            <v>1.21</v>
          </cell>
          <cell r="AH1738">
            <v>19</v>
          </cell>
          <cell r="AJ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cell r="AB1739">
            <v>1.06</v>
          </cell>
          <cell r="AC1739">
            <v>5.0000000000000044E-2</v>
          </cell>
          <cell r="AD1739">
            <v>8</v>
          </cell>
          <cell r="AE1739">
            <v>2.5891491847826087</v>
          </cell>
          <cell r="AF1739">
            <v>1.2093944570555173</v>
          </cell>
          <cell r="AG1739">
            <v>1.21</v>
          </cell>
          <cell r="AH1739">
            <v>19</v>
          </cell>
          <cell r="AJ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cell r="AB1740">
            <v>1.0900000000000001</v>
          </cell>
          <cell r="AC1740">
            <v>3.9999999999999813E-2</v>
          </cell>
          <cell r="AD1740">
            <v>2</v>
          </cell>
          <cell r="AE1740">
            <v>2.5891491847826087</v>
          </cell>
          <cell r="AF1740">
            <v>1.2093944570555173</v>
          </cell>
          <cell r="AG1740">
            <v>1.21</v>
          </cell>
          <cell r="AH1740">
            <v>19</v>
          </cell>
          <cell r="AJ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cell r="AB1741">
            <v>1.0900000000000001</v>
          </cell>
          <cell r="AC1741">
            <v>3.9999999999999813E-2</v>
          </cell>
          <cell r="AD1741">
            <v>2</v>
          </cell>
          <cell r="AE1741">
            <v>2.75</v>
          </cell>
          <cell r="AF1741">
            <v>1.2093944570555173</v>
          </cell>
          <cell r="AG1741">
            <v>1.21</v>
          </cell>
          <cell r="AH1741">
            <v>19</v>
          </cell>
          <cell r="AJ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cell r="AB1742">
            <v>1.0900000000000001</v>
          </cell>
          <cell r="AC1742">
            <v>3.9999999999999813E-2</v>
          </cell>
          <cell r="AD1742">
            <v>0</v>
          </cell>
          <cell r="AE1742">
            <v>2.5891491847826087</v>
          </cell>
          <cell r="AF1742">
            <v>1.2093944570555173</v>
          </cell>
          <cell r="AG1742">
            <v>1.21</v>
          </cell>
          <cell r="AH1742">
            <v>19</v>
          </cell>
          <cell r="AJ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cell r="AB1743">
            <v>1.04</v>
          </cell>
          <cell r="AC1743">
            <v>7.0000000000000062E-2</v>
          </cell>
          <cell r="AD1743">
            <v>3</v>
          </cell>
          <cell r="AE1743">
            <v>2.5891491847826087</v>
          </cell>
          <cell r="AF1743">
            <v>1.2093944570555173</v>
          </cell>
          <cell r="AG1743">
            <v>1.21</v>
          </cell>
          <cell r="AH1743">
            <v>19</v>
          </cell>
          <cell r="AJ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cell r="AB1744">
            <v>1.04</v>
          </cell>
          <cell r="AC1744">
            <v>7.0000000000000062E-2</v>
          </cell>
          <cell r="AD1744">
            <v>3</v>
          </cell>
          <cell r="AE1744">
            <v>2.5891491847826087</v>
          </cell>
          <cell r="AF1744">
            <v>1.2093944570555173</v>
          </cell>
          <cell r="AG1744">
            <v>1.21</v>
          </cell>
          <cell r="AH1744">
            <v>19</v>
          </cell>
          <cell r="AJ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cell r="AB1745">
            <v>1.0900000000000001</v>
          </cell>
          <cell r="AC1745">
            <v>3.9999999999999813E-2</v>
          </cell>
          <cell r="AD1745">
            <v>0</v>
          </cell>
          <cell r="AE1745">
            <v>2.5891491847826087</v>
          </cell>
          <cell r="AF1745">
            <v>1.2093944570555173</v>
          </cell>
          <cell r="AG1745">
            <v>1.21</v>
          </cell>
          <cell r="AH1745">
            <v>19</v>
          </cell>
          <cell r="AJ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cell r="AB1746">
            <v>1.0900000000000001</v>
          </cell>
          <cell r="AC1746">
            <v>3.9999999999999813E-2</v>
          </cell>
          <cell r="AD1746">
            <v>0</v>
          </cell>
          <cell r="AE1746">
            <v>2.5891491847826087</v>
          </cell>
          <cell r="AF1746">
            <v>1.2093944570555173</v>
          </cell>
          <cell r="AG1746">
            <v>1.21</v>
          </cell>
          <cell r="AH1746">
            <v>19</v>
          </cell>
          <cell r="AJ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cell r="AB1747">
            <v>1.0900000000000001</v>
          </cell>
          <cell r="AC1747">
            <v>3.9999999999999813E-2</v>
          </cell>
          <cell r="AD1747">
            <v>0</v>
          </cell>
          <cell r="AE1747">
            <v>2.5891491847826087</v>
          </cell>
          <cell r="AF1747">
            <v>1.2093944570555173</v>
          </cell>
          <cell r="AG1747">
            <v>1.21</v>
          </cell>
          <cell r="AH1747">
            <v>19</v>
          </cell>
          <cell r="AJ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cell r="AB1748">
            <v>1.0900000000000001</v>
          </cell>
          <cell r="AC1748">
            <v>3.9999999999999813E-2</v>
          </cell>
          <cell r="AD1748">
            <v>0</v>
          </cell>
          <cell r="AE1748">
            <v>2.5891491847826087</v>
          </cell>
          <cell r="AF1748">
            <v>1.2093944570555173</v>
          </cell>
          <cell r="AG1748">
            <v>1.21</v>
          </cell>
          <cell r="AH1748">
            <v>19</v>
          </cell>
          <cell r="AJ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cell r="AB1749">
            <v>1.0900000000000001</v>
          </cell>
          <cell r="AC1749">
            <v>3.9999999999999813E-2</v>
          </cell>
          <cell r="AD1749">
            <v>2</v>
          </cell>
          <cell r="AE1749">
            <v>2.5891491847826087</v>
          </cell>
          <cell r="AF1749">
            <v>1.2093944570555173</v>
          </cell>
          <cell r="AG1749">
            <v>1.21</v>
          </cell>
          <cell r="AH1749">
            <v>19</v>
          </cell>
          <cell r="AJ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cell r="AB1750">
            <v>1.0900000000000001</v>
          </cell>
          <cell r="AC1750">
            <v>3.9999999999999813E-2</v>
          </cell>
          <cell r="AD1750">
            <v>0</v>
          </cell>
          <cell r="AE1750">
            <v>2.5891491847826087</v>
          </cell>
          <cell r="AF1750">
            <v>1.2093944570555173</v>
          </cell>
          <cell r="AG1750">
            <v>1.21</v>
          </cell>
          <cell r="AH1750">
            <v>19</v>
          </cell>
          <cell r="AJ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cell r="AB1751">
            <v>1.0900000000000001</v>
          </cell>
          <cell r="AC1751">
            <v>3.9999999999999813E-2</v>
          </cell>
          <cell r="AD1751">
            <v>2</v>
          </cell>
          <cell r="AE1751">
            <v>3.0549999999999997</v>
          </cell>
          <cell r="AF1751">
            <v>1.2093944570555173</v>
          </cell>
          <cell r="AG1751">
            <v>1.21</v>
          </cell>
          <cell r="AH1751">
            <v>19</v>
          </cell>
          <cell r="AJ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cell r="AB1752">
            <v>1.0900000000000001</v>
          </cell>
          <cell r="AC1752">
            <v>3.9999999999999813E-2</v>
          </cell>
          <cell r="AD1752">
            <v>1</v>
          </cell>
          <cell r="AE1752">
            <v>2.5891491847826087</v>
          </cell>
          <cell r="AF1752">
            <v>1.2093944570555173</v>
          </cell>
          <cell r="AG1752">
            <v>1.21</v>
          </cell>
          <cell r="AH1752">
            <v>19</v>
          </cell>
          <cell r="AJ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cell r="AB1753">
            <v>1.0900000000000001</v>
          </cell>
          <cell r="AC1753">
            <v>3.9999999999999813E-2</v>
          </cell>
          <cell r="AD1753">
            <v>1</v>
          </cell>
          <cell r="AE1753">
            <v>2.5891491847826087</v>
          </cell>
          <cell r="AF1753">
            <v>1.2093944570555173</v>
          </cell>
          <cell r="AG1753">
            <v>1.21</v>
          </cell>
          <cell r="AH1753">
            <v>19</v>
          </cell>
          <cell r="AJ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cell r="AB1754">
            <v>1</v>
          </cell>
          <cell r="AC1754">
            <v>0.10000000000000009</v>
          </cell>
          <cell r="AD1754">
            <v>9</v>
          </cell>
          <cell r="AE1754">
            <v>2.5891491847826087</v>
          </cell>
          <cell r="AF1754">
            <v>1.2093944570555173</v>
          </cell>
          <cell r="AG1754">
            <v>1.21</v>
          </cell>
          <cell r="AH1754">
            <v>19</v>
          </cell>
          <cell r="AJ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cell r="AB1755">
            <v>1.0900000000000001</v>
          </cell>
          <cell r="AC1755">
            <v>3.9999999999999813E-2</v>
          </cell>
          <cell r="AD1755">
            <v>0</v>
          </cell>
          <cell r="AE1755">
            <v>2.5891491847826087</v>
          </cell>
          <cell r="AF1755">
            <v>1.2093944570555173</v>
          </cell>
          <cell r="AG1755">
            <v>1.21</v>
          </cell>
          <cell r="AH1755">
            <v>19</v>
          </cell>
          <cell r="AJ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cell r="AB1756">
            <v>1.0900000000000001</v>
          </cell>
          <cell r="AC1756">
            <v>3.9999999999999813E-2</v>
          </cell>
          <cell r="AD1756">
            <v>0</v>
          </cell>
          <cell r="AE1756">
            <v>2.5891491847826087</v>
          </cell>
          <cell r="AF1756">
            <v>1.2093944570555173</v>
          </cell>
          <cell r="AG1756">
            <v>1.21</v>
          </cell>
          <cell r="AH1756">
            <v>19</v>
          </cell>
          <cell r="AJ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cell r="AB1757">
            <v>1.0900000000000001</v>
          </cell>
          <cell r="AC1757">
            <v>3.9999999999999813E-2</v>
          </cell>
          <cell r="AD1757">
            <v>0</v>
          </cell>
          <cell r="AE1757">
            <v>2.5891491847826087</v>
          </cell>
          <cell r="AF1757">
            <v>1.2093944570555173</v>
          </cell>
          <cell r="AG1757">
            <v>1.21</v>
          </cell>
          <cell r="AH1757">
            <v>19</v>
          </cell>
          <cell r="AJ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cell r="AB1758">
            <v>1.0900000000000001</v>
          </cell>
          <cell r="AC1758">
            <v>3.9999999999999813E-2</v>
          </cell>
          <cell r="AD1758">
            <v>0</v>
          </cell>
          <cell r="AE1758">
            <v>2.5891491847826087</v>
          </cell>
          <cell r="AF1758">
            <v>1.2093944570555173</v>
          </cell>
          <cell r="AG1758">
            <v>1.21</v>
          </cell>
          <cell r="AH1758">
            <v>19</v>
          </cell>
          <cell r="AJ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cell r="AB1759">
            <v>1.0900000000000001</v>
          </cell>
          <cell r="AC1759">
            <v>3.9999999999999813E-2</v>
          </cell>
          <cell r="AD1759">
            <v>0</v>
          </cell>
          <cell r="AE1759">
            <v>2.5891491847826087</v>
          </cell>
          <cell r="AF1759">
            <v>1.2093944570555173</v>
          </cell>
          <cell r="AG1759">
            <v>1.21</v>
          </cell>
          <cell r="AH1759">
            <v>19</v>
          </cell>
          <cell r="AJ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cell r="AB1760">
            <v>1.0900000000000001</v>
          </cell>
          <cell r="AC1760">
            <v>3.9999999999999813E-2</v>
          </cell>
          <cell r="AD1760">
            <v>0</v>
          </cell>
          <cell r="AE1760">
            <v>2.5891491847826087</v>
          </cell>
          <cell r="AF1760">
            <v>1.2414863254038409</v>
          </cell>
          <cell r="AG1760">
            <v>1.24</v>
          </cell>
          <cell r="AH1760">
            <v>7</v>
          </cell>
          <cell r="AJ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cell r="AB1761">
            <v>1.0900000000000001</v>
          </cell>
          <cell r="AC1761">
            <v>3.9999999999999813E-2</v>
          </cell>
          <cell r="AD1761">
            <v>0</v>
          </cell>
          <cell r="AE1761">
            <v>2.5891491847826087</v>
          </cell>
          <cell r="AF1761">
            <v>1.2414863254038409</v>
          </cell>
          <cell r="AG1761">
            <v>1.24</v>
          </cell>
          <cell r="AH1761">
            <v>7</v>
          </cell>
          <cell r="AJ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cell r="AB1762">
            <v>1.1200000000000001</v>
          </cell>
          <cell r="AC1762">
            <v>9.9999999999997868E-3</v>
          </cell>
          <cell r="AD1762">
            <v>1</v>
          </cell>
          <cell r="AE1762">
            <v>2.5891491847826087</v>
          </cell>
          <cell r="AF1762">
            <v>1.1505689804579617</v>
          </cell>
          <cell r="AG1762">
            <v>1.1499999999999999</v>
          </cell>
          <cell r="AH1762">
            <v>1489</v>
          </cell>
          <cell r="AJ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cell r="AB1763">
            <v>1.1200000000000001</v>
          </cell>
          <cell r="AC1763">
            <v>9.9999999999997868E-3</v>
          </cell>
          <cell r="AD1763">
            <v>1</v>
          </cell>
          <cell r="AE1763">
            <v>2.5891491847826087</v>
          </cell>
          <cell r="AF1763">
            <v>1.1505689804579617</v>
          </cell>
          <cell r="AG1763">
            <v>1.1499999999999999</v>
          </cell>
          <cell r="AH1763">
            <v>1489</v>
          </cell>
          <cell r="AJ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cell r="AB1764">
            <v>1.1200000000000001</v>
          </cell>
          <cell r="AC1764">
            <v>9.9999999999997868E-3</v>
          </cell>
          <cell r="AD1764">
            <v>0</v>
          </cell>
          <cell r="AE1764">
            <v>2.5891491847826087</v>
          </cell>
          <cell r="AF1764">
            <v>1.1420009380611271</v>
          </cell>
          <cell r="AG1764">
            <v>1.1399999999999999</v>
          </cell>
          <cell r="AH1764">
            <v>707</v>
          </cell>
          <cell r="AJ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cell r="AB1765">
            <v>1.08</v>
          </cell>
          <cell r="AC1765">
            <v>4.0000000000000036E-2</v>
          </cell>
          <cell r="AD1765">
            <v>15</v>
          </cell>
          <cell r="AE1765">
            <v>2.5891491847826087</v>
          </cell>
          <cell r="AF1765">
            <v>1.1505689804579617</v>
          </cell>
          <cell r="AG1765">
            <v>1.1499999999999999</v>
          </cell>
          <cell r="AH1765">
            <v>1489</v>
          </cell>
          <cell r="AJ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cell r="AB1766">
            <v>1.08</v>
          </cell>
          <cell r="AC1766">
            <v>4.0000000000000036E-2</v>
          </cell>
          <cell r="AD1766">
            <v>15</v>
          </cell>
          <cell r="AE1766">
            <v>2.5891491847826087</v>
          </cell>
          <cell r="AF1766">
            <v>1.1505689804579617</v>
          </cell>
          <cell r="AG1766">
            <v>1.1499999999999999</v>
          </cell>
          <cell r="AH1766">
            <v>1489</v>
          </cell>
          <cell r="AJ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cell r="AB1767">
            <v>1.08</v>
          </cell>
          <cell r="AC1767">
            <v>4.0000000000000036E-2</v>
          </cell>
          <cell r="AD1767">
            <v>15</v>
          </cell>
          <cell r="AE1767">
            <v>1.6672499999999999</v>
          </cell>
          <cell r="AF1767">
            <v>1.1505689804579617</v>
          </cell>
          <cell r="AG1767">
            <v>1.1499999999999999</v>
          </cell>
          <cell r="AH1767">
            <v>1489</v>
          </cell>
          <cell r="AJ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cell r="AB1768">
            <v>1.08</v>
          </cell>
          <cell r="AC1768">
            <v>4.0000000000000036E-2</v>
          </cell>
          <cell r="AD1768">
            <v>15</v>
          </cell>
          <cell r="AE1768">
            <v>2.5891491847826087</v>
          </cell>
          <cell r="AF1768">
            <v>1.1505689804579617</v>
          </cell>
          <cell r="AG1768">
            <v>1.1499999999999999</v>
          </cell>
          <cell r="AH1768">
            <v>1489</v>
          </cell>
          <cell r="AJ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cell r="AB1769">
            <v>1.08</v>
          </cell>
          <cell r="AC1769">
            <v>4.0000000000000036E-2</v>
          </cell>
          <cell r="AD1769">
            <v>15</v>
          </cell>
          <cell r="AE1769">
            <v>2.5891491847826087</v>
          </cell>
          <cell r="AF1769">
            <v>1.1505689804579617</v>
          </cell>
          <cell r="AG1769">
            <v>1.1499999999999999</v>
          </cell>
          <cell r="AH1769">
            <v>1489</v>
          </cell>
          <cell r="AJ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cell r="AB1770">
            <v>1.1200000000000001</v>
          </cell>
          <cell r="AC1770">
            <v>9.9999999999997868E-3</v>
          </cell>
          <cell r="AD1770">
            <v>0</v>
          </cell>
          <cell r="AE1770">
            <v>2.5891491847826087</v>
          </cell>
          <cell r="AF1770">
            <v>1.1420009380611271</v>
          </cell>
          <cell r="AG1770">
            <v>1.1399999999999999</v>
          </cell>
          <cell r="AH1770">
            <v>707</v>
          </cell>
          <cell r="AJ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cell r="AB1771">
            <v>1.1200000000000001</v>
          </cell>
          <cell r="AC1771">
            <v>9.9999999999997868E-3</v>
          </cell>
          <cell r="AD1771">
            <v>0</v>
          </cell>
          <cell r="AE1771">
            <v>2.5891491847826087</v>
          </cell>
          <cell r="AF1771">
            <v>1.1420009380611271</v>
          </cell>
          <cell r="AG1771">
            <v>1.1399999999999999</v>
          </cell>
          <cell r="AH1771">
            <v>707</v>
          </cell>
          <cell r="AJ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cell r="AB1772">
            <v>1.1200000000000001</v>
          </cell>
          <cell r="AC1772">
            <v>9.9999999999997868E-3</v>
          </cell>
          <cell r="AD1772">
            <v>0</v>
          </cell>
          <cell r="AE1772">
            <v>2.5891491847826087</v>
          </cell>
          <cell r="AF1772">
            <v>1.1420009380611271</v>
          </cell>
          <cell r="AG1772">
            <v>1.1399999999999999</v>
          </cell>
          <cell r="AH1772">
            <v>707</v>
          </cell>
          <cell r="AJ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cell r="AB1773">
            <v>1.1200000000000001</v>
          </cell>
          <cell r="AC1773">
            <v>9.9999999999997868E-3</v>
          </cell>
          <cell r="AD1773">
            <v>0</v>
          </cell>
          <cell r="AE1773">
            <v>2.5891491847826087</v>
          </cell>
          <cell r="AF1773">
            <v>1.1420009380611271</v>
          </cell>
          <cell r="AG1773">
            <v>1.1399999999999999</v>
          </cell>
          <cell r="AH1773">
            <v>707</v>
          </cell>
          <cell r="AJ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cell r="AB1774">
            <v>1.1200000000000001</v>
          </cell>
          <cell r="AC1774">
            <v>9.9999999999997868E-3</v>
          </cell>
          <cell r="AD1774">
            <v>0</v>
          </cell>
          <cell r="AE1774">
            <v>2.5891491847826087</v>
          </cell>
          <cell r="AF1774">
            <v>1.1420009380611271</v>
          </cell>
          <cell r="AG1774">
            <v>1.1399999999999999</v>
          </cell>
          <cell r="AH1774">
            <v>707</v>
          </cell>
          <cell r="AJ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cell r="AB1775">
            <v>1.1200000000000001</v>
          </cell>
          <cell r="AC1775">
            <v>9.9999999999997868E-3</v>
          </cell>
          <cell r="AD1775">
            <v>0</v>
          </cell>
          <cell r="AE1775">
            <v>2.5891491847826087</v>
          </cell>
          <cell r="AF1775">
            <v>1.1420009380611271</v>
          </cell>
          <cell r="AG1775">
            <v>1.1399999999999999</v>
          </cell>
          <cell r="AH1775">
            <v>707</v>
          </cell>
          <cell r="AJ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cell r="AB1776">
            <v>1.1200000000000001</v>
          </cell>
          <cell r="AC1776">
            <v>9.9999999999997868E-3</v>
          </cell>
          <cell r="AD1776">
            <v>0</v>
          </cell>
          <cell r="AE1776">
            <v>2.5891491847826087</v>
          </cell>
          <cell r="AF1776">
            <v>1.1420009380611271</v>
          </cell>
          <cell r="AG1776">
            <v>1.1399999999999999</v>
          </cell>
          <cell r="AH1776">
            <v>707</v>
          </cell>
          <cell r="AJ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cell r="AB1777">
            <v>1</v>
          </cell>
          <cell r="AC1777">
            <v>0.12999999999999989</v>
          </cell>
          <cell r="AD1777">
            <v>0</v>
          </cell>
          <cell r="AE1777">
            <v>2.5891491847826087</v>
          </cell>
          <cell r="AF1777">
            <v>1.1505689804579617</v>
          </cell>
          <cell r="AG1777">
            <v>1.1499999999999999</v>
          </cell>
          <cell r="AH1777">
            <v>1489</v>
          </cell>
          <cell r="AJ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cell r="AB1778">
            <v>1</v>
          </cell>
          <cell r="AC1778">
            <v>0.12999999999999989</v>
          </cell>
          <cell r="AD1778">
            <v>0</v>
          </cell>
          <cell r="AE1778">
            <v>2.9449999999999998</v>
          </cell>
          <cell r="AF1778">
            <v>1.1505689804579617</v>
          </cell>
          <cell r="AG1778">
            <v>1.1499999999999999</v>
          </cell>
          <cell r="AH1778">
            <v>1489</v>
          </cell>
          <cell r="AJ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cell r="AB1779">
            <v>1</v>
          </cell>
          <cell r="AC1779">
            <v>0.12999999999999989</v>
          </cell>
          <cell r="AD1779">
            <v>0</v>
          </cell>
          <cell r="AE1779">
            <v>2.5891491847826087</v>
          </cell>
          <cell r="AF1779">
            <v>1.1505689804579617</v>
          </cell>
          <cell r="AG1779">
            <v>1.1499999999999999</v>
          </cell>
          <cell r="AH1779">
            <v>1489</v>
          </cell>
          <cell r="AJ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cell r="AB1780">
            <v>1</v>
          </cell>
          <cell r="AC1780">
            <v>0.12999999999999989</v>
          </cell>
          <cell r="AD1780">
            <v>0</v>
          </cell>
          <cell r="AE1780">
            <v>2.5891491847826087</v>
          </cell>
          <cell r="AF1780">
            <v>1.1505689804579617</v>
          </cell>
          <cell r="AG1780">
            <v>1.1499999999999999</v>
          </cell>
          <cell r="AH1780">
            <v>1489</v>
          </cell>
          <cell r="AJ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cell r="AB1781">
            <v>1</v>
          </cell>
          <cell r="AC1781">
            <v>0.12999999999999989</v>
          </cell>
          <cell r="AD1781">
            <v>1</v>
          </cell>
          <cell r="AE1781">
            <v>2.5891491847826087</v>
          </cell>
          <cell r="AF1781">
            <v>1.1505689804579617</v>
          </cell>
          <cell r="AG1781">
            <v>1.1499999999999999</v>
          </cell>
          <cell r="AH1781">
            <v>1489</v>
          </cell>
          <cell r="AJ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cell r="AB1782">
            <v>1</v>
          </cell>
          <cell r="AC1782">
            <v>0.12999999999999989</v>
          </cell>
          <cell r="AD1782">
            <v>1</v>
          </cell>
          <cell r="AE1782">
            <v>2.5891491847826087</v>
          </cell>
          <cell r="AF1782">
            <v>1.1505689804579617</v>
          </cell>
          <cell r="AG1782">
            <v>1.1499999999999999</v>
          </cell>
          <cell r="AH1782">
            <v>1489</v>
          </cell>
          <cell r="AJ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cell r="AB1783">
            <v>1</v>
          </cell>
          <cell r="AC1783">
            <v>0.12999999999999989</v>
          </cell>
          <cell r="AD1783">
            <v>1</v>
          </cell>
          <cell r="AE1783">
            <v>2.5891491847826087</v>
          </cell>
          <cell r="AF1783">
            <v>1.1505689804579617</v>
          </cell>
          <cell r="AG1783">
            <v>1.1499999999999999</v>
          </cell>
          <cell r="AH1783">
            <v>1489</v>
          </cell>
          <cell r="AJ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cell r="AB1784">
            <v>1</v>
          </cell>
          <cell r="AC1784">
            <v>0.12999999999999989</v>
          </cell>
          <cell r="AD1784">
            <v>1</v>
          </cell>
          <cell r="AE1784">
            <v>2.9468999999999999</v>
          </cell>
          <cell r="AF1784">
            <v>1.1505689804579617</v>
          </cell>
          <cell r="AG1784">
            <v>1.1499999999999999</v>
          </cell>
          <cell r="AH1784">
            <v>1489</v>
          </cell>
          <cell r="AJ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cell r="AB1785">
            <v>1</v>
          </cell>
          <cell r="AC1785">
            <v>0.12999999999999989</v>
          </cell>
          <cell r="AD1785">
            <v>1</v>
          </cell>
          <cell r="AE1785">
            <v>2.5891491847826087</v>
          </cell>
          <cell r="AF1785">
            <v>1.1505689804579617</v>
          </cell>
          <cell r="AG1785">
            <v>1.1499999999999999</v>
          </cell>
          <cell r="AH1785">
            <v>1489</v>
          </cell>
          <cell r="AJ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cell r="AB1786">
            <v>1</v>
          </cell>
          <cell r="AC1786">
            <v>0.12999999999999989</v>
          </cell>
          <cell r="AD1786">
            <v>0</v>
          </cell>
          <cell r="AE1786">
            <v>2.5891491847826087</v>
          </cell>
          <cell r="AF1786">
            <v>1.1420009380611271</v>
          </cell>
          <cell r="AG1786">
            <v>1.1399999999999999</v>
          </cell>
          <cell r="AH1786">
            <v>707</v>
          </cell>
          <cell r="AJ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cell r="AB1787">
            <v>1</v>
          </cell>
          <cell r="AC1787">
            <v>0.12999999999999989</v>
          </cell>
          <cell r="AD1787">
            <v>2</v>
          </cell>
          <cell r="AE1787">
            <v>2.5891491847826087</v>
          </cell>
          <cell r="AF1787">
            <v>1.1420009380611271</v>
          </cell>
          <cell r="AG1787">
            <v>1.1399999999999999</v>
          </cell>
          <cell r="AH1787">
            <v>707</v>
          </cell>
          <cell r="AJ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cell r="AB1788">
            <v>1</v>
          </cell>
          <cell r="AC1788">
            <v>0.12999999999999989</v>
          </cell>
          <cell r="AD1788">
            <v>0</v>
          </cell>
          <cell r="AE1788">
            <v>2.5891491847826087</v>
          </cell>
          <cell r="AF1788">
            <v>1.1420009380611271</v>
          </cell>
          <cell r="AG1788">
            <v>1.1399999999999999</v>
          </cell>
          <cell r="AH1788">
            <v>707</v>
          </cell>
          <cell r="AJ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cell r="AB1789">
            <v>1.06</v>
          </cell>
          <cell r="AC1789">
            <v>6.999999999999984E-2</v>
          </cell>
          <cell r="AD1789">
            <v>0</v>
          </cell>
          <cell r="AE1789">
            <v>2.5891491847826087</v>
          </cell>
          <cell r="AF1789">
            <v>1.1665229186879789</v>
          </cell>
          <cell r="AG1789">
            <v>1.17</v>
          </cell>
          <cell r="AH1789">
            <v>6</v>
          </cell>
          <cell r="AJ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cell r="AB1790">
            <v>1.06</v>
          </cell>
          <cell r="AC1790">
            <v>6.999999999999984E-2</v>
          </cell>
          <cell r="AD1790">
            <v>0</v>
          </cell>
          <cell r="AE1790">
            <v>2.5891491847826087</v>
          </cell>
          <cell r="AF1790">
            <v>1.0279332599253685</v>
          </cell>
          <cell r="AG1790">
            <v>1.03</v>
          </cell>
          <cell r="AH1790">
            <v>8</v>
          </cell>
          <cell r="AJ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cell r="AB1791">
            <v>1.06</v>
          </cell>
          <cell r="AC1791">
            <v>6.0000000000000053E-2</v>
          </cell>
          <cell r="AD1791">
            <v>32</v>
          </cell>
          <cell r="AE1791">
            <v>2.5891491847826087</v>
          </cell>
          <cell r="AF1791">
            <v>1.1596947502040997</v>
          </cell>
          <cell r="AG1791">
            <v>1.1599999999999999</v>
          </cell>
          <cell r="AH1791">
            <v>949</v>
          </cell>
          <cell r="AJ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cell r="AB1792">
            <v>1.06</v>
          </cell>
          <cell r="AC1792">
            <v>6.0000000000000053E-2</v>
          </cell>
          <cell r="AD1792">
            <v>32</v>
          </cell>
          <cell r="AE1792">
            <v>2.5891491847826087</v>
          </cell>
          <cell r="AF1792">
            <v>1.1596947502040997</v>
          </cell>
          <cell r="AG1792">
            <v>1.1599999999999999</v>
          </cell>
          <cell r="AH1792">
            <v>949</v>
          </cell>
          <cell r="AJ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cell r="AB1793">
            <v>1.06</v>
          </cell>
          <cell r="AC1793">
            <v>6.0000000000000053E-2</v>
          </cell>
          <cell r="AD1793">
            <v>32</v>
          </cell>
          <cell r="AE1793">
            <v>2.5891491847826087</v>
          </cell>
          <cell r="AF1793">
            <v>1.1596947502040997</v>
          </cell>
          <cell r="AG1793">
            <v>1.1599999999999999</v>
          </cell>
          <cell r="AH1793">
            <v>949</v>
          </cell>
          <cell r="AJ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cell r="AB1794">
            <v>1.06</v>
          </cell>
          <cell r="AC1794">
            <v>6.0000000000000053E-2</v>
          </cell>
          <cell r="AD1794">
            <v>32</v>
          </cell>
          <cell r="AE1794">
            <v>2.5891491847826087</v>
          </cell>
          <cell r="AF1794">
            <v>1.1596947502040997</v>
          </cell>
          <cell r="AG1794">
            <v>1.1599999999999999</v>
          </cell>
          <cell r="AH1794">
            <v>949</v>
          </cell>
          <cell r="AJ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cell r="AB1795">
            <v>1.06</v>
          </cell>
          <cell r="AC1795">
            <v>6.999999999999984E-2</v>
          </cell>
          <cell r="AD1795">
            <v>0</v>
          </cell>
          <cell r="AE1795">
            <v>2.5891491847826087</v>
          </cell>
          <cell r="AF1795">
            <v>1.1596947502040997</v>
          </cell>
          <cell r="AG1795">
            <v>1.1599999999999999</v>
          </cell>
          <cell r="AH1795">
            <v>949</v>
          </cell>
          <cell r="AJ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cell r="AB1796">
            <v>1.06</v>
          </cell>
          <cell r="AC1796">
            <v>6.999999999999984E-2</v>
          </cell>
          <cell r="AD1796">
            <v>1</v>
          </cell>
          <cell r="AE1796">
            <v>2.5891491847826087</v>
          </cell>
          <cell r="AF1796">
            <v>1.1596947502040997</v>
          </cell>
          <cell r="AG1796">
            <v>1.1599999999999999</v>
          </cell>
          <cell r="AH1796">
            <v>949</v>
          </cell>
          <cell r="AJ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cell r="AB1797">
            <v>1.06</v>
          </cell>
          <cell r="AC1797">
            <v>6.999999999999984E-2</v>
          </cell>
          <cell r="AD1797">
            <v>0</v>
          </cell>
          <cell r="AE1797">
            <v>2.5891491847826087</v>
          </cell>
          <cell r="AF1797">
            <v>1.1596947502040997</v>
          </cell>
          <cell r="AG1797">
            <v>1.1599999999999999</v>
          </cell>
          <cell r="AH1797">
            <v>949</v>
          </cell>
          <cell r="AJ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cell r="AB1798">
            <v>1.06</v>
          </cell>
          <cell r="AC1798">
            <v>6.999999999999984E-2</v>
          </cell>
          <cell r="AD1798">
            <v>0</v>
          </cell>
          <cell r="AE1798">
            <v>2.5891491847826087</v>
          </cell>
          <cell r="AF1798">
            <v>1.1420009380611271</v>
          </cell>
          <cell r="AG1798">
            <v>1.1399999999999999</v>
          </cell>
          <cell r="AH1798">
            <v>707</v>
          </cell>
          <cell r="AJ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cell r="AB1799">
            <v>1.06</v>
          </cell>
          <cell r="AC1799">
            <v>6.999999999999984E-2</v>
          </cell>
          <cell r="AD1799">
            <v>0</v>
          </cell>
          <cell r="AE1799">
            <v>2.5891491847826087</v>
          </cell>
          <cell r="AF1799">
            <v>1.1420009380611271</v>
          </cell>
          <cell r="AG1799">
            <v>1.1399999999999999</v>
          </cell>
          <cell r="AH1799">
            <v>707</v>
          </cell>
          <cell r="AJ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cell r="AB1800">
            <v>1.06</v>
          </cell>
          <cell r="AC1800">
            <v>6.999999999999984E-2</v>
          </cell>
          <cell r="AD1800">
            <v>0</v>
          </cell>
          <cell r="AE1800">
            <v>2.5891491847826087</v>
          </cell>
          <cell r="AF1800">
            <v>1.1420009380611271</v>
          </cell>
          <cell r="AG1800">
            <v>1.1399999999999999</v>
          </cell>
          <cell r="AH1800">
            <v>707</v>
          </cell>
          <cell r="AJ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cell r="AB1801">
            <v>1.06</v>
          </cell>
          <cell r="AC1801">
            <v>6.999999999999984E-2</v>
          </cell>
          <cell r="AD1801">
            <v>0</v>
          </cell>
          <cell r="AE1801">
            <v>2.5891491847826087</v>
          </cell>
          <cell r="AF1801">
            <v>1.1420009380611271</v>
          </cell>
          <cell r="AG1801">
            <v>1.1399999999999999</v>
          </cell>
          <cell r="AH1801">
            <v>707</v>
          </cell>
          <cell r="AJ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cell r="AB1802">
            <v>1.06</v>
          </cell>
          <cell r="AC1802">
            <v>6.999999999999984E-2</v>
          </cell>
          <cell r="AD1802">
            <v>1</v>
          </cell>
          <cell r="AE1802">
            <v>2.5891491847826087</v>
          </cell>
          <cell r="AF1802">
            <v>1.1420009380611271</v>
          </cell>
          <cell r="AG1802">
            <v>1.1399999999999999</v>
          </cell>
          <cell r="AH1802">
            <v>707</v>
          </cell>
          <cell r="AJ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cell r="AB1803">
            <v>1.06</v>
          </cell>
          <cell r="AC1803">
            <v>6.999999999999984E-2</v>
          </cell>
          <cell r="AD1803">
            <v>0</v>
          </cell>
          <cell r="AE1803">
            <v>2.5891491847826087</v>
          </cell>
          <cell r="AF1803">
            <v>1.1420009380611271</v>
          </cell>
          <cell r="AG1803">
            <v>1.1399999999999999</v>
          </cell>
          <cell r="AH1803">
            <v>707</v>
          </cell>
          <cell r="AJ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cell r="AB1804">
            <v>1.06</v>
          </cell>
          <cell r="AC1804">
            <v>6.999999999999984E-2</v>
          </cell>
          <cell r="AD1804">
            <v>0</v>
          </cell>
          <cell r="AE1804">
            <v>2.5891491847826087</v>
          </cell>
          <cell r="AF1804">
            <v>1.1420009380611271</v>
          </cell>
          <cell r="AG1804">
            <v>1.1399999999999999</v>
          </cell>
          <cell r="AH1804">
            <v>707</v>
          </cell>
          <cell r="AJ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cell r="AB1805">
            <v>1.06</v>
          </cell>
          <cell r="AC1805">
            <v>6.999999999999984E-2</v>
          </cell>
          <cell r="AD1805">
            <v>0</v>
          </cell>
          <cell r="AE1805">
            <v>2.5891491847826087</v>
          </cell>
          <cell r="AF1805">
            <v>1.1420009380611271</v>
          </cell>
          <cell r="AG1805">
            <v>1.1399999999999999</v>
          </cell>
          <cell r="AH1805">
            <v>707</v>
          </cell>
          <cell r="AJ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cell r="AB1806">
            <v>1.06</v>
          </cell>
          <cell r="AC1806">
            <v>6.999999999999984E-2</v>
          </cell>
          <cell r="AD1806">
            <v>1</v>
          </cell>
          <cell r="AE1806">
            <v>2.5891491847826087</v>
          </cell>
          <cell r="AF1806">
            <v>1.1420009380611271</v>
          </cell>
          <cell r="AG1806">
            <v>1.1399999999999999</v>
          </cell>
          <cell r="AH1806">
            <v>707</v>
          </cell>
          <cell r="AJ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cell r="AB1807">
            <v>1.06</v>
          </cell>
          <cell r="AC1807">
            <v>6.999999999999984E-2</v>
          </cell>
          <cell r="AD1807">
            <v>1</v>
          </cell>
          <cell r="AE1807">
            <v>2.5891491847826087</v>
          </cell>
          <cell r="AF1807">
            <v>1.1420009380611271</v>
          </cell>
          <cell r="AG1807">
            <v>1.1399999999999999</v>
          </cell>
          <cell r="AH1807">
            <v>707</v>
          </cell>
          <cell r="AJ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cell r="AB1808">
            <v>1.06</v>
          </cell>
          <cell r="AC1808">
            <v>6.999999999999984E-2</v>
          </cell>
          <cell r="AD1808">
            <v>1</v>
          </cell>
          <cell r="AE1808">
            <v>2.5891491847826087</v>
          </cell>
          <cell r="AF1808">
            <v>1.1420009380611271</v>
          </cell>
          <cell r="AG1808">
            <v>1.1399999999999999</v>
          </cell>
          <cell r="AH1808">
            <v>707</v>
          </cell>
          <cell r="AJ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cell r="AB1809">
            <v>1.06</v>
          </cell>
          <cell r="AC1809">
            <v>6.999999999999984E-2</v>
          </cell>
          <cell r="AD1809">
            <v>0</v>
          </cell>
          <cell r="AE1809">
            <v>2.5891491847826087</v>
          </cell>
          <cell r="AF1809">
            <v>1.1420009380611271</v>
          </cell>
          <cell r="AG1809">
            <v>1.1399999999999999</v>
          </cell>
          <cell r="AH1809">
            <v>707</v>
          </cell>
          <cell r="AJ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cell r="AB1810">
            <v>1.06</v>
          </cell>
          <cell r="AC1810">
            <v>6.999999999999984E-2</v>
          </cell>
          <cell r="AD1810">
            <v>0</v>
          </cell>
          <cell r="AE1810">
            <v>2.5891491847826087</v>
          </cell>
          <cell r="AF1810">
            <v>1.1420009380611271</v>
          </cell>
          <cell r="AG1810">
            <v>1.1399999999999999</v>
          </cell>
          <cell r="AH1810">
            <v>707</v>
          </cell>
          <cell r="AJ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cell r="AB1811">
            <v>1.02</v>
          </cell>
          <cell r="AC1811">
            <v>7.0000000000000062E-2</v>
          </cell>
          <cell r="AD1811">
            <v>4</v>
          </cell>
          <cell r="AE1811">
            <v>2.5891491847826087</v>
          </cell>
          <cell r="AF1811">
            <v>1.1505689804579617</v>
          </cell>
          <cell r="AG1811">
            <v>1.1499999999999999</v>
          </cell>
          <cell r="AH1811">
            <v>1489</v>
          </cell>
          <cell r="AJ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cell r="AB1812">
            <v>1.02</v>
          </cell>
          <cell r="AC1812">
            <v>7.0000000000000062E-2</v>
          </cell>
          <cell r="AD1812">
            <v>4</v>
          </cell>
          <cell r="AE1812">
            <v>2.5891491847826087</v>
          </cell>
          <cell r="AF1812">
            <v>1.1505689804579617</v>
          </cell>
          <cell r="AG1812">
            <v>1.1499999999999999</v>
          </cell>
          <cell r="AH1812">
            <v>1489</v>
          </cell>
          <cell r="AJ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cell r="AB1813">
            <v>1.02</v>
          </cell>
          <cell r="AC1813">
            <v>7.0000000000000062E-2</v>
          </cell>
          <cell r="AD1813">
            <v>4</v>
          </cell>
          <cell r="AE1813">
            <v>2.5891491847826087</v>
          </cell>
          <cell r="AF1813">
            <v>1.1505689804579617</v>
          </cell>
          <cell r="AG1813">
            <v>1.1499999999999999</v>
          </cell>
          <cell r="AH1813">
            <v>1489</v>
          </cell>
          <cell r="AJ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cell r="AB1814">
            <v>1.06</v>
          </cell>
          <cell r="AC1814">
            <v>6.999999999999984E-2</v>
          </cell>
          <cell r="AD1814">
            <v>0</v>
          </cell>
          <cell r="AE1814">
            <v>2.5891491847826087</v>
          </cell>
          <cell r="AF1814">
            <v>1.1420009380611271</v>
          </cell>
          <cell r="AG1814">
            <v>1.1399999999999999</v>
          </cell>
          <cell r="AH1814">
            <v>707</v>
          </cell>
          <cell r="AJ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cell r="AB1815">
            <v>1.06</v>
          </cell>
          <cell r="AC1815">
            <v>6.999999999999984E-2</v>
          </cell>
          <cell r="AD1815">
            <v>0</v>
          </cell>
          <cell r="AE1815">
            <v>2.5891491847826087</v>
          </cell>
          <cell r="AF1815">
            <v>1.1420009380611271</v>
          </cell>
          <cell r="AG1815">
            <v>1.1399999999999999</v>
          </cell>
          <cell r="AH1815">
            <v>707</v>
          </cell>
          <cell r="AJ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cell r="AB1816">
            <v>1.06</v>
          </cell>
          <cell r="AC1816">
            <v>6.999999999999984E-2</v>
          </cell>
          <cell r="AD1816">
            <v>0</v>
          </cell>
          <cell r="AE1816">
            <v>2.5891491847826087</v>
          </cell>
          <cell r="AF1816">
            <v>1.1420009380611271</v>
          </cell>
          <cell r="AG1816">
            <v>1.1399999999999999</v>
          </cell>
          <cell r="AH1816">
            <v>707</v>
          </cell>
          <cell r="AJ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cell r="AB1817">
            <v>1.06</v>
          </cell>
          <cell r="AC1817">
            <v>6.999999999999984E-2</v>
          </cell>
          <cell r="AD1817">
            <v>2</v>
          </cell>
          <cell r="AE1817">
            <v>2.5891491847826087</v>
          </cell>
          <cell r="AF1817">
            <v>1.1505689804579617</v>
          </cell>
          <cell r="AG1817">
            <v>1.1499999999999999</v>
          </cell>
          <cell r="AH1817">
            <v>1489</v>
          </cell>
          <cell r="AJ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cell r="AB1818">
            <v>1.06</v>
          </cell>
          <cell r="AC1818">
            <v>6.999999999999984E-2</v>
          </cell>
          <cell r="AD1818">
            <v>2</v>
          </cell>
          <cell r="AE1818">
            <v>2.5891491847826087</v>
          </cell>
          <cell r="AF1818">
            <v>1.1505689804579617</v>
          </cell>
          <cell r="AG1818">
            <v>1.1499999999999999</v>
          </cell>
          <cell r="AH1818">
            <v>1489</v>
          </cell>
          <cell r="AJ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cell r="AB1819">
            <v>1.06</v>
          </cell>
          <cell r="AC1819">
            <v>6.999999999999984E-2</v>
          </cell>
          <cell r="AD1819">
            <v>0</v>
          </cell>
          <cell r="AE1819">
            <v>2.5891491847826087</v>
          </cell>
          <cell r="AF1819">
            <v>1.1420009380611271</v>
          </cell>
          <cell r="AG1819">
            <v>1.1399999999999999</v>
          </cell>
          <cell r="AH1819">
            <v>707</v>
          </cell>
          <cell r="AJ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cell r="AB1820">
            <v>1.06</v>
          </cell>
          <cell r="AC1820">
            <v>6.999999999999984E-2</v>
          </cell>
          <cell r="AD1820">
            <v>0</v>
          </cell>
          <cell r="AE1820">
            <v>2.5891491847826087</v>
          </cell>
          <cell r="AF1820">
            <v>1.1420009380611271</v>
          </cell>
          <cell r="AG1820">
            <v>1.1399999999999999</v>
          </cell>
          <cell r="AH1820">
            <v>707</v>
          </cell>
          <cell r="AJ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cell r="AB1821">
            <v>1.06</v>
          </cell>
          <cell r="AC1821">
            <v>6.999999999999984E-2</v>
          </cell>
          <cell r="AD1821">
            <v>0</v>
          </cell>
          <cell r="AE1821">
            <v>2.5891491847826087</v>
          </cell>
          <cell r="AF1821">
            <v>1.1420009380611271</v>
          </cell>
          <cell r="AG1821">
            <v>1.1399999999999999</v>
          </cell>
          <cell r="AH1821">
            <v>707</v>
          </cell>
          <cell r="AJ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cell r="AB1822">
            <v>1.06</v>
          </cell>
          <cell r="AC1822">
            <v>6.999999999999984E-2</v>
          </cell>
          <cell r="AD1822">
            <v>0</v>
          </cell>
          <cell r="AE1822">
            <v>2.5891491847826087</v>
          </cell>
          <cell r="AF1822">
            <v>1.1420009380611271</v>
          </cell>
          <cell r="AG1822">
            <v>1.1399999999999999</v>
          </cell>
          <cell r="AH1822">
            <v>707</v>
          </cell>
          <cell r="AJ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cell r="AB1823">
            <v>1.1200000000000001</v>
          </cell>
          <cell r="AC1823">
            <v>9.9999999999997868E-3</v>
          </cell>
          <cell r="AD1823">
            <v>0</v>
          </cell>
          <cell r="AE1823">
            <v>2.5891491847826087</v>
          </cell>
          <cell r="AF1823">
            <v>1.1420009380611271</v>
          </cell>
          <cell r="AG1823">
            <v>1.1399999999999999</v>
          </cell>
          <cell r="AH1823">
            <v>707</v>
          </cell>
          <cell r="AJ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cell r="AB1824">
            <v>1.1200000000000001</v>
          </cell>
          <cell r="AC1824">
            <v>9.9999999999997868E-3</v>
          </cell>
          <cell r="AD1824">
            <v>0</v>
          </cell>
          <cell r="AE1824">
            <v>2.5891491847826087</v>
          </cell>
          <cell r="AF1824">
            <v>1.1505689804579617</v>
          </cell>
          <cell r="AG1824">
            <v>1.1499999999999999</v>
          </cell>
          <cell r="AH1824">
            <v>1489</v>
          </cell>
          <cell r="AJ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cell r="AB1825">
            <v>1.1200000000000001</v>
          </cell>
          <cell r="AC1825">
            <v>9.9999999999997868E-3</v>
          </cell>
          <cell r="AD1825">
            <v>0</v>
          </cell>
          <cell r="AE1825">
            <v>2.5891491847826087</v>
          </cell>
          <cell r="AF1825">
            <v>1.1505689804579617</v>
          </cell>
          <cell r="AG1825">
            <v>1.1499999999999999</v>
          </cell>
          <cell r="AH1825">
            <v>1489</v>
          </cell>
          <cell r="AJ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cell r="AB1826">
            <v>1.1200000000000001</v>
          </cell>
          <cell r="AC1826">
            <v>9.9999999999997868E-3</v>
          </cell>
          <cell r="AD1826">
            <v>0</v>
          </cell>
          <cell r="AE1826">
            <v>2.5891491847826087</v>
          </cell>
          <cell r="AF1826">
            <v>1.1505689804579617</v>
          </cell>
          <cell r="AG1826">
            <v>1.1499999999999999</v>
          </cell>
          <cell r="AH1826">
            <v>1489</v>
          </cell>
          <cell r="AJ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cell r="AB1827">
            <v>1.1200000000000001</v>
          </cell>
          <cell r="AC1827">
            <v>9.9999999999997868E-3</v>
          </cell>
          <cell r="AD1827">
            <v>0</v>
          </cell>
          <cell r="AE1827">
            <v>2.5891491847826087</v>
          </cell>
          <cell r="AF1827">
            <v>1.1505689804579617</v>
          </cell>
          <cell r="AG1827">
            <v>1.1499999999999999</v>
          </cell>
          <cell r="AH1827">
            <v>1489</v>
          </cell>
          <cell r="AJ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cell r="AB1828">
            <v>1.1100000000000001</v>
          </cell>
          <cell r="AC1828">
            <v>3.9999999999999813E-2</v>
          </cell>
          <cell r="AD1828">
            <v>3</v>
          </cell>
          <cell r="AE1828">
            <v>2.8969993412384718</v>
          </cell>
          <cell r="AF1828">
            <v>1.1420009380611271</v>
          </cell>
          <cell r="AG1828">
            <v>1.1399999999999999</v>
          </cell>
          <cell r="AH1828">
            <v>707</v>
          </cell>
          <cell r="AJ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cell r="AB1829">
            <v>1.07</v>
          </cell>
          <cell r="AC1829">
            <v>5.9999999999999831E-2</v>
          </cell>
          <cell r="AD1829">
            <v>0</v>
          </cell>
          <cell r="AE1829">
            <v>2.8969993412384718</v>
          </cell>
          <cell r="AF1829">
            <v>1.1420009380611271</v>
          </cell>
          <cell r="AG1829">
            <v>1.1399999999999999</v>
          </cell>
          <cell r="AH1829">
            <v>707</v>
          </cell>
          <cell r="AJ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cell r="AB1830">
            <v>1.07</v>
          </cell>
          <cell r="AC1830">
            <v>5.9999999999999831E-2</v>
          </cell>
          <cell r="AD1830">
            <v>0</v>
          </cell>
          <cell r="AE1830">
            <v>2.8969993412384718</v>
          </cell>
          <cell r="AF1830">
            <v>1.1420009380611271</v>
          </cell>
          <cell r="AG1830">
            <v>1.1399999999999999</v>
          </cell>
          <cell r="AH1830">
            <v>707</v>
          </cell>
          <cell r="AJ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cell r="AB1831">
            <v>1.07</v>
          </cell>
          <cell r="AC1831">
            <v>5.9999999999999831E-2</v>
          </cell>
          <cell r="AD1831">
            <v>0</v>
          </cell>
          <cell r="AE1831">
            <v>2.8969993412384718</v>
          </cell>
          <cell r="AF1831">
            <v>1.1420009380611271</v>
          </cell>
          <cell r="AG1831">
            <v>1.1399999999999999</v>
          </cell>
          <cell r="AH1831">
            <v>707</v>
          </cell>
          <cell r="AJ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cell r="AB1832">
            <v>1.07</v>
          </cell>
          <cell r="AC1832">
            <v>5.9999999999999831E-2</v>
          </cell>
          <cell r="AD1832">
            <v>0</v>
          </cell>
          <cell r="AE1832">
            <v>2.8969993412384718</v>
          </cell>
          <cell r="AF1832">
            <v>1.1420009380611271</v>
          </cell>
          <cell r="AG1832">
            <v>1.1399999999999999</v>
          </cell>
          <cell r="AH1832">
            <v>707</v>
          </cell>
          <cell r="AJ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cell r="AB1833">
            <v>1.07</v>
          </cell>
          <cell r="AC1833">
            <v>5.9999999999999831E-2</v>
          </cell>
          <cell r="AD1833">
            <v>0</v>
          </cell>
          <cell r="AE1833">
            <v>2.8969993412384718</v>
          </cell>
          <cell r="AF1833">
            <v>1.1420009380611271</v>
          </cell>
          <cell r="AG1833">
            <v>1.1399999999999999</v>
          </cell>
          <cell r="AH1833">
            <v>707</v>
          </cell>
          <cell r="AJ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cell r="AB1834">
            <v>1.07</v>
          </cell>
          <cell r="AC1834">
            <v>5.9999999999999831E-2</v>
          </cell>
          <cell r="AD1834">
            <v>0</v>
          </cell>
          <cell r="AE1834">
            <v>2.8969993412384718</v>
          </cell>
          <cell r="AF1834">
            <v>1.1420009380611271</v>
          </cell>
          <cell r="AG1834">
            <v>1.1399999999999999</v>
          </cell>
          <cell r="AH1834">
            <v>707</v>
          </cell>
          <cell r="AJ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cell r="AB1835">
            <v>1.07</v>
          </cell>
          <cell r="AC1835">
            <v>5.9999999999999831E-2</v>
          </cell>
          <cell r="AD1835">
            <v>1</v>
          </cell>
          <cell r="AE1835">
            <v>2.8969993412384718</v>
          </cell>
          <cell r="AF1835">
            <v>1.1420009380611271</v>
          </cell>
          <cell r="AG1835">
            <v>1.1399999999999999</v>
          </cell>
          <cell r="AH1835">
            <v>707</v>
          </cell>
          <cell r="AJ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cell r="AB1836">
            <v>1.07</v>
          </cell>
          <cell r="AC1836">
            <v>5.9999999999999831E-2</v>
          </cell>
          <cell r="AD1836">
            <v>2</v>
          </cell>
          <cell r="AE1836">
            <v>2.8969993412384718</v>
          </cell>
          <cell r="AF1836">
            <v>1.1420009380611271</v>
          </cell>
          <cell r="AG1836">
            <v>1.1399999999999999</v>
          </cell>
          <cell r="AH1836">
            <v>707</v>
          </cell>
          <cell r="AJ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cell r="AB1837">
            <v>1.07</v>
          </cell>
          <cell r="AC1837">
            <v>5.9999999999999831E-2</v>
          </cell>
          <cell r="AD1837">
            <v>0</v>
          </cell>
          <cell r="AE1837">
            <v>2.8969993412384718</v>
          </cell>
          <cell r="AF1837">
            <v>1.1420009380611271</v>
          </cell>
          <cell r="AG1837">
            <v>1.1399999999999999</v>
          </cell>
          <cell r="AH1837">
            <v>707</v>
          </cell>
          <cell r="AJ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cell r="AB1838">
            <v>1.07</v>
          </cell>
          <cell r="AC1838">
            <v>5.9999999999999831E-2</v>
          </cell>
          <cell r="AD1838">
            <v>0</v>
          </cell>
          <cell r="AE1838">
            <v>2.8969993412384718</v>
          </cell>
          <cell r="AF1838">
            <v>1.1420009380611271</v>
          </cell>
          <cell r="AG1838">
            <v>1.1399999999999999</v>
          </cell>
          <cell r="AH1838">
            <v>707</v>
          </cell>
          <cell r="AJ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cell r="AB1839">
            <v>1.02</v>
          </cell>
          <cell r="AC1839">
            <v>9.000000000000008E-2</v>
          </cell>
          <cell r="AD1839">
            <v>466</v>
          </cell>
          <cell r="AE1839">
            <v>2.8969993412384718</v>
          </cell>
          <cell r="AF1839">
            <v>1.1596947502040997</v>
          </cell>
          <cell r="AG1839">
            <v>1.1599999999999999</v>
          </cell>
          <cell r="AH1839">
            <v>949</v>
          </cell>
          <cell r="AJ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cell r="AB1840">
            <v>1.07</v>
          </cell>
          <cell r="AC1840">
            <v>5.9999999999999831E-2</v>
          </cell>
          <cell r="AD1840">
            <v>0</v>
          </cell>
          <cell r="AE1840">
            <v>2.8969993412384718</v>
          </cell>
          <cell r="AF1840">
            <v>1.1596947502040997</v>
          </cell>
          <cell r="AG1840">
            <v>1.1599999999999999</v>
          </cell>
          <cell r="AH1840">
            <v>949</v>
          </cell>
          <cell r="AJ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cell r="AB1841">
            <v>1.07</v>
          </cell>
          <cell r="AC1841">
            <v>5.9999999999999831E-2</v>
          </cell>
          <cell r="AD1841">
            <v>0</v>
          </cell>
          <cell r="AE1841">
            <v>2.8969993412384718</v>
          </cell>
          <cell r="AF1841">
            <v>1.1062907829424145</v>
          </cell>
          <cell r="AG1841">
            <v>1.1100000000000001</v>
          </cell>
          <cell r="AH1841">
            <v>65</v>
          </cell>
          <cell r="AJ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cell r="AB1842">
            <v>1.07</v>
          </cell>
          <cell r="AC1842">
            <v>5.9999999999999831E-2</v>
          </cell>
          <cell r="AD1842">
            <v>0</v>
          </cell>
          <cell r="AE1842">
            <v>2.8969993412384718</v>
          </cell>
          <cell r="AF1842">
            <v>1.1420009380611271</v>
          </cell>
          <cell r="AG1842">
            <v>1.1399999999999999</v>
          </cell>
          <cell r="AH1842">
            <v>707</v>
          </cell>
          <cell r="AJ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cell r="AB1843">
            <v>1.07</v>
          </cell>
          <cell r="AC1843">
            <v>5.9999999999999831E-2</v>
          </cell>
          <cell r="AD1843">
            <v>0</v>
          </cell>
          <cell r="AE1843">
            <v>2.8969993412384718</v>
          </cell>
          <cell r="AF1843">
            <v>1.1505689804579617</v>
          </cell>
          <cell r="AG1843">
            <v>1.1499999999999999</v>
          </cell>
          <cell r="AH1843">
            <v>1489</v>
          </cell>
          <cell r="AJ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cell r="AB1844">
            <v>1.07</v>
          </cell>
          <cell r="AC1844">
            <v>5.9999999999999831E-2</v>
          </cell>
          <cell r="AD1844">
            <v>0</v>
          </cell>
          <cell r="AE1844">
            <v>2.8969993412384718</v>
          </cell>
          <cell r="AF1844">
            <v>1.1420009380611271</v>
          </cell>
          <cell r="AG1844">
            <v>1.1399999999999999</v>
          </cell>
          <cell r="AH1844">
            <v>707</v>
          </cell>
          <cell r="AJ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cell r="AB1845">
            <v>1.07</v>
          </cell>
          <cell r="AC1845">
            <v>5.9999999999999831E-2</v>
          </cell>
          <cell r="AD1845">
            <v>0</v>
          </cell>
          <cell r="AE1845">
            <v>2.8969993412384718</v>
          </cell>
          <cell r="AF1845">
            <v>1.1420009380611271</v>
          </cell>
          <cell r="AG1845">
            <v>1.1399999999999999</v>
          </cell>
          <cell r="AH1845">
            <v>707</v>
          </cell>
          <cell r="AJ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cell r="AB1846">
            <v>1.07</v>
          </cell>
          <cell r="AC1846">
            <v>5.9999999999999831E-2</v>
          </cell>
          <cell r="AD1846">
            <v>2</v>
          </cell>
          <cell r="AE1846">
            <v>2.8969993412384718</v>
          </cell>
          <cell r="AF1846">
            <v>1.1062907829424145</v>
          </cell>
          <cell r="AG1846">
            <v>1.1100000000000001</v>
          </cell>
          <cell r="AH1846">
            <v>65</v>
          </cell>
          <cell r="AJ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cell r="AB1847">
            <v>1.08</v>
          </cell>
          <cell r="AC1847">
            <v>5.9999999999999831E-2</v>
          </cell>
          <cell r="AD1847">
            <v>17</v>
          </cell>
          <cell r="AE1847">
            <v>2.8969993412384718</v>
          </cell>
          <cell r="AF1847">
            <v>1.1596947502040997</v>
          </cell>
          <cell r="AG1847">
            <v>1.1599999999999999</v>
          </cell>
          <cell r="AH1847">
            <v>949</v>
          </cell>
          <cell r="AJ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cell r="AB1848">
            <v>1.08</v>
          </cell>
          <cell r="AC1848">
            <v>5.9999999999999831E-2</v>
          </cell>
          <cell r="AD1848">
            <v>17</v>
          </cell>
          <cell r="AE1848">
            <v>2.8969993412384718</v>
          </cell>
          <cell r="AF1848">
            <v>1.1596947502040997</v>
          </cell>
          <cell r="AG1848">
            <v>1.1599999999999999</v>
          </cell>
          <cell r="AH1848">
            <v>949</v>
          </cell>
          <cell r="AJ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cell r="AB1849">
            <v>1.1399999999999999</v>
          </cell>
          <cell r="AC1849">
            <v>4.0000000000000036E-2</v>
          </cell>
          <cell r="AD1849">
            <v>13</v>
          </cell>
          <cell r="AE1849">
            <v>2.8969993412384718</v>
          </cell>
          <cell r="AF1849">
            <v>1.1596947502040997</v>
          </cell>
          <cell r="AG1849">
            <v>1.1599999999999999</v>
          </cell>
          <cell r="AH1849">
            <v>949</v>
          </cell>
          <cell r="AJ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cell r="AB1850">
            <v>1.1399999999999999</v>
          </cell>
          <cell r="AC1850">
            <v>4.0000000000000036E-2</v>
          </cell>
          <cell r="AD1850">
            <v>13</v>
          </cell>
          <cell r="AE1850">
            <v>2.8969993412384718</v>
          </cell>
          <cell r="AF1850">
            <v>1.1596947502040997</v>
          </cell>
          <cell r="AG1850">
            <v>1.1599999999999999</v>
          </cell>
          <cell r="AH1850">
            <v>949</v>
          </cell>
          <cell r="AJ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cell r="AB1851">
            <v>1.07</v>
          </cell>
          <cell r="AC1851">
            <v>5.9999999999999831E-2</v>
          </cell>
          <cell r="AD1851">
            <v>1</v>
          </cell>
          <cell r="AE1851">
            <v>2.8969993412384718</v>
          </cell>
          <cell r="AF1851">
            <v>1.1420009380611271</v>
          </cell>
          <cell r="AG1851">
            <v>1.1399999999999999</v>
          </cell>
          <cell r="AH1851">
            <v>707</v>
          </cell>
          <cell r="AJ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cell r="AB1852">
            <v>1.01</v>
          </cell>
          <cell r="AC1852">
            <v>6.0000000000000053E-2</v>
          </cell>
          <cell r="AD1852">
            <v>7</v>
          </cell>
          <cell r="AE1852">
            <v>2.8969993412384718</v>
          </cell>
          <cell r="AF1852">
            <v>1.1505689804579617</v>
          </cell>
          <cell r="AG1852">
            <v>1.1499999999999999</v>
          </cell>
          <cell r="AH1852">
            <v>1489</v>
          </cell>
          <cell r="AJ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cell r="AB1853">
            <v>1.01</v>
          </cell>
          <cell r="AC1853">
            <v>6.0000000000000053E-2</v>
          </cell>
          <cell r="AD1853">
            <v>7</v>
          </cell>
          <cell r="AE1853">
            <v>2.8969993412384718</v>
          </cell>
          <cell r="AF1853">
            <v>1.1505689804579617</v>
          </cell>
          <cell r="AG1853">
            <v>1.1499999999999999</v>
          </cell>
          <cell r="AH1853">
            <v>1489</v>
          </cell>
          <cell r="AJ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cell r="AB1854">
            <v>1.07</v>
          </cell>
          <cell r="AC1854">
            <v>5.9999999999999831E-2</v>
          </cell>
          <cell r="AD1854">
            <v>0</v>
          </cell>
          <cell r="AE1854">
            <v>2.8969993412384718</v>
          </cell>
          <cell r="AF1854">
            <v>1.1062907829424145</v>
          </cell>
          <cell r="AG1854">
            <v>1.1100000000000001</v>
          </cell>
          <cell r="AH1854">
            <v>65</v>
          </cell>
          <cell r="AJ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cell r="AB1855">
            <v>1.07</v>
          </cell>
          <cell r="AC1855">
            <v>5.9999999999999831E-2</v>
          </cell>
          <cell r="AD1855">
            <v>0</v>
          </cell>
          <cell r="AE1855">
            <v>2.8969993412384718</v>
          </cell>
          <cell r="AF1855">
            <v>1.1062907829424145</v>
          </cell>
          <cell r="AG1855">
            <v>1.1100000000000001</v>
          </cell>
          <cell r="AH1855">
            <v>65</v>
          </cell>
          <cell r="AJ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cell r="AB1856">
            <v>1.0900000000000001</v>
          </cell>
          <cell r="AC1856">
            <v>5.9999999999999831E-2</v>
          </cell>
          <cell r="AD1856">
            <v>5</v>
          </cell>
          <cell r="AE1856">
            <v>2.8969993412384718</v>
          </cell>
          <cell r="AF1856">
            <v>1.1062907829424145</v>
          </cell>
          <cell r="AG1856">
            <v>1.1100000000000001</v>
          </cell>
          <cell r="AH1856">
            <v>65</v>
          </cell>
          <cell r="AJ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cell r="AB1857">
            <v>1.07</v>
          </cell>
          <cell r="AC1857">
            <v>4.0000000000000036E-2</v>
          </cell>
          <cell r="AD1857">
            <v>7</v>
          </cell>
          <cell r="AE1857">
            <v>2.8969993412384718</v>
          </cell>
          <cell r="AF1857">
            <v>1.1062907829424145</v>
          </cell>
          <cell r="AG1857">
            <v>1.1100000000000001</v>
          </cell>
          <cell r="AH1857">
            <v>65</v>
          </cell>
          <cell r="AJ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cell r="AB1858">
            <v>1.07</v>
          </cell>
          <cell r="AC1858">
            <v>5.9999999999999831E-2</v>
          </cell>
          <cell r="AD1858">
            <v>2</v>
          </cell>
          <cell r="AE1858">
            <v>2.8969993412384718</v>
          </cell>
          <cell r="AF1858">
            <v>1.1062907829424145</v>
          </cell>
          <cell r="AG1858">
            <v>1.1100000000000001</v>
          </cell>
          <cell r="AH1858">
            <v>65</v>
          </cell>
          <cell r="AJ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cell r="AB1859">
            <v>1.07</v>
          </cell>
          <cell r="AC1859">
            <v>5.9999999999999831E-2</v>
          </cell>
          <cell r="AD1859">
            <v>0</v>
          </cell>
          <cell r="AE1859">
            <v>2.8969993412384718</v>
          </cell>
          <cell r="AF1859">
            <v>1.1062907829424145</v>
          </cell>
          <cell r="AG1859">
            <v>1.1100000000000001</v>
          </cell>
          <cell r="AH1859">
            <v>65</v>
          </cell>
          <cell r="AJ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cell r="AB1860">
            <v>1.07</v>
          </cell>
          <cell r="AC1860">
            <v>5.9999999999999831E-2</v>
          </cell>
          <cell r="AD1860">
            <v>0</v>
          </cell>
          <cell r="AE1860">
            <v>2.8969993412384718</v>
          </cell>
          <cell r="AF1860">
            <v>1.1062907829424145</v>
          </cell>
          <cell r="AG1860">
            <v>1.1100000000000001</v>
          </cell>
          <cell r="AH1860">
            <v>65</v>
          </cell>
          <cell r="AJ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cell r="AB1861">
            <v>1.07</v>
          </cell>
          <cell r="AC1861">
            <v>5.9999999999999831E-2</v>
          </cell>
          <cell r="AD1861">
            <v>0</v>
          </cell>
          <cell r="AE1861">
            <v>2.8969993412384718</v>
          </cell>
          <cell r="AF1861">
            <v>1.1062907829424145</v>
          </cell>
          <cell r="AG1861">
            <v>1.1100000000000001</v>
          </cell>
          <cell r="AH1861">
            <v>65</v>
          </cell>
          <cell r="AJ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cell r="AB1862">
            <v>1.06</v>
          </cell>
          <cell r="AC1862">
            <v>3.0000000000000027E-2</v>
          </cell>
          <cell r="AD1862">
            <v>4</v>
          </cell>
          <cell r="AE1862">
            <v>2.8969993412384718</v>
          </cell>
          <cell r="AF1862">
            <v>1.1062907829424145</v>
          </cell>
          <cell r="AG1862">
            <v>1.1100000000000001</v>
          </cell>
          <cell r="AH1862">
            <v>65</v>
          </cell>
          <cell r="AJ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cell r="AB1863">
            <v>1.07</v>
          </cell>
          <cell r="AC1863">
            <v>5.9999999999999831E-2</v>
          </cell>
          <cell r="AD1863">
            <v>1</v>
          </cell>
          <cell r="AE1863">
            <v>2.8969993412384718</v>
          </cell>
          <cell r="AF1863">
            <v>1.1062907829424145</v>
          </cell>
          <cell r="AG1863">
            <v>1.1100000000000001</v>
          </cell>
          <cell r="AH1863">
            <v>65</v>
          </cell>
          <cell r="AJ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cell r="AB1864">
            <v>1.07</v>
          </cell>
          <cell r="AC1864">
            <v>5.9999999999999831E-2</v>
          </cell>
          <cell r="AD1864">
            <v>0</v>
          </cell>
          <cell r="AE1864">
            <v>2.8969993412384718</v>
          </cell>
          <cell r="AF1864">
            <v>1.1062907829424145</v>
          </cell>
          <cell r="AG1864">
            <v>1.1100000000000001</v>
          </cell>
          <cell r="AH1864">
            <v>65</v>
          </cell>
          <cell r="AJ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cell r="AB1865">
            <v>1.07</v>
          </cell>
          <cell r="AC1865">
            <v>5.9999999999999831E-2</v>
          </cell>
          <cell r="AD1865">
            <v>0</v>
          </cell>
          <cell r="AE1865">
            <v>2.8969993412384718</v>
          </cell>
          <cell r="AF1865">
            <v>1.1062907829424145</v>
          </cell>
          <cell r="AG1865">
            <v>1.1100000000000001</v>
          </cell>
          <cell r="AH1865">
            <v>65</v>
          </cell>
          <cell r="AJ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cell r="AB1866">
            <v>1.07</v>
          </cell>
          <cell r="AC1866">
            <v>5.9999999999999831E-2</v>
          </cell>
          <cell r="AD1866">
            <v>0</v>
          </cell>
          <cell r="AE1866">
            <v>2.8969993412384718</v>
          </cell>
          <cell r="AF1866">
            <v>1.1062907829424145</v>
          </cell>
          <cell r="AG1866">
            <v>1.1100000000000001</v>
          </cell>
          <cell r="AH1866">
            <v>65</v>
          </cell>
          <cell r="AJ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cell r="AB1867">
            <v>1.07</v>
          </cell>
          <cell r="AC1867">
            <v>5.9999999999999831E-2</v>
          </cell>
          <cell r="AD1867">
            <v>1</v>
          </cell>
          <cell r="AE1867">
            <v>2.8969993412384718</v>
          </cell>
          <cell r="AF1867">
            <v>1.1062907829424145</v>
          </cell>
          <cell r="AG1867">
            <v>1.1100000000000001</v>
          </cell>
          <cell r="AH1867">
            <v>65</v>
          </cell>
          <cell r="AJ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cell r="AB1868">
            <v>1.07</v>
          </cell>
          <cell r="AC1868">
            <v>5.9999999999999831E-2</v>
          </cell>
          <cell r="AD1868">
            <v>0</v>
          </cell>
          <cell r="AE1868">
            <v>2.8969993412384718</v>
          </cell>
          <cell r="AF1868">
            <v>1.1062907829424145</v>
          </cell>
          <cell r="AG1868">
            <v>1.1100000000000001</v>
          </cell>
          <cell r="AH1868">
            <v>65</v>
          </cell>
          <cell r="AJ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cell r="AB1869">
            <v>1.1399999999999999</v>
          </cell>
          <cell r="AC1869">
            <v>2.0000000000000018E-2</v>
          </cell>
          <cell r="AD1869">
            <v>12</v>
          </cell>
          <cell r="AE1869">
            <v>2.8969993412384718</v>
          </cell>
          <cell r="AF1869">
            <v>1.1062907829424145</v>
          </cell>
          <cell r="AG1869">
            <v>1.1100000000000001</v>
          </cell>
          <cell r="AH1869">
            <v>65</v>
          </cell>
          <cell r="AJ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cell r="AB1870">
            <v>1.1399999999999999</v>
          </cell>
          <cell r="AC1870">
            <v>2.0000000000000018E-2</v>
          </cell>
          <cell r="AD1870">
            <v>12</v>
          </cell>
          <cell r="AE1870">
            <v>2.8969993412384718</v>
          </cell>
          <cell r="AF1870">
            <v>1.1062907829424145</v>
          </cell>
          <cell r="AG1870">
            <v>1.1100000000000001</v>
          </cell>
          <cell r="AH1870">
            <v>65</v>
          </cell>
          <cell r="AJ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cell r="AB1871">
            <v>1.1399999999999999</v>
          </cell>
          <cell r="AC1871">
            <v>2.0000000000000018E-2</v>
          </cell>
          <cell r="AD1871">
            <v>12</v>
          </cell>
          <cell r="AE1871">
            <v>2.8969993412384718</v>
          </cell>
          <cell r="AF1871">
            <v>1.1062907829424145</v>
          </cell>
          <cell r="AG1871">
            <v>1.1100000000000001</v>
          </cell>
          <cell r="AH1871">
            <v>65</v>
          </cell>
          <cell r="AJ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cell r="AB1872">
            <v>1.1399999999999999</v>
          </cell>
          <cell r="AC1872">
            <v>2.0000000000000018E-2</v>
          </cell>
          <cell r="AD1872">
            <v>12</v>
          </cell>
          <cell r="AE1872">
            <v>2.8969993412384718</v>
          </cell>
          <cell r="AF1872">
            <v>1.1062907829424145</v>
          </cell>
          <cell r="AG1872">
            <v>1.1100000000000001</v>
          </cell>
          <cell r="AH1872">
            <v>65</v>
          </cell>
          <cell r="AJ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cell r="AB1873">
            <v>1.1399999999999999</v>
          </cell>
          <cell r="AC1873">
            <v>2.0000000000000018E-2</v>
          </cell>
          <cell r="AD1873">
            <v>12</v>
          </cell>
          <cell r="AE1873">
            <v>2.8969993412384718</v>
          </cell>
          <cell r="AF1873">
            <v>1.1062907829424145</v>
          </cell>
          <cell r="AG1873">
            <v>1.1100000000000001</v>
          </cell>
          <cell r="AH1873">
            <v>65</v>
          </cell>
          <cell r="AJ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cell r="AB1874">
            <v>1.07</v>
          </cell>
          <cell r="AC1874">
            <v>5.9999999999999831E-2</v>
          </cell>
          <cell r="AD1874">
            <v>1</v>
          </cell>
          <cell r="AE1874">
            <v>2.8969993412384718</v>
          </cell>
          <cell r="AF1874">
            <v>1.1062907829424145</v>
          </cell>
          <cell r="AG1874">
            <v>1.1100000000000001</v>
          </cell>
          <cell r="AH1874">
            <v>65</v>
          </cell>
          <cell r="AJ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cell r="AB1875">
            <v>1.07</v>
          </cell>
          <cell r="AC1875">
            <v>5.9999999999999831E-2</v>
          </cell>
          <cell r="AD1875">
            <v>1</v>
          </cell>
          <cell r="AE1875">
            <v>2.8969993412384718</v>
          </cell>
          <cell r="AF1875">
            <v>1.1062907829424145</v>
          </cell>
          <cell r="AG1875">
            <v>1.1100000000000001</v>
          </cell>
          <cell r="AH1875">
            <v>65</v>
          </cell>
          <cell r="AJ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cell r="AB1876">
            <v>1.07</v>
          </cell>
          <cell r="AC1876">
            <v>5.9999999999999831E-2</v>
          </cell>
          <cell r="AD1876">
            <v>1</v>
          </cell>
          <cell r="AE1876">
            <v>2.8969993412384718</v>
          </cell>
          <cell r="AF1876">
            <v>1.1062907829424145</v>
          </cell>
          <cell r="AG1876">
            <v>1.1100000000000001</v>
          </cell>
          <cell r="AH1876">
            <v>65</v>
          </cell>
          <cell r="AJ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cell r="AB1877">
            <v>1.07</v>
          </cell>
          <cell r="AC1877">
            <v>5.9999999999999831E-2</v>
          </cell>
          <cell r="AD1877">
            <v>1</v>
          </cell>
          <cell r="AE1877">
            <v>2.8969993412384718</v>
          </cell>
          <cell r="AF1877">
            <v>1.1062907829424145</v>
          </cell>
          <cell r="AG1877">
            <v>1.1100000000000001</v>
          </cell>
          <cell r="AH1877">
            <v>65</v>
          </cell>
          <cell r="AJ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cell r="AB1878">
            <v>1.07</v>
          </cell>
          <cell r="AC1878">
            <v>5.9999999999999831E-2</v>
          </cell>
          <cell r="AD1878">
            <v>1</v>
          </cell>
          <cell r="AE1878">
            <v>2.8969993412384718</v>
          </cell>
          <cell r="AF1878">
            <v>1.1062907829424145</v>
          </cell>
          <cell r="AG1878">
            <v>1.1100000000000001</v>
          </cell>
          <cell r="AH1878">
            <v>65</v>
          </cell>
          <cell r="AJ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cell r="AB1879">
            <v>1.03</v>
          </cell>
          <cell r="AC1879">
            <v>6.0000000000000053E-2</v>
          </cell>
          <cell r="AD1879">
            <v>8</v>
          </cell>
          <cell r="AE1879">
            <v>2.8969993412384718</v>
          </cell>
          <cell r="AF1879">
            <v>1.1062907829424145</v>
          </cell>
          <cell r="AG1879">
            <v>1.1100000000000001</v>
          </cell>
          <cell r="AH1879">
            <v>65</v>
          </cell>
          <cell r="AJ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cell r="AB1880">
            <v>1.07</v>
          </cell>
          <cell r="AC1880">
            <v>5.9999999999999831E-2</v>
          </cell>
          <cell r="AD1880">
            <v>0</v>
          </cell>
          <cell r="AE1880">
            <v>2.8969993412384718</v>
          </cell>
          <cell r="AF1880">
            <v>1.1062907829424145</v>
          </cell>
          <cell r="AG1880">
            <v>1.1100000000000001</v>
          </cell>
          <cell r="AH1880">
            <v>65</v>
          </cell>
          <cell r="AJ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cell r="AB1881">
            <v>1.07</v>
          </cell>
          <cell r="AC1881">
            <v>5.9999999999999831E-2</v>
          </cell>
          <cell r="AD1881">
            <v>0</v>
          </cell>
          <cell r="AE1881">
            <v>2.8969993412384718</v>
          </cell>
          <cell r="AF1881">
            <v>1.1062907829424145</v>
          </cell>
          <cell r="AG1881">
            <v>1.1100000000000001</v>
          </cell>
          <cell r="AH1881">
            <v>65</v>
          </cell>
          <cell r="AJ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cell r="AB1882">
            <v>1.07</v>
          </cell>
          <cell r="AC1882">
            <v>5.9999999999999831E-2</v>
          </cell>
          <cell r="AD1882">
            <v>0</v>
          </cell>
          <cell r="AE1882">
            <v>2.8969993412384718</v>
          </cell>
          <cell r="AF1882">
            <v>1.1062907829424145</v>
          </cell>
          <cell r="AG1882">
            <v>1.1100000000000001</v>
          </cell>
          <cell r="AH1882">
            <v>65</v>
          </cell>
          <cell r="AJ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cell r="AB1883">
            <v>1.07</v>
          </cell>
          <cell r="AC1883">
            <v>3.0000000000000027E-2</v>
          </cell>
          <cell r="AD1883">
            <v>3</v>
          </cell>
          <cell r="AE1883">
            <v>2.8969993412384718</v>
          </cell>
          <cell r="AF1883">
            <v>1.1062907829424145</v>
          </cell>
          <cell r="AG1883">
            <v>1.1100000000000001</v>
          </cell>
          <cell r="AH1883">
            <v>65</v>
          </cell>
          <cell r="AJ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cell r="AB1884">
            <v>1.07</v>
          </cell>
          <cell r="AC1884">
            <v>5.9999999999999831E-2</v>
          </cell>
          <cell r="AD1884">
            <v>2</v>
          </cell>
          <cell r="AE1884">
            <v>2.8969993412384718</v>
          </cell>
          <cell r="AF1884">
            <v>1.1062907829424145</v>
          </cell>
          <cell r="AG1884">
            <v>1.1100000000000001</v>
          </cell>
          <cell r="AH1884">
            <v>65</v>
          </cell>
          <cell r="AJ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cell r="AB1885">
            <v>1.07</v>
          </cell>
          <cell r="AC1885">
            <v>5.9999999999999831E-2</v>
          </cell>
          <cell r="AD1885">
            <v>0</v>
          </cell>
          <cell r="AE1885">
            <v>2.8969993412384718</v>
          </cell>
          <cell r="AF1885">
            <v>1.1062907829424145</v>
          </cell>
          <cell r="AG1885">
            <v>1.1100000000000001</v>
          </cell>
          <cell r="AH1885">
            <v>65</v>
          </cell>
          <cell r="AJ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cell r="AB1886">
            <v>1.07</v>
          </cell>
          <cell r="AC1886">
            <v>5.9999999999999831E-2</v>
          </cell>
          <cell r="AD1886">
            <v>0</v>
          </cell>
          <cell r="AE1886">
            <v>2.8969993412384718</v>
          </cell>
          <cell r="AF1886">
            <v>1.1062907829424145</v>
          </cell>
          <cell r="AG1886">
            <v>1.1100000000000001</v>
          </cell>
          <cell r="AH1886">
            <v>65</v>
          </cell>
          <cell r="AJ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cell r="AB1887">
            <v>1.07</v>
          </cell>
          <cell r="AC1887">
            <v>5.9999999999999831E-2</v>
          </cell>
          <cell r="AD1887">
            <v>1</v>
          </cell>
          <cell r="AE1887">
            <v>2.8969993412384718</v>
          </cell>
          <cell r="AF1887">
            <v>1.1062907829424145</v>
          </cell>
          <cell r="AG1887">
            <v>1.1100000000000001</v>
          </cell>
          <cell r="AH1887">
            <v>65</v>
          </cell>
          <cell r="AJ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cell r="AB1888">
            <v>1.07</v>
          </cell>
          <cell r="AC1888">
            <v>5.9999999999999831E-2</v>
          </cell>
          <cell r="AD1888">
            <v>0</v>
          </cell>
          <cell r="AE1888">
            <v>2.8969993412384718</v>
          </cell>
          <cell r="AF1888">
            <v>1.1062907829424145</v>
          </cell>
          <cell r="AG1888">
            <v>1.1100000000000001</v>
          </cell>
          <cell r="AH1888">
            <v>65</v>
          </cell>
          <cell r="AJ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cell r="AB1889">
            <v>1.02</v>
          </cell>
          <cell r="AC1889">
            <v>9.000000000000008E-2</v>
          </cell>
          <cell r="AD1889">
            <v>466</v>
          </cell>
          <cell r="AE1889">
            <v>2.8969993412384718</v>
          </cell>
          <cell r="AF1889">
            <v>1.1596947502040997</v>
          </cell>
          <cell r="AG1889">
            <v>1.1599999999999999</v>
          </cell>
          <cell r="AH1889">
            <v>949</v>
          </cell>
          <cell r="AJ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cell r="AB1890">
            <v>1.02</v>
          </cell>
          <cell r="AC1890">
            <v>9.000000000000008E-2</v>
          </cell>
          <cell r="AD1890">
            <v>466</v>
          </cell>
          <cell r="AE1890">
            <v>2.8969993412384718</v>
          </cell>
          <cell r="AF1890">
            <v>1.1596947502040997</v>
          </cell>
          <cell r="AG1890">
            <v>1.1599999999999999</v>
          </cell>
          <cell r="AH1890">
            <v>949</v>
          </cell>
          <cell r="AJ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cell r="AB1891">
            <v>1.02</v>
          </cell>
          <cell r="AC1891">
            <v>9.000000000000008E-2</v>
          </cell>
          <cell r="AD1891">
            <v>466</v>
          </cell>
          <cell r="AE1891">
            <v>2.8969993412384718</v>
          </cell>
          <cell r="AF1891">
            <v>1.1596947502040997</v>
          </cell>
          <cell r="AG1891">
            <v>1.1599999999999999</v>
          </cell>
          <cell r="AH1891">
            <v>949</v>
          </cell>
          <cell r="AJ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cell r="AB1892">
            <v>1.02</v>
          </cell>
          <cell r="AC1892">
            <v>9.000000000000008E-2</v>
          </cell>
          <cell r="AD1892">
            <v>466</v>
          </cell>
          <cell r="AE1892">
            <v>2.8969993412384718</v>
          </cell>
          <cell r="AF1892">
            <v>1.1596947502040997</v>
          </cell>
          <cell r="AG1892">
            <v>1.1599999999999999</v>
          </cell>
          <cell r="AH1892">
            <v>949</v>
          </cell>
          <cell r="AJ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cell r="AB1893">
            <v>1.02</v>
          </cell>
          <cell r="AC1893">
            <v>9.000000000000008E-2</v>
          </cell>
          <cell r="AD1893">
            <v>38</v>
          </cell>
          <cell r="AE1893">
            <v>2.8969993412384718</v>
          </cell>
          <cell r="AF1893">
            <v>1.1420009380611271</v>
          </cell>
          <cell r="AG1893">
            <v>1.1399999999999999</v>
          </cell>
          <cell r="AH1893">
            <v>707</v>
          </cell>
          <cell r="AJ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cell r="AB1894">
            <v>1.05</v>
          </cell>
          <cell r="AC1894">
            <v>6.0000000000000053E-2</v>
          </cell>
          <cell r="AD1894">
            <v>14</v>
          </cell>
          <cell r="AE1894">
            <v>2.8969993412384718</v>
          </cell>
          <cell r="AF1894">
            <v>1.1505689804579617</v>
          </cell>
          <cell r="AG1894">
            <v>1.1499999999999999</v>
          </cell>
          <cell r="AH1894">
            <v>1489</v>
          </cell>
          <cell r="AJ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cell r="AB1895">
            <v>1.05</v>
          </cell>
          <cell r="AC1895">
            <v>6.0000000000000053E-2</v>
          </cell>
          <cell r="AD1895">
            <v>14</v>
          </cell>
          <cell r="AE1895">
            <v>2.8969993412384718</v>
          </cell>
          <cell r="AF1895">
            <v>1.1505689804579617</v>
          </cell>
          <cell r="AG1895">
            <v>1.1499999999999999</v>
          </cell>
          <cell r="AH1895">
            <v>1489</v>
          </cell>
          <cell r="AJ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cell r="AB1896">
            <v>1.05</v>
          </cell>
          <cell r="AC1896">
            <v>6.0000000000000053E-2</v>
          </cell>
          <cell r="AD1896">
            <v>14</v>
          </cell>
          <cell r="AE1896">
            <v>2.8969993412384718</v>
          </cell>
          <cell r="AF1896">
            <v>1.1505689804579617</v>
          </cell>
          <cell r="AG1896">
            <v>1.1499999999999999</v>
          </cell>
          <cell r="AH1896">
            <v>1489</v>
          </cell>
          <cell r="AJ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cell r="AB1897">
            <v>1.03</v>
          </cell>
          <cell r="AC1897">
            <v>9.9999999999999867E-2</v>
          </cell>
          <cell r="AD1897">
            <v>1</v>
          </cell>
          <cell r="AE1897">
            <v>2.8969993412384718</v>
          </cell>
          <cell r="AF1897">
            <v>1.1420009380611271</v>
          </cell>
          <cell r="AG1897">
            <v>1.1399999999999999</v>
          </cell>
          <cell r="AH1897">
            <v>707</v>
          </cell>
          <cell r="AJ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cell r="AB1898">
            <v>1.03</v>
          </cell>
          <cell r="AC1898">
            <v>9.9999999999999867E-2</v>
          </cell>
          <cell r="AD1898">
            <v>0</v>
          </cell>
          <cell r="AE1898">
            <v>2.8969993412384718</v>
          </cell>
          <cell r="AF1898">
            <v>1.1420009380611271</v>
          </cell>
          <cell r="AG1898">
            <v>1.1399999999999999</v>
          </cell>
          <cell r="AH1898">
            <v>707</v>
          </cell>
          <cell r="AJ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cell r="AB1899">
            <v>1.03</v>
          </cell>
          <cell r="AC1899">
            <v>9.9999999999999867E-2</v>
          </cell>
          <cell r="AD1899">
            <v>0</v>
          </cell>
          <cell r="AE1899">
            <v>2.8969993412384718</v>
          </cell>
          <cell r="AF1899">
            <v>1.1420009380611271</v>
          </cell>
          <cell r="AG1899">
            <v>1.1399999999999999</v>
          </cell>
          <cell r="AH1899">
            <v>707</v>
          </cell>
          <cell r="AJ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cell r="AB1900">
            <v>1.01</v>
          </cell>
          <cell r="AC1900">
            <v>6.0000000000000053E-2</v>
          </cell>
          <cell r="AD1900">
            <v>7</v>
          </cell>
          <cell r="AE1900">
            <v>2.8969993412384718</v>
          </cell>
          <cell r="AF1900">
            <v>1.1505689804579617</v>
          </cell>
          <cell r="AG1900">
            <v>1.1499999999999999</v>
          </cell>
          <cell r="AH1900">
            <v>1489</v>
          </cell>
          <cell r="AJ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cell r="AB1901">
            <v>1.01</v>
          </cell>
          <cell r="AC1901">
            <v>6.0000000000000053E-2</v>
          </cell>
          <cell r="AD1901">
            <v>7</v>
          </cell>
          <cell r="AE1901">
            <v>2.8969993412384718</v>
          </cell>
          <cell r="AF1901">
            <v>1.1505689804579617</v>
          </cell>
          <cell r="AG1901">
            <v>1.1499999999999999</v>
          </cell>
          <cell r="AH1901">
            <v>1489</v>
          </cell>
          <cell r="AJ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cell r="AB1902">
            <v>1.01</v>
          </cell>
          <cell r="AC1902">
            <v>6.0000000000000053E-2</v>
          </cell>
          <cell r="AD1902">
            <v>7</v>
          </cell>
          <cell r="AE1902">
            <v>2.8969993412384718</v>
          </cell>
          <cell r="AF1902">
            <v>1.1505689804579617</v>
          </cell>
          <cell r="AG1902">
            <v>1.1499999999999999</v>
          </cell>
          <cell r="AH1902">
            <v>1489</v>
          </cell>
          <cell r="AJ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cell r="AB1903">
            <v>1.01</v>
          </cell>
          <cell r="AC1903">
            <v>6.0000000000000053E-2</v>
          </cell>
          <cell r="AD1903">
            <v>7</v>
          </cell>
          <cell r="AE1903">
            <v>2.8969993412384718</v>
          </cell>
          <cell r="AF1903">
            <v>1.1505689804579617</v>
          </cell>
          <cell r="AG1903">
            <v>1.1499999999999999</v>
          </cell>
          <cell r="AH1903">
            <v>1489</v>
          </cell>
          <cell r="AJ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cell r="AB1904">
            <v>1.03</v>
          </cell>
          <cell r="AC1904">
            <v>9.9999999999999867E-2</v>
          </cell>
          <cell r="AD1904">
            <v>0</v>
          </cell>
          <cell r="AE1904">
            <v>2.8969993412384718</v>
          </cell>
          <cell r="AF1904">
            <v>1.1420009380611271</v>
          </cell>
          <cell r="AG1904">
            <v>1.1399999999999999</v>
          </cell>
          <cell r="AH1904">
            <v>707</v>
          </cell>
          <cell r="AJ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cell r="AB1905">
            <v>1.03</v>
          </cell>
          <cell r="AC1905">
            <v>9.9999999999999867E-2</v>
          </cell>
          <cell r="AD1905">
            <v>0</v>
          </cell>
          <cell r="AE1905">
            <v>2.8969993412384718</v>
          </cell>
          <cell r="AF1905">
            <v>1.1420009380611271</v>
          </cell>
          <cell r="AG1905">
            <v>1.1399999999999999</v>
          </cell>
          <cell r="AH1905">
            <v>707</v>
          </cell>
          <cell r="AJ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cell r="AB1906">
            <v>1.03</v>
          </cell>
          <cell r="AC1906">
            <v>9.9999999999999867E-2</v>
          </cell>
          <cell r="AD1906">
            <v>0</v>
          </cell>
          <cell r="AE1906">
            <v>2.8969993412384718</v>
          </cell>
          <cell r="AF1906">
            <v>1.1420009380611271</v>
          </cell>
          <cell r="AG1906">
            <v>1.1399999999999999</v>
          </cell>
          <cell r="AH1906">
            <v>707</v>
          </cell>
          <cell r="AJ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cell r="AB1907">
            <v>1.03</v>
          </cell>
          <cell r="AC1907">
            <v>9.9999999999999867E-2</v>
          </cell>
          <cell r="AD1907">
            <v>1</v>
          </cell>
          <cell r="AE1907">
            <v>2.8969993412384718</v>
          </cell>
          <cell r="AF1907">
            <v>1.1505689804579617</v>
          </cell>
          <cell r="AG1907">
            <v>1.1499999999999999</v>
          </cell>
          <cell r="AH1907">
            <v>1489</v>
          </cell>
          <cell r="AJ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cell r="AB1908">
            <v>1.03</v>
          </cell>
          <cell r="AC1908">
            <v>9.9999999999999867E-2</v>
          </cell>
          <cell r="AD1908">
            <v>1</v>
          </cell>
          <cell r="AE1908">
            <v>2.8969993412384718</v>
          </cell>
          <cell r="AF1908">
            <v>1.1505689804579617</v>
          </cell>
          <cell r="AG1908">
            <v>1.1499999999999999</v>
          </cell>
          <cell r="AH1908">
            <v>1489</v>
          </cell>
          <cell r="AJ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cell r="AB1909">
            <v>1.03</v>
          </cell>
          <cell r="AC1909">
            <v>9.9999999999999867E-2</v>
          </cell>
          <cell r="AD1909">
            <v>2</v>
          </cell>
          <cell r="AE1909">
            <v>2.8969993412384718</v>
          </cell>
          <cell r="AF1909">
            <v>1.1505689804579617</v>
          </cell>
          <cell r="AG1909">
            <v>1.1499999999999999</v>
          </cell>
          <cell r="AH1909">
            <v>1489</v>
          </cell>
          <cell r="AJ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cell r="AB1910">
            <v>1.08</v>
          </cell>
          <cell r="AC1910">
            <v>5.9999999999999831E-2</v>
          </cell>
          <cell r="AD1910">
            <v>17</v>
          </cell>
          <cell r="AE1910">
            <v>2.8969993412384718</v>
          </cell>
          <cell r="AF1910">
            <v>1.1596947502040997</v>
          </cell>
          <cell r="AG1910">
            <v>1.1599999999999999</v>
          </cell>
          <cell r="AH1910">
            <v>949</v>
          </cell>
          <cell r="AJ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cell r="AB1911">
            <v>1.08</v>
          </cell>
          <cell r="AC1911">
            <v>5.9999999999999831E-2</v>
          </cell>
          <cell r="AD1911">
            <v>17</v>
          </cell>
          <cell r="AE1911">
            <v>2.8969993412384718</v>
          </cell>
          <cell r="AF1911">
            <v>1.1596947502040997</v>
          </cell>
          <cell r="AG1911">
            <v>1.1599999999999999</v>
          </cell>
          <cell r="AH1911">
            <v>949</v>
          </cell>
          <cell r="AJ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cell r="AB1912">
            <v>1.08</v>
          </cell>
          <cell r="AC1912">
            <v>5.9999999999999831E-2</v>
          </cell>
          <cell r="AD1912">
            <v>17</v>
          </cell>
          <cell r="AE1912">
            <v>2.8969993412384718</v>
          </cell>
          <cell r="AF1912">
            <v>1.1596947502040997</v>
          </cell>
          <cell r="AG1912">
            <v>1.1599999999999999</v>
          </cell>
          <cell r="AH1912">
            <v>949</v>
          </cell>
          <cell r="AJ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cell r="AB1913">
            <v>1.03</v>
          </cell>
          <cell r="AC1913">
            <v>9.9999999999999867E-2</v>
          </cell>
          <cell r="AD1913">
            <v>1</v>
          </cell>
          <cell r="AE1913">
            <v>2.8969993412384718</v>
          </cell>
          <cell r="AF1913">
            <v>1.1420009380611271</v>
          </cell>
          <cell r="AG1913">
            <v>1.1399999999999999</v>
          </cell>
          <cell r="AH1913">
            <v>707</v>
          </cell>
          <cell r="AJ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cell r="AB1914">
            <v>1.03</v>
          </cell>
          <cell r="AC1914">
            <v>9.9999999999999867E-2</v>
          </cell>
          <cell r="AD1914">
            <v>0</v>
          </cell>
          <cell r="AE1914">
            <v>2.8969993412384718</v>
          </cell>
          <cell r="AF1914">
            <v>1.1505689804579617</v>
          </cell>
          <cell r="AG1914">
            <v>1.1499999999999999</v>
          </cell>
          <cell r="AH1914">
            <v>1489</v>
          </cell>
          <cell r="AJ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cell r="AB1915">
            <v>1.1399999999999999</v>
          </cell>
          <cell r="AC1915">
            <v>4.0000000000000036E-2</v>
          </cell>
          <cell r="AD1915">
            <v>13</v>
          </cell>
          <cell r="AE1915">
            <v>3.1110434782608696</v>
          </cell>
          <cell r="AF1915">
            <v>1.1596947502040997</v>
          </cell>
          <cell r="AG1915">
            <v>1.1599999999999999</v>
          </cell>
          <cell r="AH1915">
            <v>949</v>
          </cell>
          <cell r="AJ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cell r="AB1916">
            <v>1.1399999999999999</v>
          </cell>
          <cell r="AC1916">
            <v>4.0000000000000036E-2</v>
          </cell>
          <cell r="AD1916">
            <v>13</v>
          </cell>
          <cell r="AE1916">
            <v>2.8969993412384718</v>
          </cell>
          <cell r="AF1916">
            <v>1.1596947502040997</v>
          </cell>
          <cell r="AG1916">
            <v>1.1599999999999999</v>
          </cell>
          <cell r="AH1916">
            <v>949</v>
          </cell>
          <cell r="AJ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cell r="AB1917">
            <v>1.1399999999999999</v>
          </cell>
          <cell r="AC1917">
            <v>4.0000000000000036E-2</v>
          </cell>
          <cell r="AD1917">
            <v>13</v>
          </cell>
          <cell r="AE1917">
            <v>2.8969993412384718</v>
          </cell>
          <cell r="AF1917">
            <v>1.1596947502040997</v>
          </cell>
          <cell r="AG1917">
            <v>1.1599999999999999</v>
          </cell>
          <cell r="AH1917">
            <v>949</v>
          </cell>
          <cell r="AJ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cell r="AB1918">
            <v>1.1399999999999999</v>
          </cell>
          <cell r="AC1918">
            <v>4.0000000000000036E-2</v>
          </cell>
          <cell r="AD1918">
            <v>13</v>
          </cell>
          <cell r="AE1918">
            <v>2.8969993412384718</v>
          </cell>
          <cell r="AF1918">
            <v>1.1596947502040997</v>
          </cell>
          <cell r="AG1918">
            <v>1.1599999999999999</v>
          </cell>
          <cell r="AH1918">
            <v>949</v>
          </cell>
          <cell r="AJ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cell r="AB1919">
            <v>1.1399999999999999</v>
          </cell>
          <cell r="AC1919">
            <v>4.0000000000000036E-2</v>
          </cell>
          <cell r="AD1919">
            <v>13</v>
          </cell>
          <cell r="AE1919">
            <v>2.8969993412384718</v>
          </cell>
          <cell r="AF1919">
            <v>1.1596947502040997</v>
          </cell>
          <cell r="AG1919">
            <v>1.1599999999999999</v>
          </cell>
          <cell r="AH1919">
            <v>949</v>
          </cell>
          <cell r="AJ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cell r="AB1920">
            <v>1.1399999999999999</v>
          </cell>
          <cell r="AC1920">
            <v>4.0000000000000036E-2</v>
          </cell>
          <cell r="AD1920">
            <v>13</v>
          </cell>
          <cell r="AE1920">
            <v>2.8969993412384718</v>
          </cell>
          <cell r="AF1920">
            <v>1.1596947502040997</v>
          </cell>
          <cell r="AG1920">
            <v>1.1599999999999999</v>
          </cell>
          <cell r="AH1920">
            <v>949</v>
          </cell>
          <cell r="AJ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cell r="AB1921">
            <v>1.1200000000000001</v>
          </cell>
          <cell r="AC1921">
            <v>9.9999999999997868E-3</v>
          </cell>
          <cell r="AD1921">
            <v>0</v>
          </cell>
          <cell r="AE1921">
            <v>2.8969993412384718</v>
          </cell>
          <cell r="AF1921">
            <v>1.1420009380611271</v>
          </cell>
          <cell r="AG1921">
            <v>1.1399999999999999</v>
          </cell>
          <cell r="AH1921">
            <v>707</v>
          </cell>
          <cell r="AJ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cell r="AB1922">
            <v>1.1200000000000001</v>
          </cell>
          <cell r="AC1922">
            <v>9.9999999999997868E-3</v>
          </cell>
          <cell r="AD1922">
            <v>0</v>
          </cell>
          <cell r="AE1922">
            <v>2.8969993412384718</v>
          </cell>
          <cell r="AF1922">
            <v>1.1420009380611271</v>
          </cell>
          <cell r="AG1922">
            <v>1.1399999999999999</v>
          </cell>
          <cell r="AH1922">
            <v>707</v>
          </cell>
          <cell r="AJ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cell r="AB1923">
            <v>1.1200000000000001</v>
          </cell>
          <cell r="AC1923">
            <v>9.9999999999997868E-3</v>
          </cell>
          <cell r="AD1923">
            <v>1</v>
          </cell>
          <cell r="AE1923">
            <v>2.7899772727272727</v>
          </cell>
          <cell r="AF1923">
            <v>1.1505689804579617</v>
          </cell>
          <cell r="AG1923">
            <v>1.1499999999999999</v>
          </cell>
          <cell r="AH1923">
            <v>1489</v>
          </cell>
          <cell r="AJ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cell r="AB1924">
            <v>1.1200000000000001</v>
          </cell>
          <cell r="AC1924">
            <v>9.9999999999997868E-3</v>
          </cell>
          <cell r="AD1924">
            <v>1</v>
          </cell>
          <cell r="AE1924">
            <v>2.7899772727272727</v>
          </cell>
          <cell r="AF1924">
            <v>1.1505689804579617</v>
          </cell>
          <cell r="AG1924">
            <v>1.1499999999999999</v>
          </cell>
          <cell r="AH1924">
            <v>1489</v>
          </cell>
          <cell r="AJ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cell r="AB1925">
            <v>1.1200000000000001</v>
          </cell>
          <cell r="AC1925">
            <v>9.9999999999997868E-3</v>
          </cell>
          <cell r="AD1925">
            <v>0</v>
          </cell>
          <cell r="AE1925">
            <v>2.8969993412384718</v>
          </cell>
          <cell r="AF1925">
            <v>1.1420009380611271</v>
          </cell>
          <cell r="AG1925">
            <v>1.1399999999999999</v>
          </cell>
          <cell r="AH1925">
            <v>707</v>
          </cell>
          <cell r="AJ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cell r="AB1926">
            <v>1.1200000000000001</v>
          </cell>
          <cell r="AC1926">
            <v>9.9999999999997868E-3</v>
          </cell>
          <cell r="AD1926">
            <v>2</v>
          </cell>
          <cell r="AE1926">
            <v>2.8969993412384718</v>
          </cell>
          <cell r="AF1926">
            <v>1.1505689804579617</v>
          </cell>
          <cell r="AG1926">
            <v>1.1499999999999999</v>
          </cell>
          <cell r="AH1926">
            <v>1489</v>
          </cell>
          <cell r="AJ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cell r="AB1927">
            <v>1.1200000000000001</v>
          </cell>
          <cell r="AC1927">
            <v>9.9999999999997868E-3</v>
          </cell>
          <cell r="AD1927">
            <v>0</v>
          </cell>
          <cell r="AE1927">
            <v>2.8969993412384718</v>
          </cell>
          <cell r="AF1927">
            <v>1.1420009380611271</v>
          </cell>
          <cell r="AG1927">
            <v>1.1399999999999999</v>
          </cell>
          <cell r="AH1927">
            <v>707</v>
          </cell>
          <cell r="AJ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cell r="AB1928">
            <v>1.1200000000000001</v>
          </cell>
          <cell r="AC1928">
            <v>9.9999999999997868E-3</v>
          </cell>
          <cell r="AD1928">
            <v>0</v>
          </cell>
          <cell r="AE1928">
            <v>2.8969993412384718</v>
          </cell>
          <cell r="AF1928">
            <v>1.1420009380611271</v>
          </cell>
          <cell r="AG1928">
            <v>1.1399999999999999</v>
          </cell>
          <cell r="AH1928">
            <v>707</v>
          </cell>
          <cell r="AJ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cell r="AB1929">
            <v>1.1200000000000001</v>
          </cell>
          <cell r="AC1929">
            <v>9.9999999999997868E-3</v>
          </cell>
          <cell r="AD1929">
            <v>2</v>
          </cell>
          <cell r="AE1929">
            <v>2.8969993412384718</v>
          </cell>
          <cell r="AF1929">
            <v>1.1505689804579617</v>
          </cell>
          <cell r="AG1929">
            <v>1.1499999999999999</v>
          </cell>
          <cell r="AH1929">
            <v>1489</v>
          </cell>
          <cell r="AJ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cell r="AB1930">
            <v>1.1200000000000001</v>
          </cell>
          <cell r="AC1930">
            <v>9.9999999999997868E-3</v>
          </cell>
          <cell r="AD1930">
            <v>0</v>
          </cell>
          <cell r="AE1930">
            <v>2.8969993412384718</v>
          </cell>
          <cell r="AF1930">
            <v>1.1420009380611271</v>
          </cell>
          <cell r="AG1930">
            <v>1.1399999999999999</v>
          </cell>
          <cell r="AH1930">
            <v>707</v>
          </cell>
          <cell r="AJ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cell r="AB1931">
            <v>1.1200000000000001</v>
          </cell>
          <cell r="AC1931">
            <v>9.9999999999997868E-3</v>
          </cell>
          <cell r="AD1931">
            <v>0</v>
          </cell>
          <cell r="AE1931">
            <v>2.8969993412384718</v>
          </cell>
          <cell r="AF1931">
            <v>1.1420009380611271</v>
          </cell>
          <cell r="AG1931">
            <v>1.1399999999999999</v>
          </cell>
          <cell r="AH1931">
            <v>707</v>
          </cell>
          <cell r="AJ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cell r="AB1932">
            <v>1.1200000000000001</v>
          </cell>
          <cell r="AC1932">
            <v>9.9999999999997868E-3</v>
          </cell>
          <cell r="AD1932">
            <v>0</v>
          </cell>
          <cell r="AE1932">
            <v>2.8969993412384718</v>
          </cell>
          <cell r="AF1932">
            <v>1.1420009380611271</v>
          </cell>
          <cell r="AG1932">
            <v>1.1399999999999999</v>
          </cell>
          <cell r="AH1932">
            <v>707</v>
          </cell>
          <cell r="AJ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cell r="AB1933">
            <v>1.1200000000000001</v>
          </cell>
          <cell r="AC1933">
            <v>9.9999999999997868E-3</v>
          </cell>
          <cell r="AD1933">
            <v>0</v>
          </cell>
          <cell r="AE1933">
            <v>2.8969993412384718</v>
          </cell>
          <cell r="AF1933">
            <v>1.1420009380611271</v>
          </cell>
          <cell r="AG1933">
            <v>1.1399999999999999</v>
          </cell>
          <cell r="AH1933">
            <v>707</v>
          </cell>
          <cell r="AJ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1.1499999999999999</v>
          </cell>
          <cell r="Z15" t="str">
            <v>2. p. Trấn Biên thêm đường.xlsx</v>
          </cell>
          <cell r="AA15">
            <v>26500</v>
          </cell>
          <cell r="AB15">
            <v>12700</v>
          </cell>
          <cell r="AC15">
            <v>9200</v>
          </cell>
          <cell r="AD15">
            <v>7500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1.1200000000000001</v>
          </cell>
          <cell r="Z16" t="str">
            <v>2. p. Trấn Biên thêm đường.xlsx</v>
          </cell>
          <cell r="AA16">
            <v>42000</v>
          </cell>
          <cell r="AB16">
            <v>16800</v>
          </cell>
          <cell r="AC16">
            <v>11200</v>
          </cell>
          <cell r="AD16">
            <v>9500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1.1499999999999999</v>
          </cell>
          <cell r="Z17" t="str">
            <v>2. p. Trấn Biên thêm đường.xlsx</v>
          </cell>
          <cell r="AA17">
            <v>31600</v>
          </cell>
          <cell r="AB17">
            <v>12700</v>
          </cell>
          <cell r="AC17">
            <v>9800</v>
          </cell>
          <cell r="AD17">
            <v>7500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1.1000000000000001</v>
          </cell>
          <cell r="Z368" t="str">
            <v>32. xã Nhơn Trạch - giáp ranh xã Long Thành.xlsx</v>
          </cell>
          <cell r="AA368">
            <v>7200</v>
          </cell>
          <cell r="AB368">
            <v>2400</v>
          </cell>
          <cell r="AC368">
            <v>2000</v>
          </cell>
          <cell r="AD368">
            <v>1500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1.1000000000000001</v>
          </cell>
          <cell r="Z369" t="e">
            <v>#N/A</v>
          </cell>
          <cell r="AA369">
            <v>7200</v>
          </cell>
          <cell r="AB369">
            <v>2300</v>
          </cell>
          <cell r="AC369">
            <v>1900</v>
          </cell>
          <cell r="AD369">
            <v>1400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1.1000000000000001</v>
          </cell>
          <cell r="Z377" t="str">
            <v>32. xã Nhơn Trạch - giáp ranh xã Long Thành.xlsx</v>
          </cell>
          <cell r="AA377">
            <v>9400</v>
          </cell>
          <cell r="AB377">
            <v>3900</v>
          </cell>
          <cell r="AC377">
            <v>3000</v>
          </cell>
          <cell r="AD377">
            <v>2300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1.1000000000000001</v>
          </cell>
          <cell r="Z378" t="str">
            <v>32. xã Nhơn Trạch - giáp ranh xã Long Thành.xlsx</v>
          </cell>
          <cell r="AA378">
            <v>13200</v>
          </cell>
          <cell r="AB378">
            <v>3900</v>
          </cell>
          <cell r="AC378">
            <v>3000</v>
          </cell>
          <cell r="AD378">
            <v>2200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v>1.8</v>
          </cell>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1.24</v>
          </cell>
          <cell r="Z946" t="str">
            <v>30. xã Long Thành giap ranh nhơn trạch an phước.xlsx</v>
          </cell>
          <cell r="AA946">
            <v>10000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1.0900000000000001</v>
          </cell>
          <cell r="Z1030" t="str">
            <v>36. xã Phước An-giáp ranh Nhơn Trạch.xlsx</v>
          </cell>
          <cell r="AA1030">
            <v>7100</v>
          </cell>
          <cell r="AB1030">
            <v>3000</v>
          </cell>
          <cell r="AC1030">
            <v>2400</v>
          </cell>
          <cell r="AD1030">
            <v>1800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1.0900000000000001</v>
          </cell>
          <cell r="Z1046" t="str">
            <v>36. xã Phước An-giáp ranh Nhơn Trạch.xlsx</v>
          </cell>
          <cell r="AA1046">
            <v>7100</v>
          </cell>
          <cell r="AB1046">
            <v>3000</v>
          </cell>
          <cell r="AC1046">
            <v>2300</v>
          </cell>
          <cell r="AD1046">
            <v>1600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1.1000000000000001</v>
          </cell>
          <cell r="Z1086" t="str">
            <v>32. xã Nhơn Trạch - giáp ranh xã Long Thành.xlsx</v>
          </cell>
          <cell r="AA1086">
            <v>6100</v>
          </cell>
          <cell r="AB1086">
            <v>2500</v>
          </cell>
          <cell r="AC1086">
            <v>2000</v>
          </cell>
          <cell r="AD1086">
            <v>1400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v>
          </cell>
          <cell r="Z1091" t="str">
            <v>32. xã Nhơn Trạch - giáp ranh xã Long Thành.xlsx</v>
          </cell>
          <cell r="AA1091">
            <v>5300</v>
          </cell>
          <cell r="AB1091">
            <v>2600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1.1499999999999999</v>
          </cell>
          <cell r="Z1660" t="str">
            <v>17. X. An Viễn bs đường.xlsx</v>
          </cell>
          <cell r="AA1660">
            <v>8600</v>
          </cell>
          <cell r="AB1660">
            <v>3900</v>
          </cell>
          <cell r="AC1660">
            <v>2800</v>
          </cell>
          <cell r="AD1660">
            <v>1600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IN293"/>
  <sheetViews>
    <sheetView topLeftCell="E196" zoomScale="70" zoomScaleNormal="70" zoomScaleSheetLayoutView="100" workbookViewId="0">
      <selection activeCell="J204" sqref="J204"/>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238" width="9.140625" style="6"/>
    <col min="239" max="242" width="0" style="6" hidden="1" customWidth="1"/>
    <col min="243" max="243" width="6.5703125" style="6" customWidth="1"/>
    <col min="244" max="244" width="5.42578125" style="6" customWidth="1"/>
    <col min="245" max="245" width="12.5703125" style="6" customWidth="1"/>
    <col min="246" max="246" width="61.85546875" style="6" customWidth="1"/>
    <col min="247" max="247" width="32.5703125" style="6" customWidth="1"/>
    <col min="248" max="248" width="23.5703125" style="6" customWidth="1"/>
    <col min="249" max="249" width="35.28515625" style="6" customWidth="1"/>
    <col min="250" max="250" width="8.5703125" style="6" customWidth="1"/>
    <col min="251" max="252" width="8.140625" style="6" customWidth="1"/>
    <col min="253" max="253" width="7.7109375" style="6" customWidth="1"/>
    <col min="254" max="296" width="0" style="6" hidden="1" customWidth="1"/>
    <col min="297" max="297" width="14.85546875" style="6" bestFit="1" customWidth="1"/>
    <col min="298" max="298" width="12.5703125" style="6" bestFit="1" customWidth="1"/>
    <col min="299" max="494" width="9.140625" style="6"/>
    <col min="495" max="498" width="0" style="6" hidden="1" customWidth="1"/>
    <col min="499" max="499" width="6.5703125" style="6" customWidth="1"/>
    <col min="500" max="500" width="5.42578125" style="6" customWidth="1"/>
    <col min="501" max="501" width="12.5703125" style="6" customWidth="1"/>
    <col min="502" max="502" width="61.85546875" style="6" customWidth="1"/>
    <col min="503" max="503" width="32.5703125" style="6" customWidth="1"/>
    <col min="504" max="504" width="23.5703125" style="6" customWidth="1"/>
    <col min="505" max="505" width="35.28515625" style="6" customWidth="1"/>
    <col min="506" max="506" width="8.5703125" style="6" customWidth="1"/>
    <col min="507" max="508" width="8.140625" style="6" customWidth="1"/>
    <col min="509" max="509" width="7.7109375" style="6" customWidth="1"/>
    <col min="510" max="552" width="0" style="6" hidden="1" customWidth="1"/>
    <col min="553" max="553" width="14.85546875" style="6" bestFit="1" customWidth="1"/>
    <col min="554" max="554" width="12.5703125" style="6" bestFit="1" customWidth="1"/>
    <col min="555" max="750" width="9.140625" style="6"/>
    <col min="751" max="754" width="0" style="6" hidden="1" customWidth="1"/>
    <col min="755" max="755" width="6.5703125" style="6" customWidth="1"/>
    <col min="756" max="756" width="5.42578125" style="6" customWidth="1"/>
    <col min="757" max="757" width="12.5703125" style="6" customWidth="1"/>
    <col min="758" max="758" width="61.85546875" style="6" customWidth="1"/>
    <col min="759" max="759" width="32.5703125" style="6" customWidth="1"/>
    <col min="760" max="760" width="23.5703125" style="6" customWidth="1"/>
    <col min="761" max="761" width="35.28515625" style="6" customWidth="1"/>
    <col min="762" max="762" width="8.5703125" style="6" customWidth="1"/>
    <col min="763" max="764" width="8.140625" style="6" customWidth="1"/>
    <col min="765" max="765" width="7.7109375" style="6" customWidth="1"/>
    <col min="766" max="808" width="0" style="6" hidden="1" customWidth="1"/>
    <col min="809" max="809" width="14.85546875" style="6" bestFit="1" customWidth="1"/>
    <col min="810" max="810" width="12.5703125" style="6" bestFit="1" customWidth="1"/>
    <col min="811" max="1006" width="9.140625" style="6"/>
    <col min="1007" max="1010" width="0" style="6" hidden="1" customWidth="1"/>
    <col min="1011" max="1011" width="6.5703125" style="6" customWidth="1"/>
    <col min="1012" max="1012" width="5.42578125" style="6" customWidth="1"/>
    <col min="1013" max="1013" width="12.5703125" style="6" customWidth="1"/>
    <col min="1014" max="1014" width="61.85546875" style="6" customWidth="1"/>
    <col min="1015" max="1015" width="32.5703125" style="6" customWidth="1"/>
    <col min="1016" max="1016" width="23.5703125" style="6" customWidth="1"/>
    <col min="1017" max="1017" width="35.28515625" style="6" customWidth="1"/>
    <col min="1018" max="1018" width="8.5703125" style="6" customWidth="1"/>
    <col min="1019" max="1020" width="8.140625" style="6" customWidth="1"/>
    <col min="1021" max="1021" width="7.7109375" style="6" customWidth="1"/>
    <col min="1022" max="1064" width="0" style="6" hidden="1" customWidth="1"/>
    <col min="1065" max="1065" width="14.85546875" style="6" bestFit="1" customWidth="1"/>
    <col min="1066" max="1066" width="12.5703125" style="6" bestFit="1" customWidth="1"/>
    <col min="1067" max="1262" width="9.140625" style="6"/>
    <col min="1263" max="1266" width="0" style="6" hidden="1" customWidth="1"/>
    <col min="1267" max="1267" width="6.5703125" style="6" customWidth="1"/>
    <col min="1268" max="1268" width="5.42578125" style="6" customWidth="1"/>
    <col min="1269" max="1269" width="12.5703125" style="6" customWidth="1"/>
    <col min="1270" max="1270" width="61.85546875" style="6" customWidth="1"/>
    <col min="1271" max="1271" width="32.5703125" style="6" customWidth="1"/>
    <col min="1272" max="1272" width="23.5703125" style="6" customWidth="1"/>
    <col min="1273" max="1273" width="35.28515625" style="6" customWidth="1"/>
    <col min="1274" max="1274" width="8.5703125" style="6" customWidth="1"/>
    <col min="1275" max="1276" width="8.140625" style="6" customWidth="1"/>
    <col min="1277" max="1277" width="7.7109375" style="6" customWidth="1"/>
    <col min="1278" max="1320" width="0" style="6" hidden="1" customWidth="1"/>
    <col min="1321" max="1321" width="14.85546875" style="6" bestFit="1" customWidth="1"/>
    <col min="1322" max="1322" width="12.5703125" style="6" bestFit="1" customWidth="1"/>
    <col min="1323" max="1518" width="9.140625" style="6"/>
    <col min="1519" max="1522" width="0" style="6" hidden="1" customWidth="1"/>
    <col min="1523" max="1523" width="6.5703125" style="6" customWidth="1"/>
    <col min="1524" max="1524" width="5.42578125" style="6" customWidth="1"/>
    <col min="1525" max="1525" width="12.5703125" style="6" customWidth="1"/>
    <col min="1526" max="1526" width="61.85546875" style="6" customWidth="1"/>
    <col min="1527" max="1527" width="32.5703125" style="6" customWidth="1"/>
    <col min="1528" max="1528" width="23.5703125" style="6" customWidth="1"/>
    <col min="1529" max="1529" width="35.28515625" style="6" customWidth="1"/>
    <col min="1530" max="1530" width="8.5703125" style="6" customWidth="1"/>
    <col min="1531" max="1532" width="8.140625" style="6" customWidth="1"/>
    <col min="1533" max="1533" width="7.7109375" style="6" customWidth="1"/>
    <col min="1534" max="1576" width="0" style="6" hidden="1" customWidth="1"/>
    <col min="1577" max="1577" width="14.85546875" style="6" bestFit="1" customWidth="1"/>
    <col min="1578" max="1578" width="12.5703125" style="6" bestFit="1" customWidth="1"/>
    <col min="1579" max="1774" width="9.140625" style="6"/>
    <col min="1775" max="1778" width="0" style="6" hidden="1" customWidth="1"/>
    <col min="1779" max="1779" width="6.5703125" style="6" customWidth="1"/>
    <col min="1780" max="1780" width="5.42578125" style="6" customWidth="1"/>
    <col min="1781" max="1781" width="12.5703125" style="6" customWidth="1"/>
    <col min="1782" max="1782" width="61.85546875" style="6" customWidth="1"/>
    <col min="1783" max="1783" width="32.5703125" style="6" customWidth="1"/>
    <col min="1784" max="1784" width="23.5703125" style="6" customWidth="1"/>
    <col min="1785" max="1785" width="35.28515625" style="6" customWidth="1"/>
    <col min="1786" max="1786" width="8.5703125" style="6" customWidth="1"/>
    <col min="1787" max="1788" width="8.140625" style="6" customWidth="1"/>
    <col min="1789" max="1789" width="7.7109375" style="6" customWidth="1"/>
    <col min="1790" max="1832" width="0" style="6" hidden="1" customWidth="1"/>
    <col min="1833" max="1833" width="14.85546875" style="6" bestFit="1" customWidth="1"/>
    <col min="1834" max="1834" width="12.5703125" style="6" bestFit="1" customWidth="1"/>
    <col min="1835" max="2030" width="9.140625" style="6"/>
    <col min="2031" max="2034" width="0" style="6" hidden="1" customWidth="1"/>
    <col min="2035" max="2035" width="6.5703125" style="6" customWidth="1"/>
    <col min="2036" max="2036" width="5.42578125" style="6" customWidth="1"/>
    <col min="2037" max="2037" width="12.5703125" style="6" customWidth="1"/>
    <col min="2038" max="2038" width="61.85546875" style="6" customWidth="1"/>
    <col min="2039" max="2039" width="32.5703125" style="6" customWidth="1"/>
    <col min="2040" max="2040" width="23.5703125" style="6" customWidth="1"/>
    <col min="2041" max="2041" width="35.28515625" style="6" customWidth="1"/>
    <col min="2042" max="2042" width="8.5703125" style="6" customWidth="1"/>
    <col min="2043" max="2044" width="8.140625" style="6" customWidth="1"/>
    <col min="2045" max="2045" width="7.7109375" style="6" customWidth="1"/>
    <col min="2046" max="2088" width="0" style="6" hidden="1" customWidth="1"/>
    <col min="2089" max="2089" width="14.85546875" style="6" bestFit="1" customWidth="1"/>
    <col min="2090" max="2090" width="12.5703125" style="6" bestFit="1" customWidth="1"/>
    <col min="2091" max="2286" width="9.140625" style="6"/>
    <col min="2287" max="2290" width="0" style="6" hidden="1" customWidth="1"/>
    <col min="2291" max="2291" width="6.5703125" style="6" customWidth="1"/>
    <col min="2292" max="2292" width="5.42578125" style="6" customWidth="1"/>
    <col min="2293" max="2293" width="12.5703125" style="6" customWidth="1"/>
    <col min="2294" max="2294" width="61.85546875" style="6" customWidth="1"/>
    <col min="2295" max="2295" width="32.5703125" style="6" customWidth="1"/>
    <col min="2296" max="2296" width="23.5703125" style="6" customWidth="1"/>
    <col min="2297" max="2297" width="35.28515625" style="6" customWidth="1"/>
    <col min="2298" max="2298" width="8.5703125" style="6" customWidth="1"/>
    <col min="2299" max="2300" width="8.140625" style="6" customWidth="1"/>
    <col min="2301" max="2301" width="7.7109375" style="6" customWidth="1"/>
    <col min="2302" max="2344" width="0" style="6" hidden="1" customWidth="1"/>
    <col min="2345" max="2345" width="14.85546875" style="6" bestFit="1" customWidth="1"/>
    <col min="2346" max="2346" width="12.5703125" style="6" bestFit="1" customWidth="1"/>
    <col min="2347" max="2542" width="9.140625" style="6"/>
    <col min="2543" max="2546" width="0" style="6" hidden="1" customWidth="1"/>
    <col min="2547" max="2547" width="6.5703125" style="6" customWidth="1"/>
    <col min="2548" max="2548" width="5.42578125" style="6" customWidth="1"/>
    <col min="2549" max="2549" width="12.5703125" style="6" customWidth="1"/>
    <col min="2550" max="2550" width="61.85546875" style="6" customWidth="1"/>
    <col min="2551" max="2551" width="32.5703125" style="6" customWidth="1"/>
    <col min="2552" max="2552" width="23.5703125" style="6" customWidth="1"/>
    <col min="2553" max="2553" width="35.28515625" style="6" customWidth="1"/>
    <col min="2554" max="2554" width="8.5703125" style="6" customWidth="1"/>
    <col min="2555" max="2556" width="8.140625" style="6" customWidth="1"/>
    <col min="2557" max="2557" width="7.7109375" style="6" customWidth="1"/>
    <col min="2558" max="2600" width="0" style="6" hidden="1" customWidth="1"/>
    <col min="2601" max="2601" width="14.85546875" style="6" bestFit="1" customWidth="1"/>
    <col min="2602" max="2602" width="12.5703125" style="6" bestFit="1" customWidth="1"/>
    <col min="2603" max="2798" width="9.140625" style="6"/>
    <col min="2799" max="2802" width="0" style="6" hidden="1" customWidth="1"/>
    <col min="2803" max="2803" width="6.5703125" style="6" customWidth="1"/>
    <col min="2804" max="2804" width="5.42578125" style="6" customWidth="1"/>
    <col min="2805" max="2805" width="12.5703125" style="6" customWidth="1"/>
    <col min="2806" max="2806" width="61.85546875" style="6" customWidth="1"/>
    <col min="2807" max="2807" width="32.5703125" style="6" customWidth="1"/>
    <col min="2808" max="2808" width="23.5703125" style="6" customWidth="1"/>
    <col min="2809" max="2809" width="35.28515625" style="6" customWidth="1"/>
    <col min="2810" max="2810" width="8.5703125" style="6" customWidth="1"/>
    <col min="2811" max="2812" width="8.140625" style="6" customWidth="1"/>
    <col min="2813" max="2813" width="7.7109375" style="6" customWidth="1"/>
    <col min="2814" max="2856" width="0" style="6" hidden="1" customWidth="1"/>
    <col min="2857" max="2857" width="14.85546875" style="6" bestFit="1" customWidth="1"/>
    <col min="2858" max="2858" width="12.5703125" style="6" bestFit="1" customWidth="1"/>
    <col min="2859" max="3054" width="9.140625" style="6"/>
    <col min="3055" max="3058" width="0" style="6" hidden="1" customWidth="1"/>
    <col min="3059" max="3059" width="6.5703125" style="6" customWidth="1"/>
    <col min="3060" max="3060" width="5.42578125" style="6" customWidth="1"/>
    <col min="3061" max="3061" width="12.5703125" style="6" customWidth="1"/>
    <col min="3062" max="3062" width="61.85546875" style="6" customWidth="1"/>
    <col min="3063" max="3063" width="32.5703125" style="6" customWidth="1"/>
    <col min="3064" max="3064" width="23.5703125" style="6" customWidth="1"/>
    <col min="3065" max="3065" width="35.28515625" style="6" customWidth="1"/>
    <col min="3066" max="3066" width="8.5703125" style="6" customWidth="1"/>
    <col min="3067" max="3068" width="8.140625" style="6" customWidth="1"/>
    <col min="3069" max="3069" width="7.7109375" style="6" customWidth="1"/>
    <col min="3070" max="3112" width="0" style="6" hidden="1" customWidth="1"/>
    <col min="3113" max="3113" width="14.85546875" style="6" bestFit="1" customWidth="1"/>
    <col min="3114" max="3114" width="12.5703125" style="6" bestFit="1" customWidth="1"/>
    <col min="3115" max="3310" width="9.140625" style="6"/>
    <col min="3311" max="3314" width="0" style="6" hidden="1" customWidth="1"/>
    <col min="3315" max="3315" width="6.5703125" style="6" customWidth="1"/>
    <col min="3316" max="3316" width="5.42578125" style="6" customWidth="1"/>
    <col min="3317" max="3317" width="12.5703125" style="6" customWidth="1"/>
    <col min="3318" max="3318" width="61.85546875" style="6" customWidth="1"/>
    <col min="3319" max="3319" width="32.5703125" style="6" customWidth="1"/>
    <col min="3320" max="3320" width="23.5703125" style="6" customWidth="1"/>
    <col min="3321" max="3321" width="35.28515625" style="6" customWidth="1"/>
    <col min="3322" max="3322" width="8.5703125" style="6" customWidth="1"/>
    <col min="3323" max="3324" width="8.140625" style="6" customWidth="1"/>
    <col min="3325" max="3325" width="7.7109375" style="6" customWidth="1"/>
    <col min="3326" max="3368" width="0" style="6" hidden="1" customWidth="1"/>
    <col min="3369" max="3369" width="14.85546875" style="6" bestFit="1" customWidth="1"/>
    <col min="3370" max="3370" width="12.5703125" style="6" bestFit="1" customWidth="1"/>
    <col min="3371" max="3566" width="9.140625" style="6"/>
    <col min="3567" max="3570" width="0" style="6" hidden="1" customWidth="1"/>
    <col min="3571" max="3571" width="6.5703125" style="6" customWidth="1"/>
    <col min="3572" max="3572" width="5.42578125" style="6" customWidth="1"/>
    <col min="3573" max="3573" width="12.5703125" style="6" customWidth="1"/>
    <col min="3574" max="3574" width="61.85546875" style="6" customWidth="1"/>
    <col min="3575" max="3575" width="32.5703125" style="6" customWidth="1"/>
    <col min="3576" max="3576" width="23.5703125" style="6" customWidth="1"/>
    <col min="3577" max="3577" width="35.28515625" style="6" customWidth="1"/>
    <col min="3578" max="3578" width="8.5703125" style="6" customWidth="1"/>
    <col min="3579" max="3580" width="8.140625" style="6" customWidth="1"/>
    <col min="3581" max="3581" width="7.7109375" style="6" customWidth="1"/>
    <col min="3582" max="3624" width="0" style="6" hidden="1" customWidth="1"/>
    <col min="3625" max="3625" width="14.85546875" style="6" bestFit="1" customWidth="1"/>
    <col min="3626" max="3626" width="12.5703125" style="6" bestFit="1" customWidth="1"/>
    <col min="3627" max="3822" width="9.140625" style="6"/>
    <col min="3823" max="3826" width="0" style="6" hidden="1" customWidth="1"/>
    <col min="3827" max="3827" width="6.5703125" style="6" customWidth="1"/>
    <col min="3828" max="3828" width="5.42578125" style="6" customWidth="1"/>
    <col min="3829" max="3829" width="12.5703125" style="6" customWidth="1"/>
    <col min="3830" max="3830" width="61.85546875" style="6" customWidth="1"/>
    <col min="3831" max="3831" width="32.5703125" style="6" customWidth="1"/>
    <col min="3832" max="3832" width="23.5703125" style="6" customWidth="1"/>
    <col min="3833" max="3833" width="35.28515625" style="6" customWidth="1"/>
    <col min="3834" max="3834" width="8.5703125" style="6" customWidth="1"/>
    <col min="3835" max="3836" width="8.140625" style="6" customWidth="1"/>
    <col min="3837" max="3837" width="7.7109375" style="6" customWidth="1"/>
    <col min="3838" max="3880" width="0" style="6" hidden="1" customWidth="1"/>
    <col min="3881" max="3881" width="14.85546875" style="6" bestFit="1" customWidth="1"/>
    <col min="3882" max="3882" width="12.5703125" style="6" bestFit="1" customWidth="1"/>
    <col min="3883" max="4078" width="9.140625" style="6"/>
    <col min="4079" max="4082" width="0" style="6" hidden="1" customWidth="1"/>
    <col min="4083" max="4083" width="6.5703125" style="6" customWidth="1"/>
    <col min="4084" max="4084" width="5.42578125" style="6" customWidth="1"/>
    <col min="4085" max="4085" width="12.5703125" style="6" customWidth="1"/>
    <col min="4086" max="4086" width="61.85546875" style="6" customWidth="1"/>
    <col min="4087" max="4087" width="32.5703125" style="6" customWidth="1"/>
    <col min="4088" max="4088" width="23.5703125" style="6" customWidth="1"/>
    <col min="4089" max="4089" width="35.28515625" style="6" customWidth="1"/>
    <col min="4090" max="4090" width="8.5703125" style="6" customWidth="1"/>
    <col min="4091" max="4092" width="8.140625" style="6" customWidth="1"/>
    <col min="4093" max="4093" width="7.7109375" style="6" customWidth="1"/>
    <col min="4094" max="4136" width="0" style="6" hidden="1" customWidth="1"/>
    <col min="4137" max="4137" width="14.85546875" style="6" bestFit="1" customWidth="1"/>
    <col min="4138" max="4138" width="12.5703125" style="6" bestFit="1" customWidth="1"/>
    <col min="4139" max="4334" width="9.140625" style="6"/>
    <col min="4335" max="4338" width="0" style="6" hidden="1" customWidth="1"/>
    <col min="4339" max="4339" width="6.5703125" style="6" customWidth="1"/>
    <col min="4340" max="4340" width="5.42578125" style="6" customWidth="1"/>
    <col min="4341" max="4341" width="12.5703125" style="6" customWidth="1"/>
    <col min="4342" max="4342" width="61.85546875" style="6" customWidth="1"/>
    <col min="4343" max="4343" width="32.5703125" style="6" customWidth="1"/>
    <col min="4344" max="4344" width="23.5703125" style="6" customWidth="1"/>
    <col min="4345" max="4345" width="35.28515625" style="6" customWidth="1"/>
    <col min="4346" max="4346" width="8.5703125" style="6" customWidth="1"/>
    <col min="4347" max="4348" width="8.140625" style="6" customWidth="1"/>
    <col min="4349" max="4349" width="7.7109375" style="6" customWidth="1"/>
    <col min="4350" max="4392" width="0" style="6" hidden="1" customWidth="1"/>
    <col min="4393" max="4393" width="14.85546875" style="6" bestFit="1" customWidth="1"/>
    <col min="4394" max="4394" width="12.5703125" style="6" bestFit="1" customWidth="1"/>
    <col min="4395" max="4590" width="9.140625" style="6"/>
    <col min="4591" max="4594" width="0" style="6" hidden="1" customWidth="1"/>
    <col min="4595" max="4595" width="6.5703125" style="6" customWidth="1"/>
    <col min="4596" max="4596" width="5.42578125" style="6" customWidth="1"/>
    <col min="4597" max="4597" width="12.5703125" style="6" customWidth="1"/>
    <col min="4598" max="4598" width="61.85546875" style="6" customWidth="1"/>
    <col min="4599" max="4599" width="32.5703125" style="6" customWidth="1"/>
    <col min="4600" max="4600" width="23.5703125" style="6" customWidth="1"/>
    <col min="4601" max="4601" width="35.28515625" style="6" customWidth="1"/>
    <col min="4602" max="4602" width="8.5703125" style="6" customWidth="1"/>
    <col min="4603" max="4604" width="8.140625" style="6" customWidth="1"/>
    <col min="4605" max="4605" width="7.7109375" style="6" customWidth="1"/>
    <col min="4606" max="4648" width="0" style="6" hidden="1" customWidth="1"/>
    <col min="4649" max="4649" width="14.85546875" style="6" bestFit="1" customWidth="1"/>
    <col min="4650" max="4650" width="12.5703125" style="6" bestFit="1" customWidth="1"/>
    <col min="4651" max="4846" width="9.140625" style="6"/>
    <col min="4847" max="4850" width="0" style="6" hidden="1" customWidth="1"/>
    <col min="4851" max="4851" width="6.5703125" style="6" customWidth="1"/>
    <col min="4852" max="4852" width="5.42578125" style="6" customWidth="1"/>
    <col min="4853" max="4853" width="12.5703125" style="6" customWidth="1"/>
    <col min="4854" max="4854" width="61.85546875" style="6" customWidth="1"/>
    <col min="4855" max="4855" width="32.5703125" style="6" customWidth="1"/>
    <col min="4856" max="4856" width="23.5703125" style="6" customWidth="1"/>
    <col min="4857" max="4857" width="35.28515625" style="6" customWidth="1"/>
    <col min="4858" max="4858" width="8.5703125" style="6" customWidth="1"/>
    <col min="4859" max="4860" width="8.140625" style="6" customWidth="1"/>
    <col min="4861" max="4861" width="7.7109375" style="6" customWidth="1"/>
    <col min="4862" max="4904" width="0" style="6" hidden="1" customWidth="1"/>
    <col min="4905" max="4905" width="14.85546875" style="6" bestFit="1" customWidth="1"/>
    <col min="4906" max="4906" width="12.5703125" style="6" bestFit="1" customWidth="1"/>
    <col min="4907" max="5102" width="9.140625" style="6"/>
    <col min="5103" max="5106" width="0" style="6" hidden="1" customWidth="1"/>
    <col min="5107" max="5107" width="6.5703125" style="6" customWidth="1"/>
    <col min="5108" max="5108" width="5.42578125" style="6" customWidth="1"/>
    <col min="5109" max="5109" width="12.5703125" style="6" customWidth="1"/>
    <col min="5110" max="5110" width="61.85546875" style="6" customWidth="1"/>
    <col min="5111" max="5111" width="32.5703125" style="6" customWidth="1"/>
    <col min="5112" max="5112" width="23.5703125" style="6" customWidth="1"/>
    <col min="5113" max="5113" width="35.28515625" style="6" customWidth="1"/>
    <col min="5114" max="5114" width="8.5703125" style="6" customWidth="1"/>
    <col min="5115" max="5116" width="8.140625" style="6" customWidth="1"/>
    <col min="5117" max="5117" width="7.7109375" style="6" customWidth="1"/>
    <col min="5118" max="5160" width="0" style="6" hidden="1" customWidth="1"/>
    <col min="5161" max="5161" width="14.85546875" style="6" bestFit="1" customWidth="1"/>
    <col min="5162" max="5162" width="12.5703125" style="6" bestFit="1" customWidth="1"/>
    <col min="5163" max="5358" width="9.140625" style="6"/>
    <col min="5359" max="5362" width="0" style="6" hidden="1" customWidth="1"/>
    <col min="5363" max="5363" width="6.5703125" style="6" customWidth="1"/>
    <col min="5364" max="5364" width="5.42578125" style="6" customWidth="1"/>
    <col min="5365" max="5365" width="12.5703125" style="6" customWidth="1"/>
    <col min="5366" max="5366" width="61.85546875" style="6" customWidth="1"/>
    <col min="5367" max="5367" width="32.5703125" style="6" customWidth="1"/>
    <col min="5368" max="5368" width="23.5703125" style="6" customWidth="1"/>
    <col min="5369" max="5369" width="35.28515625" style="6" customWidth="1"/>
    <col min="5370" max="5370" width="8.5703125" style="6" customWidth="1"/>
    <col min="5371" max="5372" width="8.140625" style="6" customWidth="1"/>
    <col min="5373" max="5373" width="7.7109375" style="6" customWidth="1"/>
    <col min="5374" max="5416" width="0" style="6" hidden="1" customWidth="1"/>
    <col min="5417" max="5417" width="14.85546875" style="6" bestFit="1" customWidth="1"/>
    <col min="5418" max="5418" width="12.5703125" style="6" bestFit="1" customWidth="1"/>
    <col min="5419" max="5614" width="9.140625" style="6"/>
    <col min="5615" max="5618" width="0" style="6" hidden="1" customWidth="1"/>
    <col min="5619" max="5619" width="6.5703125" style="6" customWidth="1"/>
    <col min="5620" max="5620" width="5.42578125" style="6" customWidth="1"/>
    <col min="5621" max="5621" width="12.5703125" style="6" customWidth="1"/>
    <col min="5622" max="5622" width="61.85546875" style="6" customWidth="1"/>
    <col min="5623" max="5623" width="32.5703125" style="6" customWidth="1"/>
    <col min="5624" max="5624" width="23.5703125" style="6" customWidth="1"/>
    <col min="5625" max="5625" width="35.28515625" style="6" customWidth="1"/>
    <col min="5626" max="5626" width="8.5703125" style="6" customWidth="1"/>
    <col min="5627" max="5628" width="8.140625" style="6" customWidth="1"/>
    <col min="5629" max="5629" width="7.7109375" style="6" customWidth="1"/>
    <col min="5630" max="5672" width="0" style="6" hidden="1" customWidth="1"/>
    <col min="5673" max="5673" width="14.85546875" style="6" bestFit="1" customWidth="1"/>
    <col min="5674" max="5674" width="12.5703125" style="6" bestFit="1" customWidth="1"/>
    <col min="5675" max="5870" width="9.140625" style="6"/>
    <col min="5871" max="5874" width="0" style="6" hidden="1" customWidth="1"/>
    <col min="5875" max="5875" width="6.5703125" style="6" customWidth="1"/>
    <col min="5876" max="5876" width="5.42578125" style="6" customWidth="1"/>
    <col min="5877" max="5877" width="12.5703125" style="6" customWidth="1"/>
    <col min="5878" max="5878" width="61.85546875" style="6" customWidth="1"/>
    <col min="5879" max="5879" width="32.5703125" style="6" customWidth="1"/>
    <col min="5880" max="5880" width="23.5703125" style="6" customWidth="1"/>
    <col min="5881" max="5881" width="35.28515625" style="6" customWidth="1"/>
    <col min="5882" max="5882" width="8.5703125" style="6" customWidth="1"/>
    <col min="5883" max="5884" width="8.140625" style="6" customWidth="1"/>
    <col min="5885" max="5885" width="7.7109375" style="6" customWidth="1"/>
    <col min="5886" max="5928" width="0" style="6" hidden="1" customWidth="1"/>
    <col min="5929" max="5929" width="14.85546875" style="6" bestFit="1" customWidth="1"/>
    <col min="5930" max="5930" width="12.5703125" style="6" bestFit="1" customWidth="1"/>
    <col min="5931" max="6126" width="9.140625" style="6"/>
    <col min="6127" max="6130" width="0" style="6" hidden="1" customWidth="1"/>
    <col min="6131" max="6131" width="6.5703125" style="6" customWidth="1"/>
    <col min="6132" max="6132" width="5.42578125" style="6" customWidth="1"/>
    <col min="6133" max="6133" width="12.5703125" style="6" customWidth="1"/>
    <col min="6134" max="6134" width="61.85546875" style="6" customWidth="1"/>
    <col min="6135" max="6135" width="32.5703125" style="6" customWidth="1"/>
    <col min="6136" max="6136" width="23.5703125" style="6" customWidth="1"/>
    <col min="6137" max="6137" width="35.28515625" style="6" customWidth="1"/>
    <col min="6138" max="6138" width="8.5703125" style="6" customWidth="1"/>
    <col min="6139" max="6140" width="8.140625" style="6" customWidth="1"/>
    <col min="6141" max="6141" width="7.7109375" style="6" customWidth="1"/>
    <col min="6142" max="6184" width="0" style="6" hidden="1" customWidth="1"/>
    <col min="6185" max="6185" width="14.85546875" style="6" bestFit="1" customWidth="1"/>
    <col min="6186" max="6186" width="12.5703125" style="6" bestFit="1" customWidth="1"/>
    <col min="6187" max="6382" width="9.140625" style="6"/>
    <col min="6383" max="6386" width="0" style="6" hidden="1" customWidth="1"/>
    <col min="6387" max="6387" width="6.5703125" style="6" customWidth="1"/>
    <col min="6388" max="6388" width="5.42578125" style="6" customWidth="1"/>
    <col min="6389" max="6389" width="12.5703125" style="6" customWidth="1"/>
    <col min="6390" max="6390" width="61.85546875" style="6" customWidth="1"/>
    <col min="6391" max="6391" width="32.5703125" style="6" customWidth="1"/>
    <col min="6392" max="6392" width="23.5703125" style="6" customWidth="1"/>
    <col min="6393" max="6393" width="35.28515625" style="6" customWidth="1"/>
    <col min="6394" max="6394" width="8.5703125" style="6" customWidth="1"/>
    <col min="6395" max="6396" width="8.140625" style="6" customWidth="1"/>
    <col min="6397" max="6397" width="7.7109375" style="6" customWidth="1"/>
    <col min="6398" max="6440" width="0" style="6" hidden="1" customWidth="1"/>
    <col min="6441" max="6441" width="14.85546875" style="6" bestFit="1" customWidth="1"/>
    <col min="6442" max="6442" width="12.5703125" style="6" bestFit="1" customWidth="1"/>
    <col min="6443" max="6638" width="9.140625" style="6"/>
    <col min="6639" max="6642" width="0" style="6" hidden="1" customWidth="1"/>
    <col min="6643" max="6643" width="6.5703125" style="6" customWidth="1"/>
    <col min="6644" max="6644" width="5.42578125" style="6" customWidth="1"/>
    <col min="6645" max="6645" width="12.5703125" style="6" customWidth="1"/>
    <col min="6646" max="6646" width="61.85546875" style="6" customWidth="1"/>
    <col min="6647" max="6647" width="32.5703125" style="6" customWidth="1"/>
    <col min="6648" max="6648" width="23.5703125" style="6" customWidth="1"/>
    <col min="6649" max="6649" width="35.28515625" style="6" customWidth="1"/>
    <col min="6650" max="6650" width="8.5703125" style="6" customWidth="1"/>
    <col min="6651" max="6652" width="8.140625" style="6" customWidth="1"/>
    <col min="6653" max="6653" width="7.7109375" style="6" customWidth="1"/>
    <col min="6654" max="6696" width="0" style="6" hidden="1" customWidth="1"/>
    <col min="6697" max="6697" width="14.85546875" style="6" bestFit="1" customWidth="1"/>
    <col min="6698" max="6698" width="12.5703125" style="6" bestFit="1" customWidth="1"/>
    <col min="6699" max="6894" width="9.140625" style="6"/>
    <col min="6895" max="6898" width="0" style="6" hidden="1" customWidth="1"/>
    <col min="6899" max="6899" width="6.5703125" style="6" customWidth="1"/>
    <col min="6900" max="6900" width="5.42578125" style="6" customWidth="1"/>
    <col min="6901" max="6901" width="12.5703125" style="6" customWidth="1"/>
    <col min="6902" max="6902" width="61.85546875" style="6" customWidth="1"/>
    <col min="6903" max="6903" width="32.5703125" style="6" customWidth="1"/>
    <col min="6904" max="6904" width="23.5703125" style="6" customWidth="1"/>
    <col min="6905" max="6905" width="35.28515625" style="6" customWidth="1"/>
    <col min="6906" max="6906" width="8.5703125" style="6" customWidth="1"/>
    <col min="6907" max="6908" width="8.140625" style="6" customWidth="1"/>
    <col min="6909" max="6909" width="7.7109375" style="6" customWidth="1"/>
    <col min="6910" max="6952" width="0" style="6" hidden="1" customWidth="1"/>
    <col min="6953" max="6953" width="14.85546875" style="6" bestFit="1" customWidth="1"/>
    <col min="6954" max="6954" width="12.5703125" style="6" bestFit="1" customWidth="1"/>
    <col min="6955" max="7150" width="9.140625" style="6"/>
    <col min="7151" max="7154" width="0" style="6" hidden="1" customWidth="1"/>
    <col min="7155" max="7155" width="6.5703125" style="6" customWidth="1"/>
    <col min="7156" max="7156" width="5.42578125" style="6" customWidth="1"/>
    <col min="7157" max="7157" width="12.5703125" style="6" customWidth="1"/>
    <col min="7158" max="7158" width="61.85546875" style="6" customWidth="1"/>
    <col min="7159" max="7159" width="32.5703125" style="6" customWidth="1"/>
    <col min="7160" max="7160" width="23.5703125" style="6" customWidth="1"/>
    <col min="7161" max="7161" width="35.28515625" style="6" customWidth="1"/>
    <col min="7162" max="7162" width="8.5703125" style="6" customWidth="1"/>
    <col min="7163" max="7164" width="8.140625" style="6" customWidth="1"/>
    <col min="7165" max="7165" width="7.7109375" style="6" customWidth="1"/>
    <col min="7166" max="7208" width="0" style="6" hidden="1" customWidth="1"/>
    <col min="7209" max="7209" width="14.85546875" style="6" bestFit="1" customWidth="1"/>
    <col min="7210" max="7210" width="12.5703125" style="6" bestFit="1" customWidth="1"/>
    <col min="7211" max="7406" width="9.140625" style="6"/>
    <col min="7407" max="7410" width="0" style="6" hidden="1" customWidth="1"/>
    <col min="7411" max="7411" width="6.5703125" style="6" customWidth="1"/>
    <col min="7412" max="7412" width="5.42578125" style="6" customWidth="1"/>
    <col min="7413" max="7413" width="12.5703125" style="6" customWidth="1"/>
    <col min="7414" max="7414" width="61.85546875" style="6" customWidth="1"/>
    <col min="7415" max="7415" width="32.5703125" style="6" customWidth="1"/>
    <col min="7416" max="7416" width="23.5703125" style="6" customWidth="1"/>
    <col min="7417" max="7417" width="35.28515625" style="6" customWidth="1"/>
    <col min="7418" max="7418" width="8.5703125" style="6" customWidth="1"/>
    <col min="7419" max="7420" width="8.140625" style="6" customWidth="1"/>
    <col min="7421" max="7421" width="7.7109375" style="6" customWidth="1"/>
    <col min="7422" max="7464" width="0" style="6" hidden="1" customWidth="1"/>
    <col min="7465" max="7465" width="14.85546875" style="6" bestFit="1" customWidth="1"/>
    <col min="7466" max="7466" width="12.5703125" style="6" bestFit="1" customWidth="1"/>
    <col min="7467" max="7662" width="9.140625" style="6"/>
    <col min="7663" max="7666" width="0" style="6" hidden="1" customWidth="1"/>
    <col min="7667" max="7667" width="6.5703125" style="6" customWidth="1"/>
    <col min="7668" max="7668" width="5.42578125" style="6" customWidth="1"/>
    <col min="7669" max="7669" width="12.5703125" style="6" customWidth="1"/>
    <col min="7670" max="7670" width="61.85546875" style="6" customWidth="1"/>
    <col min="7671" max="7671" width="32.5703125" style="6" customWidth="1"/>
    <col min="7672" max="7672" width="23.5703125" style="6" customWidth="1"/>
    <col min="7673" max="7673" width="35.28515625" style="6" customWidth="1"/>
    <col min="7674" max="7674" width="8.5703125" style="6" customWidth="1"/>
    <col min="7675" max="7676" width="8.140625" style="6" customWidth="1"/>
    <col min="7677" max="7677" width="7.7109375" style="6" customWidth="1"/>
    <col min="7678" max="7720" width="0" style="6" hidden="1" customWidth="1"/>
    <col min="7721" max="7721" width="14.85546875" style="6" bestFit="1" customWidth="1"/>
    <col min="7722" max="7722" width="12.5703125" style="6" bestFit="1" customWidth="1"/>
    <col min="7723" max="7918" width="9.140625" style="6"/>
    <col min="7919" max="7922" width="0" style="6" hidden="1" customWidth="1"/>
    <col min="7923" max="7923" width="6.5703125" style="6" customWidth="1"/>
    <col min="7924" max="7924" width="5.42578125" style="6" customWidth="1"/>
    <col min="7925" max="7925" width="12.5703125" style="6" customWidth="1"/>
    <col min="7926" max="7926" width="61.85546875" style="6" customWidth="1"/>
    <col min="7927" max="7927" width="32.5703125" style="6" customWidth="1"/>
    <col min="7928" max="7928" width="23.5703125" style="6" customWidth="1"/>
    <col min="7929" max="7929" width="35.28515625" style="6" customWidth="1"/>
    <col min="7930" max="7930" width="8.5703125" style="6" customWidth="1"/>
    <col min="7931" max="7932" width="8.140625" style="6" customWidth="1"/>
    <col min="7933" max="7933" width="7.7109375" style="6" customWidth="1"/>
    <col min="7934" max="7976" width="0" style="6" hidden="1" customWidth="1"/>
    <col min="7977" max="7977" width="14.85546875" style="6" bestFit="1" customWidth="1"/>
    <col min="7978" max="7978" width="12.5703125" style="6" bestFit="1" customWidth="1"/>
    <col min="7979" max="8174" width="9.140625" style="6"/>
    <col min="8175" max="8178" width="0" style="6" hidden="1" customWidth="1"/>
    <col min="8179" max="8179" width="6.5703125" style="6" customWidth="1"/>
    <col min="8180" max="8180" width="5.42578125" style="6" customWidth="1"/>
    <col min="8181" max="8181" width="12.5703125" style="6" customWidth="1"/>
    <col min="8182" max="8182" width="61.85546875" style="6" customWidth="1"/>
    <col min="8183" max="8183" width="32.5703125" style="6" customWidth="1"/>
    <col min="8184" max="8184" width="23.5703125" style="6" customWidth="1"/>
    <col min="8185" max="8185" width="35.28515625" style="6" customWidth="1"/>
    <col min="8186" max="8186" width="8.5703125" style="6" customWidth="1"/>
    <col min="8187" max="8188" width="8.140625" style="6" customWidth="1"/>
    <col min="8189" max="8189" width="7.7109375" style="6" customWidth="1"/>
    <col min="8190" max="8232" width="0" style="6" hidden="1" customWidth="1"/>
    <col min="8233" max="8233" width="14.85546875" style="6" bestFit="1" customWidth="1"/>
    <col min="8234" max="8234" width="12.5703125" style="6" bestFit="1" customWidth="1"/>
    <col min="8235" max="8430" width="9.140625" style="6"/>
    <col min="8431" max="8434" width="0" style="6" hidden="1" customWidth="1"/>
    <col min="8435" max="8435" width="6.5703125" style="6" customWidth="1"/>
    <col min="8436" max="8436" width="5.42578125" style="6" customWidth="1"/>
    <col min="8437" max="8437" width="12.5703125" style="6" customWidth="1"/>
    <col min="8438" max="8438" width="61.85546875" style="6" customWidth="1"/>
    <col min="8439" max="8439" width="32.5703125" style="6" customWidth="1"/>
    <col min="8440" max="8440" width="23.5703125" style="6" customWidth="1"/>
    <col min="8441" max="8441" width="35.28515625" style="6" customWidth="1"/>
    <col min="8442" max="8442" width="8.5703125" style="6" customWidth="1"/>
    <col min="8443" max="8444" width="8.140625" style="6" customWidth="1"/>
    <col min="8445" max="8445" width="7.7109375" style="6" customWidth="1"/>
    <col min="8446" max="8488" width="0" style="6" hidden="1" customWidth="1"/>
    <col min="8489" max="8489" width="14.85546875" style="6" bestFit="1" customWidth="1"/>
    <col min="8490" max="8490" width="12.5703125" style="6" bestFit="1" customWidth="1"/>
    <col min="8491" max="8686" width="9.140625" style="6"/>
    <col min="8687" max="8690" width="0" style="6" hidden="1" customWidth="1"/>
    <col min="8691" max="8691" width="6.5703125" style="6" customWidth="1"/>
    <col min="8692" max="8692" width="5.42578125" style="6" customWidth="1"/>
    <col min="8693" max="8693" width="12.5703125" style="6" customWidth="1"/>
    <col min="8694" max="8694" width="61.85546875" style="6" customWidth="1"/>
    <col min="8695" max="8695" width="32.5703125" style="6" customWidth="1"/>
    <col min="8696" max="8696" width="23.5703125" style="6" customWidth="1"/>
    <col min="8697" max="8697" width="35.28515625" style="6" customWidth="1"/>
    <col min="8698" max="8698" width="8.5703125" style="6" customWidth="1"/>
    <col min="8699" max="8700" width="8.140625" style="6" customWidth="1"/>
    <col min="8701" max="8701" width="7.7109375" style="6" customWidth="1"/>
    <col min="8702" max="8744" width="0" style="6" hidden="1" customWidth="1"/>
    <col min="8745" max="8745" width="14.85546875" style="6" bestFit="1" customWidth="1"/>
    <col min="8746" max="8746" width="12.5703125" style="6" bestFit="1" customWidth="1"/>
    <col min="8747" max="8942" width="9.140625" style="6"/>
    <col min="8943" max="8946" width="0" style="6" hidden="1" customWidth="1"/>
    <col min="8947" max="8947" width="6.5703125" style="6" customWidth="1"/>
    <col min="8948" max="8948" width="5.42578125" style="6" customWidth="1"/>
    <col min="8949" max="8949" width="12.5703125" style="6" customWidth="1"/>
    <col min="8950" max="8950" width="61.85546875" style="6" customWidth="1"/>
    <col min="8951" max="8951" width="32.5703125" style="6" customWidth="1"/>
    <col min="8952" max="8952" width="23.5703125" style="6" customWidth="1"/>
    <col min="8953" max="8953" width="35.28515625" style="6" customWidth="1"/>
    <col min="8954" max="8954" width="8.5703125" style="6" customWidth="1"/>
    <col min="8955" max="8956" width="8.140625" style="6" customWidth="1"/>
    <col min="8957" max="8957" width="7.7109375" style="6" customWidth="1"/>
    <col min="8958" max="9000" width="0" style="6" hidden="1" customWidth="1"/>
    <col min="9001" max="9001" width="14.85546875" style="6" bestFit="1" customWidth="1"/>
    <col min="9002" max="9002" width="12.5703125" style="6" bestFit="1" customWidth="1"/>
    <col min="9003" max="9198" width="9.140625" style="6"/>
    <col min="9199" max="9202" width="0" style="6" hidden="1" customWidth="1"/>
    <col min="9203" max="9203" width="6.5703125" style="6" customWidth="1"/>
    <col min="9204" max="9204" width="5.42578125" style="6" customWidth="1"/>
    <col min="9205" max="9205" width="12.5703125" style="6" customWidth="1"/>
    <col min="9206" max="9206" width="61.85546875" style="6" customWidth="1"/>
    <col min="9207" max="9207" width="32.5703125" style="6" customWidth="1"/>
    <col min="9208" max="9208" width="23.5703125" style="6" customWidth="1"/>
    <col min="9209" max="9209" width="35.28515625" style="6" customWidth="1"/>
    <col min="9210" max="9210" width="8.5703125" style="6" customWidth="1"/>
    <col min="9211" max="9212" width="8.140625" style="6" customWidth="1"/>
    <col min="9213" max="9213" width="7.7109375" style="6" customWidth="1"/>
    <col min="9214" max="9256" width="0" style="6" hidden="1" customWidth="1"/>
    <col min="9257" max="9257" width="14.85546875" style="6" bestFit="1" customWidth="1"/>
    <col min="9258" max="9258" width="12.5703125" style="6" bestFit="1" customWidth="1"/>
    <col min="9259" max="9454" width="9.140625" style="6"/>
    <col min="9455" max="9458" width="0" style="6" hidden="1" customWidth="1"/>
    <col min="9459" max="9459" width="6.5703125" style="6" customWidth="1"/>
    <col min="9460" max="9460" width="5.42578125" style="6" customWidth="1"/>
    <col min="9461" max="9461" width="12.5703125" style="6" customWidth="1"/>
    <col min="9462" max="9462" width="61.85546875" style="6" customWidth="1"/>
    <col min="9463" max="9463" width="32.5703125" style="6" customWidth="1"/>
    <col min="9464" max="9464" width="23.5703125" style="6" customWidth="1"/>
    <col min="9465" max="9465" width="35.28515625" style="6" customWidth="1"/>
    <col min="9466" max="9466" width="8.5703125" style="6" customWidth="1"/>
    <col min="9467" max="9468" width="8.140625" style="6" customWidth="1"/>
    <col min="9469" max="9469" width="7.7109375" style="6" customWidth="1"/>
    <col min="9470" max="9512" width="0" style="6" hidden="1" customWidth="1"/>
    <col min="9513" max="9513" width="14.85546875" style="6" bestFit="1" customWidth="1"/>
    <col min="9514" max="9514" width="12.5703125" style="6" bestFit="1" customWidth="1"/>
    <col min="9515" max="9710" width="9.140625" style="6"/>
    <col min="9711" max="9714" width="0" style="6" hidden="1" customWidth="1"/>
    <col min="9715" max="9715" width="6.5703125" style="6" customWidth="1"/>
    <col min="9716" max="9716" width="5.42578125" style="6" customWidth="1"/>
    <col min="9717" max="9717" width="12.5703125" style="6" customWidth="1"/>
    <col min="9718" max="9718" width="61.85546875" style="6" customWidth="1"/>
    <col min="9719" max="9719" width="32.5703125" style="6" customWidth="1"/>
    <col min="9720" max="9720" width="23.5703125" style="6" customWidth="1"/>
    <col min="9721" max="9721" width="35.28515625" style="6" customWidth="1"/>
    <col min="9722" max="9722" width="8.5703125" style="6" customWidth="1"/>
    <col min="9723" max="9724" width="8.140625" style="6" customWidth="1"/>
    <col min="9725" max="9725" width="7.7109375" style="6" customWidth="1"/>
    <col min="9726" max="9768" width="0" style="6" hidden="1" customWidth="1"/>
    <col min="9769" max="9769" width="14.85546875" style="6" bestFit="1" customWidth="1"/>
    <col min="9770" max="9770" width="12.5703125" style="6" bestFit="1" customWidth="1"/>
    <col min="9771" max="9966" width="9.140625" style="6"/>
    <col min="9967" max="9970" width="0" style="6" hidden="1" customWidth="1"/>
    <col min="9971" max="9971" width="6.5703125" style="6" customWidth="1"/>
    <col min="9972" max="9972" width="5.42578125" style="6" customWidth="1"/>
    <col min="9973" max="9973" width="12.5703125" style="6" customWidth="1"/>
    <col min="9974" max="9974" width="61.85546875" style="6" customWidth="1"/>
    <col min="9975" max="9975" width="32.5703125" style="6" customWidth="1"/>
    <col min="9976" max="9976" width="23.5703125" style="6" customWidth="1"/>
    <col min="9977" max="9977" width="35.28515625" style="6" customWidth="1"/>
    <col min="9978" max="9978" width="8.5703125" style="6" customWidth="1"/>
    <col min="9979" max="9980" width="8.140625" style="6" customWidth="1"/>
    <col min="9981" max="9981" width="7.7109375" style="6" customWidth="1"/>
    <col min="9982" max="10024" width="0" style="6" hidden="1" customWidth="1"/>
    <col min="10025" max="10025" width="14.85546875" style="6" bestFit="1" customWidth="1"/>
    <col min="10026" max="10026" width="12.5703125" style="6" bestFit="1" customWidth="1"/>
    <col min="10027" max="10222" width="9.140625" style="6"/>
    <col min="10223" max="10226" width="0" style="6" hidden="1" customWidth="1"/>
    <col min="10227" max="10227" width="6.5703125" style="6" customWidth="1"/>
    <col min="10228" max="10228" width="5.42578125" style="6" customWidth="1"/>
    <col min="10229" max="10229" width="12.5703125" style="6" customWidth="1"/>
    <col min="10230" max="10230" width="61.85546875" style="6" customWidth="1"/>
    <col min="10231" max="10231" width="32.5703125" style="6" customWidth="1"/>
    <col min="10232" max="10232" width="23.5703125" style="6" customWidth="1"/>
    <col min="10233" max="10233" width="35.28515625" style="6" customWidth="1"/>
    <col min="10234" max="10234" width="8.5703125" style="6" customWidth="1"/>
    <col min="10235" max="10236" width="8.140625" style="6" customWidth="1"/>
    <col min="10237" max="10237" width="7.7109375" style="6" customWidth="1"/>
    <col min="10238" max="10280" width="0" style="6" hidden="1" customWidth="1"/>
    <col min="10281" max="10281" width="14.85546875" style="6" bestFit="1" customWidth="1"/>
    <col min="10282" max="10282" width="12.5703125" style="6" bestFit="1" customWidth="1"/>
    <col min="10283" max="10478" width="9.140625" style="6"/>
    <col min="10479" max="10482" width="0" style="6" hidden="1" customWidth="1"/>
    <col min="10483" max="10483" width="6.5703125" style="6" customWidth="1"/>
    <col min="10484" max="10484" width="5.42578125" style="6" customWidth="1"/>
    <col min="10485" max="10485" width="12.5703125" style="6" customWidth="1"/>
    <col min="10486" max="10486" width="61.85546875" style="6" customWidth="1"/>
    <col min="10487" max="10487" width="32.5703125" style="6" customWidth="1"/>
    <col min="10488" max="10488" width="23.5703125" style="6" customWidth="1"/>
    <col min="10489" max="10489" width="35.28515625" style="6" customWidth="1"/>
    <col min="10490" max="10490" width="8.5703125" style="6" customWidth="1"/>
    <col min="10491" max="10492" width="8.140625" style="6" customWidth="1"/>
    <col min="10493" max="10493" width="7.7109375" style="6" customWidth="1"/>
    <col min="10494" max="10536" width="0" style="6" hidden="1" customWidth="1"/>
    <col min="10537" max="10537" width="14.85546875" style="6" bestFit="1" customWidth="1"/>
    <col min="10538" max="10538" width="12.5703125" style="6" bestFit="1" customWidth="1"/>
    <col min="10539" max="10734" width="9.140625" style="6"/>
    <col min="10735" max="10738" width="0" style="6" hidden="1" customWidth="1"/>
    <col min="10739" max="10739" width="6.5703125" style="6" customWidth="1"/>
    <col min="10740" max="10740" width="5.42578125" style="6" customWidth="1"/>
    <col min="10741" max="10741" width="12.5703125" style="6" customWidth="1"/>
    <col min="10742" max="10742" width="61.85546875" style="6" customWidth="1"/>
    <col min="10743" max="10743" width="32.5703125" style="6" customWidth="1"/>
    <col min="10744" max="10744" width="23.5703125" style="6" customWidth="1"/>
    <col min="10745" max="10745" width="35.28515625" style="6" customWidth="1"/>
    <col min="10746" max="10746" width="8.5703125" style="6" customWidth="1"/>
    <col min="10747" max="10748" width="8.140625" style="6" customWidth="1"/>
    <col min="10749" max="10749" width="7.7109375" style="6" customWidth="1"/>
    <col min="10750" max="10792" width="0" style="6" hidden="1" customWidth="1"/>
    <col min="10793" max="10793" width="14.85546875" style="6" bestFit="1" customWidth="1"/>
    <col min="10794" max="10794" width="12.5703125" style="6" bestFit="1" customWidth="1"/>
    <col min="10795" max="10990" width="9.140625" style="6"/>
    <col min="10991" max="10994" width="0" style="6" hidden="1" customWidth="1"/>
    <col min="10995" max="10995" width="6.5703125" style="6" customWidth="1"/>
    <col min="10996" max="10996" width="5.42578125" style="6" customWidth="1"/>
    <col min="10997" max="10997" width="12.5703125" style="6" customWidth="1"/>
    <col min="10998" max="10998" width="61.85546875" style="6" customWidth="1"/>
    <col min="10999" max="10999" width="32.5703125" style="6" customWidth="1"/>
    <col min="11000" max="11000" width="23.5703125" style="6" customWidth="1"/>
    <col min="11001" max="11001" width="35.28515625" style="6" customWidth="1"/>
    <col min="11002" max="11002" width="8.5703125" style="6" customWidth="1"/>
    <col min="11003" max="11004" width="8.140625" style="6" customWidth="1"/>
    <col min="11005" max="11005" width="7.7109375" style="6" customWidth="1"/>
    <col min="11006" max="11048" width="0" style="6" hidden="1" customWidth="1"/>
    <col min="11049" max="11049" width="14.85546875" style="6" bestFit="1" customWidth="1"/>
    <col min="11050" max="11050" width="12.5703125" style="6" bestFit="1" customWidth="1"/>
    <col min="11051" max="11246" width="9.140625" style="6"/>
    <col min="11247" max="11250" width="0" style="6" hidden="1" customWidth="1"/>
    <col min="11251" max="11251" width="6.5703125" style="6" customWidth="1"/>
    <col min="11252" max="11252" width="5.42578125" style="6" customWidth="1"/>
    <col min="11253" max="11253" width="12.5703125" style="6" customWidth="1"/>
    <col min="11254" max="11254" width="61.85546875" style="6" customWidth="1"/>
    <col min="11255" max="11255" width="32.5703125" style="6" customWidth="1"/>
    <col min="11256" max="11256" width="23.5703125" style="6" customWidth="1"/>
    <col min="11257" max="11257" width="35.28515625" style="6" customWidth="1"/>
    <col min="11258" max="11258" width="8.5703125" style="6" customWidth="1"/>
    <col min="11259" max="11260" width="8.140625" style="6" customWidth="1"/>
    <col min="11261" max="11261" width="7.7109375" style="6" customWidth="1"/>
    <col min="11262" max="11304" width="0" style="6" hidden="1" customWidth="1"/>
    <col min="11305" max="11305" width="14.85546875" style="6" bestFit="1" customWidth="1"/>
    <col min="11306" max="11306" width="12.5703125" style="6" bestFit="1" customWidth="1"/>
    <col min="11307" max="11502" width="9.140625" style="6"/>
    <col min="11503" max="11506" width="0" style="6" hidden="1" customWidth="1"/>
    <col min="11507" max="11507" width="6.5703125" style="6" customWidth="1"/>
    <col min="11508" max="11508" width="5.42578125" style="6" customWidth="1"/>
    <col min="11509" max="11509" width="12.5703125" style="6" customWidth="1"/>
    <col min="11510" max="11510" width="61.85546875" style="6" customWidth="1"/>
    <col min="11511" max="11511" width="32.5703125" style="6" customWidth="1"/>
    <col min="11512" max="11512" width="23.5703125" style="6" customWidth="1"/>
    <col min="11513" max="11513" width="35.28515625" style="6" customWidth="1"/>
    <col min="11514" max="11514" width="8.5703125" style="6" customWidth="1"/>
    <col min="11515" max="11516" width="8.140625" style="6" customWidth="1"/>
    <col min="11517" max="11517" width="7.7109375" style="6" customWidth="1"/>
    <col min="11518" max="11560" width="0" style="6" hidden="1" customWidth="1"/>
    <col min="11561" max="11561" width="14.85546875" style="6" bestFit="1" customWidth="1"/>
    <col min="11562" max="11562" width="12.5703125" style="6" bestFit="1" customWidth="1"/>
    <col min="11563" max="11758" width="9.140625" style="6"/>
    <col min="11759" max="11762" width="0" style="6" hidden="1" customWidth="1"/>
    <col min="11763" max="11763" width="6.5703125" style="6" customWidth="1"/>
    <col min="11764" max="11764" width="5.42578125" style="6" customWidth="1"/>
    <col min="11765" max="11765" width="12.5703125" style="6" customWidth="1"/>
    <col min="11766" max="11766" width="61.85546875" style="6" customWidth="1"/>
    <col min="11767" max="11767" width="32.5703125" style="6" customWidth="1"/>
    <col min="11768" max="11768" width="23.5703125" style="6" customWidth="1"/>
    <col min="11769" max="11769" width="35.28515625" style="6" customWidth="1"/>
    <col min="11770" max="11770" width="8.5703125" style="6" customWidth="1"/>
    <col min="11771" max="11772" width="8.140625" style="6" customWidth="1"/>
    <col min="11773" max="11773" width="7.7109375" style="6" customWidth="1"/>
    <col min="11774" max="11816" width="0" style="6" hidden="1" customWidth="1"/>
    <col min="11817" max="11817" width="14.85546875" style="6" bestFit="1" customWidth="1"/>
    <col min="11818" max="11818" width="12.5703125" style="6" bestFit="1" customWidth="1"/>
    <col min="11819" max="12014" width="9.140625" style="6"/>
    <col min="12015" max="12018" width="0" style="6" hidden="1" customWidth="1"/>
    <col min="12019" max="12019" width="6.5703125" style="6" customWidth="1"/>
    <col min="12020" max="12020" width="5.42578125" style="6" customWidth="1"/>
    <col min="12021" max="12021" width="12.5703125" style="6" customWidth="1"/>
    <col min="12022" max="12022" width="61.85546875" style="6" customWidth="1"/>
    <col min="12023" max="12023" width="32.5703125" style="6" customWidth="1"/>
    <col min="12024" max="12024" width="23.5703125" style="6" customWidth="1"/>
    <col min="12025" max="12025" width="35.28515625" style="6" customWidth="1"/>
    <col min="12026" max="12026" width="8.5703125" style="6" customWidth="1"/>
    <col min="12027" max="12028" width="8.140625" style="6" customWidth="1"/>
    <col min="12029" max="12029" width="7.7109375" style="6" customWidth="1"/>
    <col min="12030" max="12072" width="0" style="6" hidden="1" customWidth="1"/>
    <col min="12073" max="12073" width="14.85546875" style="6" bestFit="1" customWidth="1"/>
    <col min="12074" max="12074" width="12.5703125" style="6" bestFit="1" customWidth="1"/>
    <col min="12075" max="12270" width="9.140625" style="6"/>
    <col min="12271" max="12274" width="0" style="6" hidden="1" customWidth="1"/>
    <col min="12275" max="12275" width="6.5703125" style="6" customWidth="1"/>
    <col min="12276" max="12276" width="5.42578125" style="6" customWidth="1"/>
    <col min="12277" max="12277" width="12.5703125" style="6" customWidth="1"/>
    <col min="12278" max="12278" width="61.85546875" style="6" customWidth="1"/>
    <col min="12279" max="12279" width="32.5703125" style="6" customWidth="1"/>
    <col min="12280" max="12280" width="23.5703125" style="6" customWidth="1"/>
    <col min="12281" max="12281" width="35.28515625" style="6" customWidth="1"/>
    <col min="12282" max="12282" width="8.5703125" style="6" customWidth="1"/>
    <col min="12283" max="12284" width="8.140625" style="6" customWidth="1"/>
    <col min="12285" max="12285" width="7.7109375" style="6" customWidth="1"/>
    <col min="12286" max="12328" width="0" style="6" hidden="1" customWidth="1"/>
    <col min="12329" max="12329" width="14.85546875" style="6" bestFit="1" customWidth="1"/>
    <col min="12330" max="12330" width="12.5703125" style="6" bestFit="1" customWidth="1"/>
    <col min="12331" max="12526" width="9.140625" style="6"/>
    <col min="12527" max="12530" width="0" style="6" hidden="1" customWidth="1"/>
    <col min="12531" max="12531" width="6.5703125" style="6" customWidth="1"/>
    <col min="12532" max="12532" width="5.42578125" style="6" customWidth="1"/>
    <col min="12533" max="12533" width="12.5703125" style="6" customWidth="1"/>
    <col min="12534" max="12534" width="61.85546875" style="6" customWidth="1"/>
    <col min="12535" max="12535" width="32.5703125" style="6" customWidth="1"/>
    <col min="12536" max="12536" width="23.5703125" style="6" customWidth="1"/>
    <col min="12537" max="12537" width="35.28515625" style="6" customWidth="1"/>
    <col min="12538" max="12538" width="8.5703125" style="6" customWidth="1"/>
    <col min="12539" max="12540" width="8.140625" style="6" customWidth="1"/>
    <col min="12541" max="12541" width="7.7109375" style="6" customWidth="1"/>
    <col min="12542" max="12584" width="0" style="6" hidden="1" customWidth="1"/>
    <col min="12585" max="12585" width="14.85546875" style="6" bestFit="1" customWidth="1"/>
    <col min="12586" max="12586" width="12.5703125" style="6" bestFit="1" customWidth="1"/>
    <col min="12587" max="12782" width="9.140625" style="6"/>
    <col min="12783" max="12786" width="0" style="6" hidden="1" customWidth="1"/>
    <col min="12787" max="12787" width="6.5703125" style="6" customWidth="1"/>
    <col min="12788" max="12788" width="5.42578125" style="6" customWidth="1"/>
    <col min="12789" max="12789" width="12.5703125" style="6" customWidth="1"/>
    <col min="12790" max="12790" width="61.85546875" style="6" customWidth="1"/>
    <col min="12791" max="12791" width="32.5703125" style="6" customWidth="1"/>
    <col min="12792" max="12792" width="23.5703125" style="6" customWidth="1"/>
    <col min="12793" max="12793" width="35.28515625" style="6" customWidth="1"/>
    <col min="12794" max="12794" width="8.5703125" style="6" customWidth="1"/>
    <col min="12795" max="12796" width="8.140625" style="6" customWidth="1"/>
    <col min="12797" max="12797" width="7.7109375" style="6" customWidth="1"/>
    <col min="12798" max="12840" width="0" style="6" hidden="1" customWidth="1"/>
    <col min="12841" max="12841" width="14.85546875" style="6" bestFit="1" customWidth="1"/>
    <col min="12842" max="12842" width="12.5703125" style="6" bestFit="1" customWidth="1"/>
    <col min="12843" max="13038" width="9.140625" style="6"/>
    <col min="13039" max="13042" width="0" style="6" hidden="1" customWidth="1"/>
    <col min="13043" max="13043" width="6.5703125" style="6" customWidth="1"/>
    <col min="13044" max="13044" width="5.42578125" style="6" customWidth="1"/>
    <col min="13045" max="13045" width="12.5703125" style="6" customWidth="1"/>
    <col min="13046" max="13046" width="61.85546875" style="6" customWidth="1"/>
    <col min="13047" max="13047" width="32.5703125" style="6" customWidth="1"/>
    <col min="13048" max="13048" width="23.5703125" style="6" customWidth="1"/>
    <col min="13049" max="13049" width="35.28515625" style="6" customWidth="1"/>
    <col min="13050" max="13050" width="8.5703125" style="6" customWidth="1"/>
    <col min="13051" max="13052" width="8.140625" style="6" customWidth="1"/>
    <col min="13053" max="13053" width="7.7109375" style="6" customWidth="1"/>
    <col min="13054" max="13096" width="0" style="6" hidden="1" customWidth="1"/>
    <col min="13097" max="13097" width="14.85546875" style="6" bestFit="1" customWidth="1"/>
    <col min="13098" max="13098" width="12.5703125" style="6" bestFit="1" customWidth="1"/>
    <col min="13099" max="13294" width="9.140625" style="6"/>
    <col min="13295" max="13298" width="0" style="6" hidden="1" customWidth="1"/>
    <col min="13299" max="13299" width="6.5703125" style="6" customWidth="1"/>
    <col min="13300" max="13300" width="5.42578125" style="6" customWidth="1"/>
    <col min="13301" max="13301" width="12.5703125" style="6" customWidth="1"/>
    <col min="13302" max="13302" width="61.85546875" style="6" customWidth="1"/>
    <col min="13303" max="13303" width="32.5703125" style="6" customWidth="1"/>
    <col min="13304" max="13304" width="23.5703125" style="6" customWidth="1"/>
    <col min="13305" max="13305" width="35.28515625" style="6" customWidth="1"/>
    <col min="13306" max="13306" width="8.5703125" style="6" customWidth="1"/>
    <col min="13307" max="13308" width="8.140625" style="6" customWidth="1"/>
    <col min="13309" max="13309" width="7.7109375" style="6" customWidth="1"/>
    <col min="13310" max="13352" width="0" style="6" hidden="1" customWidth="1"/>
    <col min="13353" max="13353" width="14.85546875" style="6" bestFit="1" customWidth="1"/>
    <col min="13354" max="13354" width="12.5703125" style="6" bestFit="1" customWidth="1"/>
    <col min="13355" max="13550" width="9.140625" style="6"/>
    <col min="13551" max="13554" width="0" style="6" hidden="1" customWidth="1"/>
    <col min="13555" max="13555" width="6.5703125" style="6" customWidth="1"/>
    <col min="13556" max="13556" width="5.42578125" style="6" customWidth="1"/>
    <col min="13557" max="13557" width="12.5703125" style="6" customWidth="1"/>
    <col min="13558" max="13558" width="61.85546875" style="6" customWidth="1"/>
    <col min="13559" max="13559" width="32.5703125" style="6" customWidth="1"/>
    <col min="13560" max="13560" width="23.5703125" style="6" customWidth="1"/>
    <col min="13561" max="13561" width="35.28515625" style="6" customWidth="1"/>
    <col min="13562" max="13562" width="8.5703125" style="6" customWidth="1"/>
    <col min="13563" max="13564" width="8.140625" style="6" customWidth="1"/>
    <col min="13565" max="13565" width="7.7109375" style="6" customWidth="1"/>
    <col min="13566" max="13608" width="0" style="6" hidden="1" customWidth="1"/>
    <col min="13609" max="13609" width="14.85546875" style="6" bestFit="1" customWidth="1"/>
    <col min="13610" max="13610" width="12.5703125" style="6" bestFit="1" customWidth="1"/>
    <col min="13611" max="13806" width="9.140625" style="6"/>
    <col min="13807" max="13810" width="0" style="6" hidden="1" customWidth="1"/>
    <col min="13811" max="13811" width="6.5703125" style="6" customWidth="1"/>
    <col min="13812" max="13812" width="5.42578125" style="6" customWidth="1"/>
    <col min="13813" max="13813" width="12.5703125" style="6" customWidth="1"/>
    <col min="13814" max="13814" width="61.85546875" style="6" customWidth="1"/>
    <col min="13815" max="13815" width="32.5703125" style="6" customWidth="1"/>
    <col min="13816" max="13816" width="23.5703125" style="6" customWidth="1"/>
    <col min="13817" max="13817" width="35.28515625" style="6" customWidth="1"/>
    <col min="13818" max="13818" width="8.5703125" style="6" customWidth="1"/>
    <col min="13819" max="13820" width="8.140625" style="6" customWidth="1"/>
    <col min="13821" max="13821" width="7.7109375" style="6" customWidth="1"/>
    <col min="13822" max="13864" width="0" style="6" hidden="1" customWidth="1"/>
    <col min="13865" max="13865" width="14.85546875" style="6" bestFit="1" customWidth="1"/>
    <col min="13866" max="13866" width="12.5703125" style="6" bestFit="1" customWidth="1"/>
    <col min="13867" max="14062" width="9.140625" style="6"/>
    <col min="14063" max="14066" width="0" style="6" hidden="1" customWidth="1"/>
    <col min="14067" max="14067" width="6.5703125" style="6" customWidth="1"/>
    <col min="14068" max="14068" width="5.42578125" style="6" customWidth="1"/>
    <col min="14069" max="14069" width="12.5703125" style="6" customWidth="1"/>
    <col min="14070" max="14070" width="61.85546875" style="6" customWidth="1"/>
    <col min="14071" max="14071" width="32.5703125" style="6" customWidth="1"/>
    <col min="14072" max="14072" width="23.5703125" style="6" customWidth="1"/>
    <col min="14073" max="14073" width="35.28515625" style="6" customWidth="1"/>
    <col min="14074" max="14074" width="8.5703125" style="6" customWidth="1"/>
    <col min="14075" max="14076" width="8.140625" style="6" customWidth="1"/>
    <col min="14077" max="14077" width="7.7109375" style="6" customWidth="1"/>
    <col min="14078" max="14120" width="0" style="6" hidden="1" customWidth="1"/>
    <col min="14121" max="14121" width="14.85546875" style="6" bestFit="1" customWidth="1"/>
    <col min="14122" max="14122" width="12.5703125" style="6" bestFit="1" customWidth="1"/>
    <col min="14123" max="14318" width="9.140625" style="6"/>
    <col min="14319" max="14322" width="0" style="6" hidden="1" customWidth="1"/>
    <col min="14323" max="14323" width="6.5703125" style="6" customWidth="1"/>
    <col min="14324" max="14324" width="5.42578125" style="6" customWidth="1"/>
    <col min="14325" max="14325" width="12.5703125" style="6" customWidth="1"/>
    <col min="14326" max="14326" width="61.85546875" style="6" customWidth="1"/>
    <col min="14327" max="14327" width="32.5703125" style="6" customWidth="1"/>
    <col min="14328" max="14328" width="23.5703125" style="6" customWidth="1"/>
    <col min="14329" max="14329" width="35.28515625" style="6" customWidth="1"/>
    <col min="14330" max="14330" width="8.5703125" style="6" customWidth="1"/>
    <col min="14331" max="14332" width="8.140625" style="6" customWidth="1"/>
    <col min="14333" max="14333" width="7.7109375" style="6" customWidth="1"/>
    <col min="14334" max="14376" width="0" style="6" hidden="1" customWidth="1"/>
    <col min="14377" max="14377" width="14.85546875" style="6" bestFit="1" customWidth="1"/>
    <col min="14378" max="14378" width="12.5703125" style="6" bestFit="1" customWidth="1"/>
    <col min="14379" max="14574" width="9.140625" style="6"/>
    <col min="14575" max="14578" width="0" style="6" hidden="1" customWidth="1"/>
    <col min="14579" max="14579" width="6.5703125" style="6" customWidth="1"/>
    <col min="14580" max="14580" width="5.42578125" style="6" customWidth="1"/>
    <col min="14581" max="14581" width="12.5703125" style="6" customWidth="1"/>
    <col min="14582" max="14582" width="61.85546875" style="6" customWidth="1"/>
    <col min="14583" max="14583" width="32.5703125" style="6" customWidth="1"/>
    <col min="14584" max="14584" width="23.5703125" style="6" customWidth="1"/>
    <col min="14585" max="14585" width="35.28515625" style="6" customWidth="1"/>
    <col min="14586" max="14586" width="8.5703125" style="6" customWidth="1"/>
    <col min="14587" max="14588" width="8.140625" style="6" customWidth="1"/>
    <col min="14589" max="14589" width="7.7109375" style="6" customWidth="1"/>
    <col min="14590" max="14632" width="0" style="6" hidden="1" customWidth="1"/>
    <col min="14633" max="14633" width="14.85546875" style="6" bestFit="1" customWidth="1"/>
    <col min="14634" max="14634" width="12.5703125" style="6" bestFit="1" customWidth="1"/>
    <col min="14635" max="14830" width="9.140625" style="6"/>
    <col min="14831" max="14834" width="0" style="6" hidden="1" customWidth="1"/>
    <col min="14835" max="14835" width="6.5703125" style="6" customWidth="1"/>
    <col min="14836" max="14836" width="5.42578125" style="6" customWidth="1"/>
    <col min="14837" max="14837" width="12.5703125" style="6" customWidth="1"/>
    <col min="14838" max="14838" width="61.85546875" style="6" customWidth="1"/>
    <col min="14839" max="14839" width="32.5703125" style="6" customWidth="1"/>
    <col min="14840" max="14840" width="23.5703125" style="6" customWidth="1"/>
    <col min="14841" max="14841" width="35.28515625" style="6" customWidth="1"/>
    <col min="14842" max="14842" width="8.5703125" style="6" customWidth="1"/>
    <col min="14843" max="14844" width="8.140625" style="6" customWidth="1"/>
    <col min="14845" max="14845" width="7.7109375" style="6" customWidth="1"/>
    <col min="14846" max="14888" width="0" style="6" hidden="1" customWidth="1"/>
    <col min="14889" max="14889" width="14.85546875" style="6" bestFit="1" customWidth="1"/>
    <col min="14890" max="14890" width="12.5703125" style="6" bestFit="1" customWidth="1"/>
    <col min="14891" max="15086" width="9.140625" style="6"/>
    <col min="15087" max="15090" width="0" style="6" hidden="1" customWidth="1"/>
    <col min="15091" max="15091" width="6.5703125" style="6" customWidth="1"/>
    <col min="15092" max="15092" width="5.42578125" style="6" customWidth="1"/>
    <col min="15093" max="15093" width="12.5703125" style="6" customWidth="1"/>
    <col min="15094" max="15094" width="61.85546875" style="6" customWidth="1"/>
    <col min="15095" max="15095" width="32.5703125" style="6" customWidth="1"/>
    <col min="15096" max="15096" width="23.5703125" style="6" customWidth="1"/>
    <col min="15097" max="15097" width="35.28515625" style="6" customWidth="1"/>
    <col min="15098" max="15098" width="8.5703125" style="6" customWidth="1"/>
    <col min="15099" max="15100" width="8.140625" style="6" customWidth="1"/>
    <col min="15101" max="15101" width="7.7109375" style="6" customWidth="1"/>
    <col min="15102" max="15144" width="0" style="6" hidden="1" customWidth="1"/>
    <col min="15145" max="15145" width="14.85546875" style="6" bestFit="1" customWidth="1"/>
    <col min="15146" max="15146" width="12.5703125" style="6" bestFit="1" customWidth="1"/>
    <col min="15147" max="15342" width="9.140625" style="6"/>
    <col min="15343" max="15346" width="0" style="6" hidden="1" customWidth="1"/>
    <col min="15347" max="15347" width="6.5703125" style="6" customWidth="1"/>
    <col min="15348" max="15348" width="5.42578125" style="6" customWidth="1"/>
    <col min="15349" max="15349" width="12.5703125" style="6" customWidth="1"/>
    <col min="15350" max="15350" width="61.85546875" style="6" customWidth="1"/>
    <col min="15351" max="15351" width="32.5703125" style="6" customWidth="1"/>
    <col min="15352" max="15352" width="23.5703125" style="6" customWidth="1"/>
    <col min="15353" max="15353" width="35.28515625" style="6" customWidth="1"/>
    <col min="15354" max="15354" width="8.5703125" style="6" customWidth="1"/>
    <col min="15355" max="15356" width="8.140625" style="6" customWidth="1"/>
    <col min="15357" max="15357" width="7.7109375" style="6" customWidth="1"/>
    <col min="15358" max="15400" width="0" style="6" hidden="1" customWidth="1"/>
    <col min="15401" max="15401" width="14.85546875" style="6" bestFit="1" customWidth="1"/>
    <col min="15402" max="15402" width="12.5703125" style="6" bestFit="1" customWidth="1"/>
    <col min="15403" max="15598" width="9.140625" style="6"/>
    <col min="15599" max="15602" width="0" style="6" hidden="1" customWidth="1"/>
    <col min="15603" max="15603" width="6.5703125" style="6" customWidth="1"/>
    <col min="15604" max="15604" width="5.42578125" style="6" customWidth="1"/>
    <col min="15605" max="15605" width="12.5703125" style="6" customWidth="1"/>
    <col min="15606" max="15606" width="61.85546875" style="6" customWidth="1"/>
    <col min="15607" max="15607" width="32.5703125" style="6" customWidth="1"/>
    <col min="15608" max="15608" width="23.5703125" style="6" customWidth="1"/>
    <col min="15609" max="15609" width="35.28515625" style="6" customWidth="1"/>
    <col min="15610" max="15610" width="8.5703125" style="6" customWidth="1"/>
    <col min="15611" max="15612" width="8.140625" style="6" customWidth="1"/>
    <col min="15613" max="15613" width="7.7109375" style="6" customWidth="1"/>
    <col min="15614" max="15656" width="0" style="6" hidden="1" customWidth="1"/>
    <col min="15657" max="15657" width="14.85546875" style="6" bestFit="1" customWidth="1"/>
    <col min="15658" max="15658" width="12.5703125" style="6" bestFit="1" customWidth="1"/>
    <col min="15659" max="15854" width="9.140625" style="6"/>
    <col min="15855" max="15858" width="0" style="6" hidden="1" customWidth="1"/>
    <col min="15859" max="15859" width="6.5703125" style="6" customWidth="1"/>
    <col min="15860" max="15860" width="5.42578125" style="6" customWidth="1"/>
    <col min="15861" max="15861" width="12.5703125" style="6" customWidth="1"/>
    <col min="15862" max="15862" width="61.85546875" style="6" customWidth="1"/>
    <col min="15863" max="15863" width="32.5703125" style="6" customWidth="1"/>
    <col min="15864" max="15864" width="23.5703125" style="6" customWidth="1"/>
    <col min="15865" max="15865" width="35.28515625" style="6" customWidth="1"/>
    <col min="15866" max="15866" width="8.5703125" style="6" customWidth="1"/>
    <col min="15867" max="15868" width="8.140625" style="6" customWidth="1"/>
    <col min="15869" max="15869" width="7.7109375" style="6" customWidth="1"/>
    <col min="15870" max="15912" width="0" style="6" hidden="1" customWidth="1"/>
    <col min="15913" max="15913" width="14.85546875" style="6" bestFit="1" customWidth="1"/>
    <col min="15914" max="15914" width="12.5703125" style="6" bestFit="1" customWidth="1"/>
    <col min="15915" max="16110" width="9.140625" style="6"/>
    <col min="16111" max="16114" width="0" style="6" hidden="1" customWidth="1"/>
    <col min="16115" max="16115" width="6.5703125" style="6" customWidth="1"/>
    <col min="16116" max="16116" width="5.42578125" style="6" customWidth="1"/>
    <col min="16117" max="16117" width="12.5703125" style="6" customWidth="1"/>
    <col min="16118" max="16118" width="61.85546875" style="6" customWidth="1"/>
    <col min="16119" max="16119" width="32.5703125" style="6" customWidth="1"/>
    <col min="16120" max="16120" width="23.5703125" style="6" customWidth="1"/>
    <col min="16121" max="16121" width="35.28515625" style="6" customWidth="1"/>
    <col min="16122" max="16122" width="8.5703125" style="6" customWidth="1"/>
    <col min="16123" max="16124" width="8.140625" style="6" customWidth="1"/>
    <col min="16125" max="16125" width="7.7109375" style="6" customWidth="1"/>
    <col min="16126" max="16168" width="0" style="6" hidden="1" customWidth="1"/>
    <col min="16169" max="16169" width="14.85546875" style="6" bestFit="1" customWidth="1"/>
    <col min="16170" max="16170" width="12.5703125" style="6" bestFit="1" customWidth="1"/>
    <col min="16171" max="16384" width="9.140625" style="6"/>
  </cols>
  <sheetData>
    <row r="1" spans="1:56" s="81" customFormat="1" ht="48" customHeight="1">
      <c r="A1" s="37" t="s">
        <v>116</v>
      </c>
      <c r="B1" s="37" t="s">
        <v>117</v>
      </c>
      <c r="C1" s="37" t="s">
        <v>118</v>
      </c>
      <c r="D1" s="37" t="s">
        <v>119</v>
      </c>
      <c r="E1" s="37" t="s">
        <v>19</v>
      </c>
      <c r="F1" s="39">
        <v>58</v>
      </c>
      <c r="G1" s="46" t="s">
        <v>64</v>
      </c>
      <c r="H1" s="38" t="s">
        <v>20</v>
      </c>
      <c r="I1" s="38" t="s">
        <v>278</v>
      </c>
      <c r="J1" s="38" t="s">
        <v>79</v>
      </c>
      <c r="K1" s="47">
        <v>22000</v>
      </c>
      <c r="L1" s="47">
        <v>9000</v>
      </c>
      <c r="M1" s="47">
        <v>6000</v>
      </c>
      <c r="N1" s="47">
        <v>3900</v>
      </c>
      <c r="O1" s="47" t="e">
        <v>#REF!</v>
      </c>
      <c r="P1" s="47" t="e">
        <v>#REF!</v>
      </c>
      <c r="Q1" s="47" t="e">
        <v>#REF!</v>
      </c>
      <c r="R1" s="47" t="e">
        <v>#REF!</v>
      </c>
      <c r="S1" s="48"/>
      <c r="T1" s="48" t="e">
        <v>#REF!</v>
      </c>
      <c r="U1" s="48"/>
      <c r="V1" s="48"/>
      <c r="W1" s="49"/>
      <c r="X1" s="49" t="e">
        <v>#REF!</v>
      </c>
      <c r="Y1" s="49"/>
      <c r="Z1" s="49"/>
      <c r="AA1" s="48"/>
      <c r="AB1" s="48">
        <v>21729</v>
      </c>
      <c r="AC1" s="48"/>
      <c r="AD1" s="48"/>
      <c r="AE1" s="49"/>
      <c r="AF1" s="49">
        <v>2.4143333333333334</v>
      </c>
      <c r="AG1" s="49"/>
      <c r="AH1" s="49"/>
      <c r="AI1" s="40">
        <v>4.5535711305555555</v>
      </c>
      <c r="AJ1" s="50">
        <v>2.4143333333333334</v>
      </c>
      <c r="AK1" s="50" t="e">
        <v>#REF!</v>
      </c>
      <c r="AL1" s="51" t="e">
        <v>#REF!</v>
      </c>
      <c r="AM1" s="51" t="e">
        <v>#REF!</v>
      </c>
      <c r="AN1" s="51" t="e">
        <v>#REF!</v>
      </c>
      <c r="AO1" s="51" t="e">
        <v>#REF!</v>
      </c>
      <c r="AP1" s="52" t="e">
        <v>#REF!</v>
      </c>
      <c r="AQ1" s="52" t="e">
        <v>#REF!</v>
      </c>
      <c r="AR1" s="52" t="e">
        <v>#REF!</v>
      </c>
      <c r="AS1" s="52" t="e">
        <v>#REF!</v>
      </c>
      <c r="AT1" s="53" t="e">
        <v>#REF!</v>
      </c>
      <c r="AU1" s="63" t="s">
        <v>19</v>
      </c>
      <c r="AV1" s="55">
        <v>13300</v>
      </c>
      <c r="AW1" s="56">
        <v>7000</v>
      </c>
      <c r="AX1" s="56">
        <v>5950</v>
      </c>
      <c r="AY1" s="56">
        <v>3500</v>
      </c>
      <c r="AZ1" s="48">
        <v>11400</v>
      </c>
      <c r="BA1" s="48">
        <v>6000</v>
      </c>
      <c r="BB1" s="48">
        <v>5100</v>
      </c>
      <c r="BC1" s="48">
        <v>3000</v>
      </c>
      <c r="BD1" s="57" t="e">
        <v>#REF!</v>
      </c>
    </row>
    <row r="2" spans="1:56" s="81" customFormat="1" ht="48" customHeight="1">
      <c r="A2" s="37"/>
      <c r="B2" s="37"/>
      <c r="C2" s="37"/>
      <c r="D2" s="37"/>
      <c r="E2" s="37"/>
      <c r="F2" s="39"/>
      <c r="G2" s="46"/>
      <c r="H2" s="38" t="s">
        <v>276</v>
      </c>
      <c r="I2" s="38" t="s">
        <v>276</v>
      </c>
      <c r="J2" s="38" t="s">
        <v>276</v>
      </c>
      <c r="K2" s="47"/>
      <c r="L2" s="47"/>
      <c r="M2" s="47"/>
      <c r="N2" s="47"/>
      <c r="O2" s="47"/>
      <c r="P2" s="47"/>
      <c r="Q2" s="47"/>
      <c r="R2" s="47"/>
      <c r="S2" s="48"/>
      <c r="T2" s="48"/>
      <c r="U2" s="48"/>
      <c r="V2" s="48"/>
      <c r="W2" s="49"/>
      <c r="X2" s="49"/>
      <c r="Y2" s="49"/>
      <c r="Z2" s="49"/>
      <c r="AA2" s="48"/>
      <c r="AB2" s="48"/>
      <c r="AC2" s="48"/>
      <c r="AD2" s="48"/>
      <c r="AE2" s="49"/>
      <c r="AF2" s="49"/>
      <c r="AG2" s="49"/>
      <c r="AH2" s="49"/>
      <c r="AI2" s="40"/>
      <c r="AJ2" s="50"/>
      <c r="AK2" s="50"/>
      <c r="AL2" s="51"/>
      <c r="AM2" s="51"/>
      <c r="AN2" s="51"/>
      <c r="AO2" s="51"/>
      <c r="AP2" s="52"/>
      <c r="AQ2" s="52"/>
      <c r="AR2" s="52"/>
      <c r="AS2" s="52"/>
      <c r="AT2" s="53"/>
      <c r="AU2" s="64"/>
      <c r="AV2" s="55"/>
      <c r="AW2" s="56"/>
      <c r="AX2" s="56"/>
      <c r="AY2" s="56"/>
      <c r="AZ2" s="48"/>
      <c r="BA2" s="48"/>
      <c r="BB2" s="48"/>
      <c r="BC2" s="48"/>
      <c r="BD2" s="57"/>
    </row>
    <row r="3" spans="1:56" s="81" customFormat="1" ht="48" customHeight="1">
      <c r="A3" s="37"/>
      <c r="B3" s="37"/>
      <c r="C3" s="37"/>
      <c r="D3" s="37"/>
      <c r="E3" s="37"/>
      <c r="F3" s="39"/>
      <c r="G3" s="46"/>
      <c r="H3" s="38" t="s">
        <v>276</v>
      </c>
      <c r="I3" s="38" t="s">
        <v>276</v>
      </c>
      <c r="J3" s="38" t="s">
        <v>276</v>
      </c>
      <c r="K3" s="47"/>
      <c r="L3" s="47"/>
      <c r="M3" s="47"/>
      <c r="N3" s="47"/>
      <c r="O3" s="47"/>
      <c r="P3" s="47"/>
      <c r="Q3" s="47"/>
      <c r="R3" s="47"/>
      <c r="S3" s="48"/>
      <c r="T3" s="48"/>
      <c r="U3" s="48"/>
      <c r="V3" s="48"/>
      <c r="W3" s="49"/>
      <c r="X3" s="49"/>
      <c r="Y3" s="49"/>
      <c r="Z3" s="49"/>
      <c r="AA3" s="48"/>
      <c r="AB3" s="48"/>
      <c r="AC3" s="48"/>
      <c r="AD3" s="48"/>
      <c r="AE3" s="49"/>
      <c r="AF3" s="49"/>
      <c r="AG3" s="49"/>
      <c r="AH3" s="49"/>
      <c r="AI3" s="40"/>
      <c r="AJ3" s="50"/>
      <c r="AK3" s="50"/>
      <c r="AL3" s="51"/>
      <c r="AM3" s="51"/>
      <c r="AN3" s="51"/>
      <c r="AO3" s="51"/>
      <c r="AP3" s="52"/>
      <c r="AQ3" s="52"/>
      <c r="AR3" s="52"/>
      <c r="AS3" s="52"/>
      <c r="AT3" s="53"/>
      <c r="AU3" s="64"/>
      <c r="AV3" s="55"/>
      <c r="AW3" s="56"/>
      <c r="AX3" s="56"/>
      <c r="AY3" s="56"/>
      <c r="AZ3" s="48"/>
      <c r="BA3" s="48"/>
      <c r="BB3" s="48"/>
      <c r="BC3" s="48"/>
      <c r="BD3" s="57"/>
    </row>
    <row r="4" spans="1:56" s="81" customFormat="1" ht="48" customHeight="1">
      <c r="A4" s="37"/>
      <c r="B4" s="37"/>
      <c r="C4" s="37"/>
      <c r="D4" s="37"/>
      <c r="E4" s="37"/>
      <c r="F4" s="39"/>
      <c r="G4" s="46"/>
      <c r="H4" s="38" t="s">
        <v>276</v>
      </c>
      <c r="I4" s="38" t="s">
        <v>276</v>
      </c>
      <c r="J4" s="38" t="s">
        <v>276</v>
      </c>
      <c r="K4" s="47"/>
      <c r="L4" s="47"/>
      <c r="M4" s="47"/>
      <c r="N4" s="47"/>
      <c r="O4" s="47"/>
      <c r="P4" s="47"/>
      <c r="Q4" s="47"/>
      <c r="R4" s="47"/>
      <c r="S4" s="48"/>
      <c r="T4" s="48"/>
      <c r="U4" s="48"/>
      <c r="V4" s="48"/>
      <c r="W4" s="49"/>
      <c r="X4" s="49"/>
      <c r="Y4" s="49"/>
      <c r="Z4" s="49"/>
      <c r="AA4" s="48"/>
      <c r="AB4" s="48"/>
      <c r="AC4" s="48"/>
      <c r="AD4" s="48"/>
      <c r="AE4" s="49"/>
      <c r="AF4" s="49"/>
      <c r="AG4" s="49"/>
      <c r="AH4" s="49"/>
      <c r="AI4" s="40"/>
      <c r="AJ4" s="50"/>
      <c r="AK4" s="50"/>
      <c r="AL4" s="51"/>
      <c r="AM4" s="51"/>
      <c r="AN4" s="51"/>
      <c r="AO4" s="51"/>
      <c r="AP4" s="52"/>
      <c r="AQ4" s="52"/>
      <c r="AR4" s="52"/>
      <c r="AS4" s="52"/>
      <c r="AT4" s="53"/>
      <c r="AU4" s="64"/>
      <c r="AV4" s="55"/>
      <c r="AW4" s="56"/>
      <c r="AX4" s="56"/>
      <c r="AY4" s="56"/>
      <c r="AZ4" s="48"/>
      <c r="BA4" s="48"/>
      <c r="BB4" s="48"/>
      <c r="BC4" s="48"/>
      <c r="BD4" s="57"/>
    </row>
    <row r="5" spans="1:56" s="81" customFormat="1" ht="48" customHeight="1">
      <c r="A5" s="37"/>
      <c r="B5" s="37"/>
      <c r="C5" s="37"/>
      <c r="D5" s="37"/>
      <c r="E5" s="37"/>
      <c r="F5" s="39"/>
      <c r="G5" s="46"/>
      <c r="H5" s="38" t="s">
        <v>276</v>
      </c>
      <c r="I5" s="38" t="s">
        <v>276</v>
      </c>
      <c r="J5" s="38" t="s">
        <v>276</v>
      </c>
      <c r="K5" s="47"/>
      <c r="L5" s="47"/>
      <c r="M5" s="47"/>
      <c r="N5" s="47"/>
      <c r="O5" s="47"/>
      <c r="P5" s="47"/>
      <c r="Q5" s="47"/>
      <c r="R5" s="47"/>
      <c r="S5" s="48"/>
      <c r="T5" s="48"/>
      <c r="U5" s="48"/>
      <c r="V5" s="48"/>
      <c r="W5" s="49"/>
      <c r="X5" s="49"/>
      <c r="Y5" s="49"/>
      <c r="Z5" s="49"/>
      <c r="AA5" s="48"/>
      <c r="AB5" s="48"/>
      <c r="AC5" s="48"/>
      <c r="AD5" s="48"/>
      <c r="AE5" s="49"/>
      <c r="AF5" s="49"/>
      <c r="AG5" s="49"/>
      <c r="AH5" s="49"/>
      <c r="AI5" s="40"/>
      <c r="AJ5" s="50"/>
      <c r="AK5" s="50"/>
      <c r="AL5" s="51"/>
      <c r="AM5" s="51"/>
      <c r="AN5" s="51"/>
      <c r="AO5" s="51"/>
      <c r="AP5" s="52"/>
      <c r="AQ5" s="52"/>
      <c r="AR5" s="52"/>
      <c r="AS5" s="52"/>
      <c r="AT5" s="53"/>
      <c r="AU5" s="64"/>
      <c r="AV5" s="55"/>
      <c r="AW5" s="56"/>
      <c r="AX5" s="56"/>
      <c r="AY5" s="56"/>
      <c r="AZ5" s="48"/>
      <c r="BA5" s="48"/>
      <c r="BB5" s="48"/>
      <c r="BC5" s="48"/>
      <c r="BD5" s="57"/>
    </row>
    <row r="6" spans="1:56" s="81" customFormat="1" ht="48" customHeight="1">
      <c r="A6" s="37"/>
      <c r="B6" s="37"/>
      <c r="C6" s="37"/>
      <c r="D6" s="37"/>
      <c r="E6" s="37"/>
      <c r="F6" s="39"/>
      <c r="G6" s="46"/>
      <c r="H6" s="38" t="s">
        <v>276</v>
      </c>
      <c r="I6" s="38" t="s">
        <v>276</v>
      </c>
      <c r="J6" s="38" t="s">
        <v>276</v>
      </c>
      <c r="K6" s="47"/>
      <c r="L6" s="47"/>
      <c r="M6" s="47"/>
      <c r="N6" s="47"/>
      <c r="O6" s="47"/>
      <c r="P6" s="47"/>
      <c r="Q6" s="47"/>
      <c r="R6" s="47"/>
      <c r="S6" s="48"/>
      <c r="T6" s="48"/>
      <c r="U6" s="48"/>
      <c r="V6" s="48"/>
      <c r="W6" s="49"/>
      <c r="X6" s="49"/>
      <c r="Y6" s="49"/>
      <c r="Z6" s="49"/>
      <c r="AA6" s="48"/>
      <c r="AB6" s="48"/>
      <c r="AC6" s="48"/>
      <c r="AD6" s="48"/>
      <c r="AE6" s="49"/>
      <c r="AF6" s="49"/>
      <c r="AG6" s="49"/>
      <c r="AH6" s="49"/>
      <c r="AI6" s="40"/>
      <c r="AJ6" s="50"/>
      <c r="AK6" s="50"/>
      <c r="AL6" s="51"/>
      <c r="AM6" s="51"/>
      <c r="AN6" s="51"/>
      <c r="AO6" s="51"/>
      <c r="AP6" s="52"/>
      <c r="AQ6" s="52"/>
      <c r="AR6" s="52"/>
      <c r="AS6" s="52"/>
      <c r="AT6" s="53"/>
      <c r="AU6" s="64"/>
      <c r="AV6" s="55"/>
      <c r="AW6" s="56"/>
      <c r="AX6" s="56"/>
      <c r="AY6" s="56"/>
      <c r="AZ6" s="48"/>
      <c r="BA6" s="48"/>
      <c r="BB6" s="48"/>
      <c r="BC6" s="48"/>
      <c r="BD6" s="57"/>
    </row>
    <row r="7" spans="1:56" s="81" customFormat="1" ht="48" customHeight="1">
      <c r="A7" s="37"/>
      <c r="B7" s="37"/>
      <c r="C7" s="37"/>
      <c r="D7" s="37"/>
      <c r="E7" s="37"/>
      <c r="F7" s="39"/>
      <c r="G7" s="46"/>
      <c r="H7" s="38" t="s">
        <v>276</v>
      </c>
      <c r="I7" s="38" t="s">
        <v>276</v>
      </c>
      <c r="J7" s="38" t="s">
        <v>276</v>
      </c>
      <c r="K7" s="47"/>
      <c r="L7" s="47"/>
      <c r="M7" s="47"/>
      <c r="N7" s="47"/>
      <c r="O7" s="47"/>
      <c r="P7" s="47"/>
      <c r="Q7" s="47"/>
      <c r="R7" s="47"/>
      <c r="S7" s="48"/>
      <c r="T7" s="48"/>
      <c r="U7" s="48"/>
      <c r="V7" s="48"/>
      <c r="W7" s="49"/>
      <c r="X7" s="49"/>
      <c r="Y7" s="49"/>
      <c r="Z7" s="49"/>
      <c r="AA7" s="48"/>
      <c r="AB7" s="48"/>
      <c r="AC7" s="48"/>
      <c r="AD7" s="48"/>
      <c r="AE7" s="49"/>
      <c r="AF7" s="49"/>
      <c r="AG7" s="49"/>
      <c r="AH7" s="49"/>
      <c r="AI7" s="40"/>
      <c r="AJ7" s="50"/>
      <c r="AK7" s="50"/>
      <c r="AL7" s="51"/>
      <c r="AM7" s="51"/>
      <c r="AN7" s="51"/>
      <c r="AO7" s="51"/>
      <c r="AP7" s="52"/>
      <c r="AQ7" s="52"/>
      <c r="AR7" s="52"/>
      <c r="AS7" s="52"/>
      <c r="AT7" s="53"/>
      <c r="AU7" s="64"/>
      <c r="AV7" s="55"/>
      <c r="AW7" s="56"/>
      <c r="AX7" s="56"/>
      <c r="AY7" s="56"/>
      <c r="AZ7" s="48"/>
      <c r="BA7" s="48"/>
      <c r="BB7" s="48"/>
      <c r="BC7" s="48"/>
      <c r="BD7" s="57"/>
    </row>
    <row r="8" spans="1:56" s="37" customFormat="1" ht="47.25" customHeight="1">
      <c r="A8" s="37" t="s">
        <v>120</v>
      </c>
      <c r="B8" s="37" t="s">
        <v>121</v>
      </c>
      <c r="C8" s="37" t="s">
        <v>122</v>
      </c>
      <c r="D8" s="37" t="s">
        <v>123</v>
      </c>
      <c r="E8" s="37" t="s">
        <v>19</v>
      </c>
      <c r="F8" s="22">
        <v>60</v>
      </c>
      <c r="G8" s="23" t="s">
        <v>69</v>
      </c>
      <c r="H8" s="41" t="s">
        <v>18</v>
      </c>
      <c r="I8" s="41" t="s">
        <v>16</v>
      </c>
      <c r="J8" s="91" t="s">
        <v>71</v>
      </c>
      <c r="K8" s="62">
        <v>17000</v>
      </c>
      <c r="L8" s="62">
        <v>8000</v>
      </c>
      <c r="M8" s="62">
        <v>4200</v>
      </c>
      <c r="N8" s="62">
        <v>2600</v>
      </c>
      <c r="O8" s="62" t="e">
        <v>#REF!</v>
      </c>
      <c r="P8" s="62" t="e">
        <v>#REF!</v>
      </c>
      <c r="Q8" s="62" t="e">
        <v>#REF!</v>
      </c>
      <c r="R8" s="62" t="e">
        <v>#REF!</v>
      </c>
      <c r="S8" s="80"/>
      <c r="T8" s="80" t="e">
        <v>#REF!</v>
      </c>
      <c r="U8" s="80" t="e">
        <v>#REF!</v>
      </c>
      <c r="V8" s="80" t="e">
        <v>#REF!</v>
      </c>
      <c r="W8" s="77"/>
      <c r="X8" s="77" t="e">
        <v>#REF!</v>
      </c>
      <c r="Y8" s="77" t="e">
        <v>#REF!</v>
      </c>
      <c r="Z8" s="77" t="e">
        <v>#REF!</v>
      </c>
      <c r="AA8" s="80"/>
      <c r="AB8" s="80"/>
      <c r="AC8" s="80"/>
      <c r="AD8" s="80"/>
      <c r="AE8" s="77"/>
      <c r="AF8" s="77"/>
      <c r="AG8" s="77"/>
      <c r="AH8" s="77"/>
      <c r="AI8" s="40">
        <v>3.8819030159675365</v>
      </c>
      <c r="AJ8" s="83"/>
      <c r="AK8" s="83" t="e">
        <v>#REF!</v>
      </c>
      <c r="AL8" s="51" t="e">
        <v>#REF!</v>
      </c>
      <c r="AM8" s="51" t="e">
        <v>#REF!</v>
      </c>
      <c r="AN8" s="51" t="e">
        <v>#REF!</v>
      </c>
      <c r="AO8" s="51" t="e">
        <v>#REF!</v>
      </c>
      <c r="AP8" s="52" t="e">
        <v>#REF!</v>
      </c>
      <c r="AQ8" s="52" t="e">
        <v>#REF!</v>
      </c>
      <c r="AR8" s="52" t="e">
        <v>#REF!</v>
      </c>
      <c r="AS8" s="52" t="e">
        <v>#REF!</v>
      </c>
      <c r="AT8" s="53" t="e">
        <v>#REF!</v>
      </c>
      <c r="AU8" s="84" t="s">
        <v>19</v>
      </c>
      <c r="AV8" s="78">
        <v>15399.999999999998</v>
      </c>
      <c r="AW8" s="80">
        <v>6300</v>
      </c>
      <c r="AX8" s="80">
        <v>3639.9999999999995</v>
      </c>
      <c r="AY8" s="80">
        <v>2730</v>
      </c>
      <c r="AZ8" s="80">
        <v>13200</v>
      </c>
      <c r="BA8" s="80">
        <v>5400</v>
      </c>
      <c r="BB8" s="80">
        <v>3120</v>
      </c>
      <c r="BC8" s="80">
        <v>2340</v>
      </c>
      <c r="BD8" s="57" t="e">
        <v>#REF!</v>
      </c>
    </row>
    <row r="9" spans="1:56" s="37" customFormat="1" ht="47.25" customHeight="1">
      <c r="F9" s="22"/>
      <c r="G9" s="23"/>
      <c r="H9" s="41" t="s">
        <v>276</v>
      </c>
      <c r="I9" s="41" t="s">
        <v>276</v>
      </c>
      <c r="J9" s="41" t="s">
        <v>276</v>
      </c>
      <c r="K9" s="62"/>
      <c r="L9" s="62"/>
      <c r="M9" s="62"/>
      <c r="N9" s="62"/>
      <c r="O9" s="62"/>
      <c r="P9" s="62"/>
      <c r="Q9" s="62"/>
      <c r="R9" s="62"/>
      <c r="S9" s="80"/>
      <c r="T9" s="80"/>
      <c r="U9" s="80"/>
      <c r="V9" s="80"/>
      <c r="W9" s="77"/>
      <c r="X9" s="77"/>
      <c r="Y9" s="77"/>
      <c r="Z9" s="77"/>
      <c r="AA9" s="80"/>
      <c r="AB9" s="80"/>
      <c r="AC9" s="80"/>
      <c r="AD9" s="80"/>
      <c r="AE9" s="77"/>
      <c r="AF9" s="77"/>
      <c r="AG9" s="77"/>
      <c r="AH9" s="77"/>
      <c r="AI9" s="40"/>
      <c r="AJ9" s="83"/>
      <c r="AK9" s="83"/>
      <c r="AL9" s="51"/>
      <c r="AM9" s="51"/>
      <c r="AN9" s="51"/>
      <c r="AO9" s="51"/>
      <c r="AP9" s="52"/>
      <c r="AQ9" s="52"/>
      <c r="AR9" s="52"/>
      <c r="AS9" s="52"/>
      <c r="AT9" s="53"/>
      <c r="AU9" s="84"/>
      <c r="AV9" s="78"/>
      <c r="AW9" s="80"/>
      <c r="AX9" s="80"/>
      <c r="AY9" s="80"/>
      <c r="AZ9" s="80"/>
      <c r="BA9" s="80"/>
      <c r="BB9" s="80"/>
      <c r="BC9" s="80"/>
      <c r="BD9" s="57"/>
    </row>
    <row r="10" spans="1:56" s="37" customFormat="1" ht="47.25" customHeight="1">
      <c r="F10" s="22"/>
      <c r="G10" s="23"/>
      <c r="H10" s="41" t="s">
        <v>276</v>
      </c>
      <c r="I10" s="41" t="s">
        <v>276</v>
      </c>
      <c r="J10" s="41" t="s">
        <v>276</v>
      </c>
      <c r="K10" s="62"/>
      <c r="L10" s="62"/>
      <c r="M10" s="62"/>
      <c r="N10" s="62"/>
      <c r="O10" s="62"/>
      <c r="P10" s="62"/>
      <c r="Q10" s="62"/>
      <c r="R10" s="62"/>
      <c r="S10" s="80"/>
      <c r="T10" s="80"/>
      <c r="U10" s="80"/>
      <c r="V10" s="80"/>
      <c r="W10" s="77"/>
      <c r="X10" s="77"/>
      <c r="Y10" s="77"/>
      <c r="Z10" s="77"/>
      <c r="AA10" s="80"/>
      <c r="AB10" s="80"/>
      <c r="AC10" s="80"/>
      <c r="AD10" s="80"/>
      <c r="AE10" s="77"/>
      <c r="AF10" s="77"/>
      <c r="AG10" s="77"/>
      <c r="AH10" s="77"/>
      <c r="AI10" s="40"/>
      <c r="AJ10" s="83"/>
      <c r="AK10" s="83"/>
      <c r="AL10" s="51"/>
      <c r="AM10" s="51"/>
      <c r="AN10" s="51"/>
      <c r="AO10" s="51"/>
      <c r="AP10" s="52"/>
      <c r="AQ10" s="52"/>
      <c r="AR10" s="52"/>
      <c r="AS10" s="52"/>
      <c r="AT10" s="53"/>
      <c r="AU10" s="84"/>
      <c r="AV10" s="78"/>
      <c r="AW10" s="80"/>
      <c r="AX10" s="80"/>
      <c r="AY10" s="80"/>
      <c r="AZ10" s="80"/>
      <c r="BA10" s="80"/>
      <c r="BB10" s="80"/>
      <c r="BC10" s="80"/>
      <c r="BD10" s="57"/>
    </row>
    <row r="11" spans="1:56" s="37" customFormat="1" ht="47.25" customHeight="1">
      <c r="F11" s="22"/>
      <c r="G11" s="23"/>
      <c r="H11" s="41" t="s">
        <v>276</v>
      </c>
      <c r="I11" s="41" t="s">
        <v>276</v>
      </c>
      <c r="J11" s="41" t="s">
        <v>276</v>
      </c>
      <c r="K11" s="62"/>
      <c r="L11" s="62"/>
      <c r="M11" s="62"/>
      <c r="N11" s="62"/>
      <c r="O11" s="62"/>
      <c r="P11" s="62"/>
      <c r="Q11" s="62"/>
      <c r="R11" s="62"/>
      <c r="S11" s="80"/>
      <c r="T11" s="80"/>
      <c r="U11" s="80"/>
      <c r="V11" s="80"/>
      <c r="W11" s="77"/>
      <c r="X11" s="77"/>
      <c r="Y11" s="77"/>
      <c r="Z11" s="77"/>
      <c r="AA11" s="80"/>
      <c r="AB11" s="80"/>
      <c r="AC11" s="80"/>
      <c r="AD11" s="80"/>
      <c r="AE11" s="77"/>
      <c r="AF11" s="77"/>
      <c r="AG11" s="77"/>
      <c r="AH11" s="77"/>
      <c r="AI11" s="40"/>
      <c r="AJ11" s="83"/>
      <c r="AK11" s="83"/>
      <c r="AL11" s="51"/>
      <c r="AM11" s="51"/>
      <c r="AN11" s="51"/>
      <c r="AO11" s="51"/>
      <c r="AP11" s="52"/>
      <c r="AQ11" s="52"/>
      <c r="AR11" s="52"/>
      <c r="AS11" s="52"/>
      <c r="AT11" s="53"/>
      <c r="AU11" s="84"/>
      <c r="AV11" s="78"/>
      <c r="AW11" s="80"/>
      <c r="AX11" s="80"/>
      <c r="AY11" s="80"/>
      <c r="AZ11" s="80"/>
      <c r="BA11" s="80"/>
      <c r="BB11" s="80"/>
      <c r="BC11" s="80"/>
      <c r="BD11" s="57"/>
    </row>
    <row r="12" spans="1:56" s="37" customFormat="1" ht="47.25" customHeight="1">
      <c r="F12" s="22"/>
      <c r="G12" s="23"/>
      <c r="H12" s="41" t="s">
        <v>276</v>
      </c>
      <c r="I12" s="41" t="s">
        <v>276</v>
      </c>
      <c r="J12" s="41" t="s">
        <v>276</v>
      </c>
      <c r="K12" s="62"/>
      <c r="L12" s="62"/>
      <c r="M12" s="62"/>
      <c r="N12" s="62"/>
      <c r="O12" s="62"/>
      <c r="P12" s="62"/>
      <c r="Q12" s="62"/>
      <c r="R12" s="62"/>
      <c r="S12" s="80"/>
      <c r="T12" s="80"/>
      <c r="U12" s="80"/>
      <c r="V12" s="80"/>
      <c r="W12" s="77"/>
      <c r="X12" s="77"/>
      <c r="Y12" s="77"/>
      <c r="Z12" s="77"/>
      <c r="AA12" s="80"/>
      <c r="AB12" s="80"/>
      <c r="AC12" s="80"/>
      <c r="AD12" s="80"/>
      <c r="AE12" s="77"/>
      <c r="AF12" s="77"/>
      <c r="AG12" s="77"/>
      <c r="AH12" s="77"/>
      <c r="AI12" s="40"/>
      <c r="AJ12" s="83"/>
      <c r="AK12" s="83"/>
      <c r="AL12" s="51"/>
      <c r="AM12" s="51"/>
      <c r="AN12" s="51"/>
      <c r="AO12" s="51"/>
      <c r="AP12" s="52"/>
      <c r="AQ12" s="52"/>
      <c r="AR12" s="52"/>
      <c r="AS12" s="52"/>
      <c r="AT12" s="53"/>
      <c r="AU12" s="84"/>
      <c r="AV12" s="78"/>
      <c r="AW12" s="80"/>
      <c r="AX12" s="80"/>
      <c r="AY12" s="80"/>
      <c r="AZ12" s="80"/>
      <c r="BA12" s="80"/>
      <c r="BB12" s="80"/>
      <c r="BC12" s="80"/>
      <c r="BD12" s="57"/>
    </row>
    <row r="13" spans="1:56" s="37" customFormat="1" ht="47.25" customHeight="1">
      <c r="F13" s="22"/>
      <c r="G13" s="23"/>
      <c r="H13" s="41" t="s">
        <v>276</v>
      </c>
      <c r="I13" s="41" t="s">
        <v>276</v>
      </c>
      <c r="J13" s="41" t="s">
        <v>276</v>
      </c>
      <c r="K13" s="62"/>
      <c r="L13" s="62"/>
      <c r="M13" s="62"/>
      <c r="N13" s="62"/>
      <c r="O13" s="62"/>
      <c r="P13" s="62"/>
      <c r="Q13" s="62"/>
      <c r="R13" s="62"/>
      <c r="S13" s="80"/>
      <c r="T13" s="80"/>
      <c r="U13" s="80"/>
      <c r="V13" s="80"/>
      <c r="W13" s="77"/>
      <c r="X13" s="77"/>
      <c r="Y13" s="77"/>
      <c r="Z13" s="77"/>
      <c r="AA13" s="80"/>
      <c r="AB13" s="80"/>
      <c r="AC13" s="80"/>
      <c r="AD13" s="80"/>
      <c r="AE13" s="77"/>
      <c r="AF13" s="77"/>
      <c r="AG13" s="77"/>
      <c r="AH13" s="77"/>
      <c r="AI13" s="40"/>
      <c r="AJ13" s="83"/>
      <c r="AK13" s="83"/>
      <c r="AL13" s="51"/>
      <c r="AM13" s="51"/>
      <c r="AN13" s="51"/>
      <c r="AO13" s="51"/>
      <c r="AP13" s="52"/>
      <c r="AQ13" s="52"/>
      <c r="AR13" s="52"/>
      <c r="AS13" s="52"/>
      <c r="AT13" s="53"/>
      <c r="AU13" s="84"/>
      <c r="AV13" s="78"/>
      <c r="AW13" s="80"/>
      <c r="AX13" s="80"/>
      <c r="AY13" s="80"/>
      <c r="AZ13" s="80"/>
      <c r="BA13" s="80"/>
      <c r="BB13" s="80"/>
      <c r="BC13" s="80"/>
      <c r="BD13" s="57"/>
    </row>
    <row r="14" spans="1:56" s="37" customFormat="1" ht="47.25" customHeight="1">
      <c r="F14" s="22"/>
      <c r="G14" s="23"/>
      <c r="H14" s="41" t="s">
        <v>276</v>
      </c>
      <c r="I14" s="41" t="s">
        <v>276</v>
      </c>
      <c r="J14" s="41" t="s">
        <v>276</v>
      </c>
      <c r="K14" s="62"/>
      <c r="L14" s="62"/>
      <c r="M14" s="62"/>
      <c r="N14" s="62"/>
      <c r="O14" s="62"/>
      <c r="P14" s="62"/>
      <c r="Q14" s="62"/>
      <c r="R14" s="62"/>
      <c r="S14" s="80"/>
      <c r="T14" s="80"/>
      <c r="U14" s="80"/>
      <c r="V14" s="80"/>
      <c r="W14" s="77"/>
      <c r="X14" s="77"/>
      <c r="Y14" s="77"/>
      <c r="Z14" s="77"/>
      <c r="AA14" s="80"/>
      <c r="AB14" s="80"/>
      <c r="AC14" s="80"/>
      <c r="AD14" s="80"/>
      <c r="AE14" s="77"/>
      <c r="AF14" s="77"/>
      <c r="AG14" s="77"/>
      <c r="AH14" s="77"/>
      <c r="AI14" s="40"/>
      <c r="AJ14" s="83"/>
      <c r="AK14" s="83"/>
      <c r="AL14" s="51"/>
      <c r="AM14" s="51"/>
      <c r="AN14" s="51"/>
      <c r="AO14" s="51"/>
      <c r="AP14" s="52"/>
      <c r="AQ14" s="52"/>
      <c r="AR14" s="52"/>
      <c r="AS14" s="52"/>
      <c r="AT14" s="53"/>
      <c r="AU14" s="84"/>
      <c r="AV14" s="78"/>
      <c r="AW14" s="80"/>
      <c r="AX14" s="80"/>
      <c r="AY14" s="80"/>
      <c r="AZ14" s="80"/>
      <c r="BA14" s="80"/>
      <c r="BB14" s="80"/>
      <c r="BC14" s="80"/>
      <c r="BD14" s="57"/>
    </row>
    <row r="15" spans="1:56" s="37" customFormat="1" ht="35.1" customHeight="1">
      <c r="A15" s="37" t="s">
        <v>124</v>
      </c>
      <c r="B15" s="37" t="s">
        <v>125</v>
      </c>
      <c r="C15" s="37" t="s">
        <v>126</v>
      </c>
      <c r="D15" s="37" t="s">
        <v>127</v>
      </c>
      <c r="E15" s="37" t="s">
        <v>19</v>
      </c>
      <c r="F15" s="39"/>
      <c r="G15" s="46" t="s">
        <v>72</v>
      </c>
      <c r="H15" s="38" t="s">
        <v>71</v>
      </c>
      <c r="I15" s="38" t="s">
        <v>18</v>
      </c>
      <c r="J15" s="38" t="s">
        <v>80</v>
      </c>
      <c r="K15" s="47">
        <v>12000</v>
      </c>
      <c r="L15" s="47">
        <v>6000</v>
      </c>
      <c r="M15" s="47">
        <v>3300</v>
      </c>
      <c r="N15" s="47">
        <v>2300</v>
      </c>
      <c r="O15" s="47" t="e">
        <v>#REF!</v>
      </c>
      <c r="P15" s="47" t="e">
        <v>#REF!</v>
      </c>
      <c r="Q15" s="47" t="e">
        <v>#REF!</v>
      </c>
      <c r="R15" s="47" t="e">
        <v>#REF!</v>
      </c>
      <c r="S15" s="48"/>
      <c r="T15" s="48"/>
      <c r="U15" s="48"/>
      <c r="V15" s="48"/>
      <c r="W15" s="49"/>
      <c r="X15" s="49"/>
      <c r="Y15" s="49"/>
      <c r="Z15" s="49"/>
      <c r="AA15" s="48"/>
      <c r="AB15" s="48"/>
      <c r="AC15" s="48"/>
      <c r="AD15" s="48"/>
      <c r="AE15" s="49"/>
      <c r="AF15" s="49"/>
      <c r="AG15" s="49"/>
      <c r="AH15" s="49"/>
      <c r="AI15" s="40">
        <v>3.05</v>
      </c>
      <c r="AJ15" s="50"/>
      <c r="AK15" s="50" t="e">
        <v>#REF!</v>
      </c>
      <c r="AL15" s="51" t="e">
        <v>#REF!</v>
      </c>
      <c r="AM15" s="51" t="e">
        <v>#REF!</v>
      </c>
      <c r="AN15" s="51" t="e">
        <v>#REF!</v>
      </c>
      <c r="AO15" s="51" t="e">
        <v>#REF!</v>
      </c>
      <c r="AP15" s="52" t="e">
        <v>#REF!</v>
      </c>
      <c r="AQ15" s="52" t="e">
        <v>#REF!</v>
      </c>
      <c r="AR15" s="52" t="e">
        <v>#REF!</v>
      </c>
      <c r="AS15" s="52" t="e">
        <v>#REF!</v>
      </c>
      <c r="AT15" s="53" t="e">
        <v>#REF!</v>
      </c>
      <c r="AU15" s="54" t="s">
        <v>19</v>
      </c>
      <c r="AV15" s="55">
        <v>11200</v>
      </c>
      <c r="AW15" s="56">
        <v>5600</v>
      </c>
      <c r="AX15" s="56">
        <v>2940</v>
      </c>
      <c r="AY15" s="56">
        <v>1820</v>
      </c>
      <c r="AZ15" s="48">
        <v>9600</v>
      </c>
      <c r="BA15" s="48">
        <v>4800</v>
      </c>
      <c r="BB15" s="48">
        <v>2520</v>
      </c>
      <c r="BC15" s="48">
        <v>1560</v>
      </c>
      <c r="BD15" s="57" t="e">
        <v>#REF!</v>
      </c>
    </row>
    <row r="16" spans="1:56" s="37" customFormat="1" ht="35.1" customHeight="1">
      <c r="F16" s="39"/>
      <c r="G16" s="46"/>
      <c r="H16" s="38" t="s">
        <v>276</v>
      </c>
      <c r="I16" s="38" t="s">
        <v>276</v>
      </c>
      <c r="J16" s="38" t="s">
        <v>276</v>
      </c>
      <c r="K16" s="47"/>
      <c r="L16" s="47"/>
      <c r="M16" s="47"/>
      <c r="N16" s="47"/>
      <c r="O16" s="47"/>
      <c r="P16" s="47"/>
      <c r="Q16" s="47"/>
      <c r="R16" s="47"/>
      <c r="S16" s="48"/>
      <c r="T16" s="48"/>
      <c r="U16" s="48"/>
      <c r="V16" s="48"/>
      <c r="W16" s="49"/>
      <c r="X16" s="49"/>
      <c r="Y16" s="49"/>
      <c r="Z16" s="49"/>
      <c r="AA16" s="48"/>
      <c r="AB16" s="48"/>
      <c r="AC16" s="48"/>
      <c r="AD16" s="48"/>
      <c r="AE16" s="49"/>
      <c r="AF16" s="49"/>
      <c r="AG16" s="49"/>
      <c r="AH16" s="49"/>
      <c r="AI16" s="40"/>
      <c r="AJ16" s="50"/>
      <c r="AK16" s="50"/>
      <c r="AL16" s="51"/>
      <c r="AM16" s="51"/>
      <c r="AN16" s="51"/>
      <c r="AO16" s="51"/>
      <c r="AP16" s="52"/>
      <c r="AQ16" s="52"/>
      <c r="AR16" s="52"/>
      <c r="AS16" s="52"/>
      <c r="AT16" s="53"/>
      <c r="AU16" s="54"/>
      <c r="AV16" s="55"/>
      <c r="AW16" s="56"/>
      <c r="AX16" s="56"/>
      <c r="AY16" s="56"/>
      <c r="AZ16" s="48"/>
      <c r="BA16" s="48"/>
      <c r="BB16" s="48"/>
      <c r="BC16" s="48"/>
      <c r="BD16" s="57"/>
    </row>
    <row r="17" spans="1:58" s="37" customFormat="1" ht="35.1" customHeight="1">
      <c r="F17" s="39"/>
      <c r="G17" s="46"/>
      <c r="H17" s="38" t="s">
        <v>276</v>
      </c>
      <c r="I17" s="38" t="s">
        <v>276</v>
      </c>
      <c r="J17" s="38" t="s">
        <v>276</v>
      </c>
      <c r="K17" s="47"/>
      <c r="L17" s="47"/>
      <c r="M17" s="47"/>
      <c r="N17" s="47"/>
      <c r="O17" s="47"/>
      <c r="P17" s="47"/>
      <c r="Q17" s="47"/>
      <c r="R17" s="47"/>
      <c r="S17" s="48"/>
      <c r="T17" s="48"/>
      <c r="U17" s="48"/>
      <c r="V17" s="48"/>
      <c r="W17" s="49"/>
      <c r="X17" s="49"/>
      <c r="Y17" s="49"/>
      <c r="Z17" s="49"/>
      <c r="AA17" s="48"/>
      <c r="AB17" s="48"/>
      <c r="AC17" s="48"/>
      <c r="AD17" s="48"/>
      <c r="AE17" s="49"/>
      <c r="AF17" s="49"/>
      <c r="AG17" s="49"/>
      <c r="AH17" s="49"/>
      <c r="AI17" s="40"/>
      <c r="AJ17" s="50"/>
      <c r="AK17" s="50"/>
      <c r="AL17" s="51"/>
      <c r="AM17" s="51"/>
      <c r="AN17" s="51"/>
      <c r="AO17" s="51"/>
      <c r="AP17" s="52"/>
      <c r="AQ17" s="52"/>
      <c r="AR17" s="52"/>
      <c r="AS17" s="52"/>
      <c r="AT17" s="53"/>
      <c r="AU17" s="54"/>
      <c r="AV17" s="55"/>
      <c r="AW17" s="56"/>
      <c r="AX17" s="56"/>
      <c r="AY17" s="56"/>
      <c r="AZ17" s="48"/>
      <c r="BA17" s="48"/>
      <c r="BB17" s="48"/>
      <c r="BC17" s="48"/>
      <c r="BD17" s="57"/>
    </row>
    <row r="18" spans="1:58" s="37" customFormat="1" ht="35.1" customHeight="1">
      <c r="F18" s="39"/>
      <c r="G18" s="46"/>
      <c r="H18" s="38" t="s">
        <v>276</v>
      </c>
      <c r="I18" s="38" t="s">
        <v>276</v>
      </c>
      <c r="J18" s="38" t="s">
        <v>276</v>
      </c>
      <c r="K18" s="47"/>
      <c r="L18" s="47"/>
      <c r="M18" s="47"/>
      <c r="N18" s="47"/>
      <c r="O18" s="47"/>
      <c r="P18" s="47"/>
      <c r="Q18" s="47"/>
      <c r="R18" s="47"/>
      <c r="S18" s="48"/>
      <c r="T18" s="48"/>
      <c r="U18" s="48"/>
      <c r="V18" s="48"/>
      <c r="W18" s="49"/>
      <c r="X18" s="49"/>
      <c r="Y18" s="49"/>
      <c r="Z18" s="49"/>
      <c r="AA18" s="48"/>
      <c r="AB18" s="48"/>
      <c r="AC18" s="48"/>
      <c r="AD18" s="48"/>
      <c r="AE18" s="49"/>
      <c r="AF18" s="49"/>
      <c r="AG18" s="49"/>
      <c r="AH18" s="49"/>
      <c r="AI18" s="40"/>
      <c r="AJ18" s="50"/>
      <c r="AK18" s="50"/>
      <c r="AL18" s="51"/>
      <c r="AM18" s="51"/>
      <c r="AN18" s="51"/>
      <c r="AO18" s="51"/>
      <c r="AP18" s="52"/>
      <c r="AQ18" s="52"/>
      <c r="AR18" s="52"/>
      <c r="AS18" s="52"/>
      <c r="AT18" s="53"/>
      <c r="AU18" s="54"/>
      <c r="AV18" s="55"/>
      <c r="AW18" s="56"/>
      <c r="AX18" s="56"/>
      <c r="AY18" s="56"/>
      <c r="AZ18" s="48"/>
      <c r="BA18" s="48"/>
      <c r="BB18" s="48"/>
      <c r="BC18" s="48"/>
      <c r="BD18" s="57"/>
    </row>
    <row r="19" spans="1:58" s="37" customFormat="1" ht="35.1" customHeight="1">
      <c r="F19" s="39"/>
      <c r="G19" s="46"/>
      <c r="H19" s="38" t="s">
        <v>276</v>
      </c>
      <c r="I19" s="38" t="s">
        <v>276</v>
      </c>
      <c r="J19" s="38" t="s">
        <v>276</v>
      </c>
      <c r="K19" s="47"/>
      <c r="L19" s="47"/>
      <c r="M19" s="47"/>
      <c r="N19" s="47"/>
      <c r="O19" s="47"/>
      <c r="P19" s="47"/>
      <c r="Q19" s="47"/>
      <c r="R19" s="47"/>
      <c r="S19" s="48"/>
      <c r="T19" s="48"/>
      <c r="U19" s="48"/>
      <c r="V19" s="48"/>
      <c r="W19" s="49"/>
      <c r="X19" s="49"/>
      <c r="Y19" s="49"/>
      <c r="Z19" s="49"/>
      <c r="AA19" s="48"/>
      <c r="AB19" s="48"/>
      <c r="AC19" s="48"/>
      <c r="AD19" s="48"/>
      <c r="AE19" s="49"/>
      <c r="AF19" s="49"/>
      <c r="AG19" s="49"/>
      <c r="AH19" s="49"/>
      <c r="AI19" s="40"/>
      <c r="AJ19" s="50"/>
      <c r="AK19" s="50"/>
      <c r="AL19" s="51"/>
      <c r="AM19" s="51"/>
      <c r="AN19" s="51"/>
      <c r="AO19" s="51"/>
      <c r="AP19" s="52"/>
      <c r="AQ19" s="52"/>
      <c r="AR19" s="52"/>
      <c r="AS19" s="52"/>
      <c r="AT19" s="53"/>
      <c r="AU19" s="54"/>
      <c r="AV19" s="55"/>
      <c r="AW19" s="56"/>
      <c r="AX19" s="56"/>
      <c r="AY19" s="56"/>
      <c r="AZ19" s="48"/>
      <c r="BA19" s="48"/>
      <c r="BB19" s="48"/>
      <c r="BC19" s="48"/>
      <c r="BD19" s="57"/>
    </row>
    <row r="20" spans="1:58" s="37" customFormat="1" ht="35.1" customHeight="1">
      <c r="F20" s="39"/>
      <c r="G20" s="46"/>
      <c r="H20" s="38" t="s">
        <v>276</v>
      </c>
      <c r="I20" s="38" t="s">
        <v>276</v>
      </c>
      <c r="J20" s="38" t="s">
        <v>276</v>
      </c>
      <c r="K20" s="47"/>
      <c r="L20" s="47"/>
      <c r="M20" s="47"/>
      <c r="N20" s="47"/>
      <c r="O20" s="47"/>
      <c r="P20" s="47"/>
      <c r="Q20" s="47"/>
      <c r="R20" s="47"/>
      <c r="S20" s="48"/>
      <c r="T20" s="48"/>
      <c r="U20" s="48"/>
      <c r="V20" s="48"/>
      <c r="W20" s="49"/>
      <c r="X20" s="49"/>
      <c r="Y20" s="49"/>
      <c r="Z20" s="49"/>
      <c r="AA20" s="48"/>
      <c r="AB20" s="48"/>
      <c r="AC20" s="48"/>
      <c r="AD20" s="48"/>
      <c r="AE20" s="49"/>
      <c r="AF20" s="49"/>
      <c r="AG20" s="49"/>
      <c r="AH20" s="49"/>
      <c r="AI20" s="40"/>
      <c r="AJ20" s="50"/>
      <c r="AK20" s="50"/>
      <c r="AL20" s="51"/>
      <c r="AM20" s="51"/>
      <c r="AN20" s="51"/>
      <c r="AO20" s="51"/>
      <c r="AP20" s="52"/>
      <c r="AQ20" s="52"/>
      <c r="AR20" s="52"/>
      <c r="AS20" s="52"/>
      <c r="AT20" s="53"/>
      <c r="AU20" s="54"/>
      <c r="AV20" s="55"/>
      <c r="AW20" s="56"/>
      <c r="AX20" s="56"/>
      <c r="AY20" s="56"/>
      <c r="AZ20" s="48"/>
      <c r="BA20" s="48"/>
      <c r="BB20" s="48"/>
      <c r="BC20" s="48"/>
      <c r="BD20" s="57"/>
    </row>
    <row r="21" spans="1:58" s="37" customFormat="1" ht="35.1" customHeight="1">
      <c r="F21" s="39"/>
      <c r="G21" s="46"/>
      <c r="H21" s="38" t="s">
        <v>276</v>
      </c>
      <c r="I21" s="38" t="s">
        <v>276</v>
      </c>
      <c r="J21" s="38" t="s">
        <v>276</v>
      </c>
      <c r="K21" s="47"/>
      <c r="L21" s="47"/>
      <c r="M21" s="47"/>
      <c r="N21" s="47"/>
      <c r="O21" s="47"/>
      <c r="P21" s="47"/>
      <c r="Q21" s="47"/>
      <c r="R21" s="47"/>
      <c r="S21" s="48"/>
      <c r="T21" s="48"/>
      <c r="U21" s="48"/>
      <c r="V21" s="48"/>
      <c r="W21" s="49"/>
      <c r="X21" s="49"/>
      <c r="Y21" s="49"/>
      <c r="Z21" s="49"/>
      <c r="AA21" s="48"/>
      <c r="AB21" s="48"/>
      <c r="AC21" s="48"/>
      <c r="AD21" s="48"/>
      <c r="AE21" s="49"/>
      <c r="AF21" s="49"/>
      <c r="AG21" s="49"/>
      <c r="AH21" s="49"/>
      <c r="AI21" s="40"/>
      <c r="AJ21" s="50"/>
      <c r="AK21" s="50"/>
      <c r="AL21" s="51"/>
      <c r="AM21" s="51"/>
      <c r="AN21" s="51"/>
      <c r="AO21" s="51"/>
      <c r="AP21" s="52"/>
      <c r="AQ21" s="52"/>
      <c r="AR21" s="52"/>
      <c r="AS21" s="52"/>
      <c r="AT21" s="53"/>
      <c r="AU21" s="54"/>
      <c r="AV21" s="55"/>
      <c r="AW21" s="56"/>
      <c r="AX21" s="56"/>
      <c r="AY21" s="56"/>
      <c r="AZ21" s="48"/>
      <c r="BA21" s="48"/>
      <c r="BB21" s="48"/>
      <c r="BC21" s="48"/>
      <c r="BD21" s="57"/>
    </row>
    <row r="22" spans="1:58" s="37" customFormat="1" ht="35.1" customHeight="1">
      <c r="A22" s="37" t="s">
        <v>128</v>
      </c>
      <c r="B22" s="37" t="s">
        <v>129</v>
      </c>
      <c r="C22" s="37" t="s">
        <v>130</v>
      </c>
      <c r="D22" s="37" t="s">
        <v>131</v>
      </c>
      <c r="E22" s="37" t="s">
        <v>19</v>
      </c>
      <c r="F22" s="39"/>
      <c r="G22" s="46" t="s">
        <v>73</v>
      </c>
      <c r="H22" s="38" t="s">
        <v>71</v>
      </c>
      <c r="I22" s="38" t="s">
        <v>80</v>
      </c>
      <c r="J22" s="38" t="s">
        <v>10</v>
      </c>
      <c r="K22" s="47">
        <v>8000</v>
      </c>
      <c r="L22" s="47">
        <v>5000</v>
      </c>
      <c r="M22" s="47">
        <v>2900</v>
      </c>
      <c r="N22" s="47">
        <v>2000</v>
      </c>
      <c r="O22" s="47" t="e">
        <v>#REF!</v>
      </c>
      <c r="P22" s="47" t="e">
        <v>#REF!</v>
      </c>
      <c r="Q22" s="47" t="e">
        <v>#REF!</v>
      </c>
      <c r="R22" s="47" t="e">
        <v>#REF!</v>
      </c>
      <c r="S22" s="48"/>
      <c r="T22" s="48"/>
      <c r="U22" s="48"/>
      <c r="V22" s="48"/>
      <c r="W22" s="49"/>
      <c r="X22" s="49"/>
      <c r="Y22" s="49"/>
      <c r="Z22" s="49"/>
      <c r="AA22" s="48"/>
      <c r="AB22" s="48"/>
      <c r="AC22" s="48"/>
      <c r="AD22" s="48"/>
      <c r="AE22" s="49"/>
      <c r="AF22" s="49"/>
      <c r="AG22" s="49"/>
      <c r="AH22" s="49"/>
      <c r="AI22" s="40">
        <v>3.05</v>
      </c>
      <c r="AJ22" s="50"/>
      <c r="AK22" s="50" t="e">
        <v>#REF!</v>
      </c>
      <c r="AL22" s="51" t="e">
        <v>#REF!</v>
      </c>
      <c r="AM22" s="51" t="e">
        <v>#REF!</v>
      </c>
      <c r="AN22" s="51" t="e">
        <v>#REF!</v>
      </c>
      <c r="AO22" s="51" t="e">
        <v>#REF!</v>
      </c>
      <c r="AP22" s="52" t="e">
        <v>#REF!</v>
      </c>
      <c r="AQ22" s="52" t="e">
        <v>#REF!</v>
      </c>
      <c r="AR22" s="52" t="e">
        <v>#REF!</v>
      </c>
      <c r="AS22" s="52" t="e">
        <v>#REF!</v>
      </c>
      <c r="AT22" s="53" t="e">
        <v>#REF!</v>
      </c>
      <c r="AU22" s="54" t="s">
        <v>19</v>
      </c>
      <c r="AV22" s="55">
        <v>8400</v>
      </c>
      <c r="AW22" s="56">
        <v>4200</v>
      </c>
      <c r="AX22" s="56">
        <v>2310</v>
      </c>
      <c r="AY22" s="56">
        <v>1610</v>
      </c>
      <c r="AZ22" s="48">
        <v>7200</v>
      </c>
      <c r="BA22" s="48">
        <v>3600</v>
      </c>
      <c r="BB22" s="48">
        <v>1980</v>
      </c>
      <c r="BC22" s="48">
        <v>1380</v>
      </c>
      <c r="BD22" s="57" t="e">
        <v>#REF!</v>
      </c>
      <c r="BF22" s="37" t="s">
        <v>81</v>
      </c>
    </row>
    <row r="23" spans="1:58" s="37" customFormat="1" ht="35.1" customHeight="1">
      <c r="F23" s="39"/>
      <c r="G23" s="46"/>
      <c r="H23" s="38" t="s">
        <v>276</v>
      </c>
      <c r="I23" s="38" t="s">
        <v>276</v>
      </c>
      <c r="J23" s="38" t="s">
        <v>276</v>
      </c>
      <c r="K23" s="47"/>
      <c r="L23" s="47"/>
      <c r="M23" s="47"/>
      <c r="N23" s="47"/>
      <c r="O23" s="47"/>
      <c r="P23" s="47"/>
      <c r="Q23" s="47"/>
      <c r="R23" s="47"/>
      <c r="S23" s="48"/>
      <c r="T23" s="48"/>
      <c r="U23" s="48"/>
      <c r="V23" s="48"/>
      <c r="W23" s="49"/>
      <c r="X23" s="49"/>
      <c r="Y23" s="49"/>
      <c r="Z23" s="49"/>
      <c r="AA23" s="48"/>
      <c r="AB23" s="48"/>
      <c r="AC23" s="48"/>
      <c r="AD23" s="48"/>
      <c r="AE23" s="49"/>
      <c r="AF23" s="49"/>
      <c r="AG23" s="49"/>
      <c r="AH23" s="49"/>
      <c r="AI23" s="40"/>
      <c r="AJ23" s="50"/>
      <c r="AK23" s="50"/>
      <c r="AL23" s="51"/>
      <c r="AM23" s="51"/>
      <c r="AN23" s="51"/>
      <c r="AO23" s="51"/>
      <c r="AP23" s="52"/>
      <c r="AQ23" s="52"/>
      <c r="AR23" s="52"/>
      <c r="AS23" s="52"/>
      <c r="AT23" s="53"/>
      <c r="AU23" s="54"/>
      <c r="AV23" s="55"/>
      <c r="AW23" s="56"/>
      <c r="AX23" s="56"/>
      <c r="AY23" s="56"/>
      <c r="AZ23" s="48"/>
      <c r="BA23" s="48"/>
      <c r="BB23" s="48"/>
      <c r="BC23" s="48"/>
      <c r="BD23" s="57"/>
    </row>
    <row r="24" spans="1:58" s="37" customFormat="1" ht="35.1" customHeight="1">
      <c r="F24" s="39"/>
      <c r="G24" s="46"/>
      <c r="H24" s="38" t="s">
        <v>276</v>
      </c>
      <c r="I24" s="38" t="s">
        <v>276</v>
      </c>
      <c r="J24" s="38" t="s">
        <v>276</v>
      </c>
      <c r="K24" s="47"/>
      <c r="L24" s="47"/>
      <c r="M24" s="47"/>
      <c r="N24" s="47"/>
      <c r="O24" s="47"/>
      <c r="P24" s="47"/>
      <c r="Q24" s="47"/>
      <c r="R24" s="47"/>
      <c r="S24" s="48"/>
      <c r="T24" s="48"/>
      <c r="U24" s="48"/>
      <c r="V24" s="48"/>
      <c r="W24" s="49"/>
      <c r="X24" s="49"/>
      <c r="Y24" s="49"/>
      <c r="Z24" s="49"/>
      <c r="AA24" s="48"/>
      <c r="AB24" s="48"/>
      <c r="AC24" s="48"/>
      <c r="AD24" s="48"/>
      <c r="AE24" s="49"/>
      <c r="AF24" s="49"/>
      <c r="AG24" s="49"/>
      <c r="AH24" s="49"/>
      <c r="AI24" s="40"/>
      <c r="AJ24" s="50"/>
      <c r="AK24" s="50"/>
      <c r="AL24" s="51"/>
      <c r="AM24" s="51"/>
      <c r="AN24" s="51"/>
      <c r="AO24" s="51"/>
      <c r="AP24" s="52"/>
      <c r="AQ24" s="52"/>
      <c r="AR24" s="52"/>
      <c r="AS24" s="52"/>
      <c r="AT24" s="53"/>
      <c r="AU24" s="54"/>
      <c r="AV24" s="55"/>
      <c r="AW24" s="56"/>
      <c r="AX24" s="56"/>
      <c r="AY24" s="56"/>
      <c r="AZ24" s="48"/>
      <c r="BA24" s="48"/>
      <c r="BB24" s="48"/>
      <c r="BC24" s="48"/>
      <c r="BD24" s="57"/>
    </row>
    <row r="25" spans="1:58" s="37" customFormat="1" ht="35.1" customHeight="1">
      <c r="F25" s="39"/>
      <c r="G25" s="46"/>
      <c r="H25" s="38" t="s">
        <v>276</v>
      </c>
      <c r="I25" s="38" t="s">
        <v>276</v>
      </c>
      <c r="J25" s="38" t="s">
        <v>276</v>
      </c>
      <c r="K25" s="47"/>
      <c r="L25" s="47"/>
      <c r="M25" s="47"/>
      <c r="N25" s="47"/>
      <c r="O25" s="47"/>
      <c r="P25" s="47"/>
      <c r="Q25" s="47"/>
      <c r="R25" s="47"/>
      <c r="S25" s="48"/>
      <c r="T25" s="48"/>
      <c r="U25" s="48"/>
      <c r="V25" s="48"/>
      <c r="W25" s="49"/>
      <c r="X25" s="49"/>
      <c r="Y25" s="49"/>
      <c r="Z25" s="49"/>
      <c r="AA25" s="48"/>
      <c r="AB25" s="48"/>
      <c r="AC25" s="48"/>
      <c r="AD25" s="48"/>
      <c r="AE25" s="49"/>
      <c r="AF25" s="49"/>
      <c r="AG25" s="49"/>
      <c r="AH25" s="49"/>
      <c r="AI25" s="40"/>
      <c r="AJ25" s="50"/>
      <c r="AK25" s="50"/>
      <c r="AL25" s="51"/>
      <c r="AM25" s="51"/>
      <c r="AN25" s="51"/>
      <c r="AO25" s="51"/>
      <c r="AP25" s="52"/>
      <c r="AQ25" s="52"/>
      <c r="AR25" s="52"/>
      <c r="AS25" s="52"/>
      <c r="AT25" s="53"/>
      <c r="AU25" s="54"/>
      <c r="AV25" s="55"/>
      <c r="AW25" s="56"/>
      <c r="AX25" s="56"/>
      <c r="AY25" s="56"/>
      <c r="AZ25" s="48"/>
      <c r="BA25" s="48"/>
      <c r="BB25" s="48"/>
      <c r="BC25" s="48"/>
      <c r="BD25" s="57"/>
    </row>
    <row r="26" spans="1:58" s="37" customFormat="1" ht="35.1" customHeight="1">
      <c r="F26" s="39"/>
      <c r="G26" s="46"/>
      <c r="H26" s="38" t="s">
        <v>276</v>
      </c>
      <c r="I26" s="38" t="s">
        <v>276</v>
      </c>
      <c r="J26" s="38" t="s">
        <v>276</v>
      </c>
      <c r="K26" s="47"/>
      <c r="L26" s="47"/>
      <c r="M26" s="47"/>
      <c r="N26" s="47"/>
      <c r="O26" s="47"/>
      <c r="P26" s="47"/>
      <c r="Q26" s="47"/>
      <c r="R26" s="47"/>
      <c r="S26" s="48"/>
      <c r="T26" s="48"/>
      <c r="U26" s="48"/>
      <c r="V26" s="48"/>
      <c r="W26" s="49"/>
      <c r="X26" s="49"/>
      <c r="Y26" s="49"/>
      <c r="Z26" s="49"/>
      <c r="AA26" s="48"/>
      <c r="AB26" s="48"/>
      <c r="AC26" s="48"/>
      <c r="AD26" s="48"/>
      <c r="AE26" s="49"/>
      <c r="AF26" s="49"/>
      <c r="AG26" s="49"/>
      <c r="AH26" s="49"/>
      <c r="AI26" s="40"/>
      <c r="AJ26" s="50"/>
      <c r="AK26" s="50"/>
      <c r="AL26" s="51"/>
      <c r="AM26" s="51"/>
      <c r="AN26" s="51"/>
      <c r="AO26" s="51"/>
      <c r="AP26" s="52"/>
      <c r="AQ26" s="52"/>
      <c r="AR26" s="52"/>
      <c r="AS26" s="52"/>
      <c r="AT26" s="53"/>
      <c r="AU26" s="54"/>
      <c r="AV26" s="55"/>
      <c r="AW26" s="56"/>
      <c r="AX26" s="56"/>
      <c r="AY26" s="56"/>
      <c r="AZ26" s="48"/>
      <c r="BA26" s="48"/>
      <c r="BB26" s="48"/>
      <c r="BC26" s="48"/>
      <c r="BD26" s="57"/>
    </row>
    <row r="27" spans="1:58" s="37" customFormat="1" ht="35.1" customHeight="1">
      <c r="F27" s="39"/>
      <c r="G27" s="46"/>
      <c r="H27" s="38" t="s">
        <v>276</v>
      </c>
      <c r="I27" s="38" t="s">
        <v>276</v>
      </c>
      <c r="J27" s="38" t="s">
        <v>276</v>
      </c>
      <c r="K27" s="47"/>
      <c r="L27" s="47"/>
      <c r="M27" s="47"/>
      <c r="N27" s="47"/>
      <c r="O27" s="47"/>
      <c r="P27" s="47"/>
      <c r="Q27" s="47"/>
      <c r="R27" s="47"/>
      <c r="S27" s="48"/>
      <c r="T27" s="48"/>
      <c r="U27" s="48"/>
      <c r="V27" s="48"/>
      <c r="W27" s="49"/>
      <c r="X27" s="49"/>
      <c r="Y27" s="49"/>
      <c r="Z27" s="49"/>
      <c r="AA27" s="48"/>
      <c r="AB27" s="48"/>
      <c r="AC27" s="48"/>
      <c r="AD27" s="48"/>
      <c r="AE27" s="49"/>
      <c r="AF27" s="49"/>
      <c r="AG27" s="49"/>
      <c r="AH27" s="49"/>
      <c r="AI27" s="40"/>
      <c r="AJ27" s="50"/>
      <c r="AK27" s="50"/>
      <c r="AL27" s="51"/>
      <c r="AM27" s="51"/>
      <c r="AN27" s="51"/>
      <c r="AO27" s="51"/>
      <c r="AP27" s="52"/>
      <c r="AQ27" s="52"/>
      <c r="AR27" s="52"/>
      <c r="AS27" s="52"/>
      <c r="AT27" s="53"/>
      <c r="AU27" s="54"/>
      <c r="AV27" s="55"/>
      <c r="AW27" s="56"/>
      <c r="AX27" s="56"/>
      <c r="AY27" s="56"/>
      <c r="AZ27" s="48"/>
      <c r="BA27" s="48"/>
      <c r="BB27" s="48"/>
      <c r="BC27" s="48"/>
      <c r="BD27" s="57"/>
    </row>
    <row r="28" spans="1:58" s="37" customFormat="1" ht="35.1" customHeight="1">
      <c r="F28" s="39"/>
      <c r="G28" s="46"/>
      <c r="H28" s="38" t="s">
        <v>276</v>
      </c>
      <c r="I28" s="38" t="s">
        <v>276</v>
      </c>
      <c r="J28" s="38" t="s">
        <v>276</v>
      </c>
      <c r="K28" s="47"/>
      <c r="L28" s="47"/>
      <c r="M28" s="47"/>
      <c r="N28" s="47"/>
      <c r="O28" s="47"/>
      <c r="P28" s="47"/>
      <c r="Q28" s="47"/>
      <c r="R28" s="47"/>
      <c r="S28" s="48"/>
      <c r="T28" s="48"/>
      <c r="U28" s="48"/>
      <c r="V28" s="48"/>
      <c r="W28" s="49"/>
      <c r="X28" s="49"/>
      <c r="Y28" s="49"/>
      <c r="Z28" s="49"/>
      <c r="AA28" s="48"/>
      <c r="AB28" s="48"/>
      <c r="AC28" s="48"/>
      <c r="AD28" s="48"/>
      <c r="AE28" s="49"/>
      <c r="AF28" s="49"/>
      <c r="AG28" s="49"/>
      <c r="AH28" s="49"/>
      <c r="AI28" s="40"/>
      <c r="AJ28" s="50"/>
      <c r="AK28" s="50"/>
      <c r="AL28" s="51"/>
      <c r="AM28" s="51"/>
      <c r="AN28" s="51"/>
      <c r="AO28" s="51"/>
      <c r="AP28" s="52"/>
      <c r="AQ28" s="52"/>
      <c r="AR28" s="52"/>
      <c r="AS28" s="52"/>
      <c r="AT28" s="53"/>
      <c r="AU28" s="54"/>
      <c r="AV28" s="55"/>
      <c r="AW28" s="56"/>
      <c r="AX28" s="56"/>
      <c r="AY28" s="56"/>
      <c r="AZ28" s="48"/>
      <c r="BA28" s="48"/>
      <c r="BB28" s="48"/>
      <c r="BC28" s="48"/>
      <c r="BD28" s="57"/>
    </row>
    <row r="29" spans="1:58" s="37" customFormat="1" ht="47.25">
      <c r="A29" s="37" t="s">
        <v>132</v>
      </c>
      <c r="B29" s="37" t="s">
        <v>133</v>
      </c>
      <c r="C29" s="37" t="s">
        <v>134</v>
      </c>
      <c r="D29" s="37" t="s">
        <v>135</v>
      </c>
      <c r="E29" s="37" t="s">
        <v>19</v>
      </c>
      <c r="F29" s="39">
        <v>61</v>
      </c>
      <c r="G29" s="46" t="s">
        <v>70</v>
      </c>
      <c r="H29" s="38" t="s">
        <v>82</v>
      </c>
      <c r="I29" s="38" t="s">
        <v>16</v>
      </c>
      <c r="J29" s="38" t="s">
        <v>20</v>
      </c>
      <c r="K29" s="47">
        <v>17000</v>
      </c>
      <c r="L29" s="47">
        <v>8000</v>
      </c>
      <c r="M29" s="47">
        <v>4600</v>
      </c>
      <c r="N29" s="47">
        <v>3300</v>
      </c>
      <c r="O29" s="47" t="e">
        <v>#REF!</v>
      </c>
      <c r="P29" s="47" t="e">
        <v>#REF!</v>
      </c>
      <c r="Q29" s="47" t="e">
        <v>#REF!</v>
      </c>
      <c r="R29" s="47" t="e">
        <v>#REF!</v>
      </c>
      <c r="S29" s="48"/>
      <c r="T29" s="48" t="e">
        <v>#REF!</v>
      </c>
      <c r="U29" s="48"/>
      <c r="V29" s="48"/>
      <c r="W29" s="49"/>
      <c r="X29" s="49" t="e">
        <v>#REF!</v>
      </c>
      <c r="Y29" s="49"/>
      <c r="Z29" s="49"/>
      <c r="AA29" s="48"/>
      <c r="AB29" s="48"/>
      <c r="AC29" s="48"/>
      <c r="AD29" s="48"/>
      <c r="AE29" s="49"/>
      <c r="AF29" s="49"/>
      <c r="AG29" s="49"/>
      <c r="AH29" s="49"/>
      <c r="AI29" s="40">
        <v>3.030916819852941</v>
      </c>
      <c r="AJ29" s="50"/>
      <c r="AK29" s="50">
        <v>1.75</v>
      </c>
      <c r="AL29" s="51">
        <v>29750</v>
      </c>
      <c r="AM29" s="51">
        <v>14000</v>
      </c>
      <c r="AN29" s="51">
        <v>8050</v>
      </c>
      <c r="AO29" s="51">
        <v>5775</v>
      </c>
      <c r="AP29" s="52">
        <v>29800</v>
      </c>
      <c r="AQ29" s="52">
        <v>14000</v>
      </c>
      <c r="AR29" s="52">
        <v>8100</v>
      </c>
      <c r="AS29" s="52">
        <v>5800</v>
      </c>
      <c r="AT29" s="53">
        <v>4462.5</v>
      </c>
      <c r="AU29" s="54" t="s">
        <v>19</v>
      </c>
      <c r="AV29" s="55">
        <v>11900</v>
      </c>
      <c r="AW29" s="56">
        <v>5600</v>
      </c>
      <c r="AX29" s="56">
        <v>2940</v>
      </c>
      <c r="AY29" s="56">
        <v>1820</v>
      </c>
      <c r="AZ29" s="48">
        <v>10200</v>
      </c>
      <c r="BA29" s="48">
        <v>4800</v>
      </c>
      <c r="BB29" s="48">
        <v>2520</v>
      </c>
      <c r="BC29" s="48">
        <v>1560</v>
      </c>
      <c r="BD29" s="57">
        <v>1337.5</v>
      </c>
    </row>
    <row r="30" spans="1:58" s="37" customFormat="1" ht="15.75">
      <c r="F30" s="39"/>
      <c r="G30" s="46"/>
      <c r="H30" s="38" t="s">
        <v>276</v>
      </c>
      <c r="I30" s="38" t="s">
        <v>276</v>
      </c>
      <c r="J30" s="38" t="s">
        <v>276</v>
      </c>
      <c r="K30" s="47"/>
      <c r="L30" s="47"/>
      <c r="M30" s="47"/>
      <c r="N30" s="47"/>
      <c r="O30" s="47"/>
      <c r="P30" s="47"/>
      <c r="Q30" s="47"/>
      <c r="R30" s="47"/>
      <c r="S30" s="48"/>
      <c r="T30" s="48"/>
      <c r="U30" s="48"/>
      <c r="V30" s="48"/>
      <c r="W30" s="49"/>
      <c r="X30" s="49"/>
      <c r="Y30" s="49"/>
      <c r="Z30" s="49"/>
      <c r="AA30" s="48"/>
      <c r="AB30" s="48"/>
      <c r="AC30" s="48"/>
      <c r="AD30" s="48"/>
      <c r="AE30" s="49"/>
      <c r="AF30" s="49"/>
      <c r="AG30" s="49"/>
      <c r="AH30" s="49"/>
      <c r="AI30" s="40"/>
      <c r="AJ30" s="50"/>
      <c r="AK30" s="50"/>
      <c r="AL30" s="51"/>
      <c r="AM30" s="51"/>
      <c r="AN30" s="51"/>
      <c r="AO30" s="51"/>
      <c r="AP30" s="52"/>
      <c r="AQ30" s="52"/>
      <c r="AR30" s="52"/>
      <c r="AS30" s="52"/>
      <c r="AT30" s="53"/>
      <c r="AU30" s="54"/>
      <c r="AV30" s="55"/>
      <c r="AW30" s="56"/>
      <c r="AX30" s="56"/>
      <c r="AY30" s="56"/>
      <c r="AZ30" s="48"/>
      <c r="BA30" s="48"/>
      <c r="BB30" s="48"/>
      <c r="BC30" s="48"/>
      <c r="BD30" s="57"/>
    </row>
    <row r="31" spans="1:58" s="37" customFormat="1" ht="15.75">
      <c r="F31" s="39"/>
      <c r="G31" s="46"/>
      <c r="H31" s="38" t="s">
        <v>276</v>
      </c>
      <c r="I31" s="38" t="s">
        <v>276</v>
      </c>
      <c r="J31" s="38" t="s">
        <v>276</v>
      </c>
      <c r="K31" s="47"/>
      <c r="L31" s="47"/>
      <c r="M31" s="47"/>
      <c r="N31" s="47"/>
      <c r="O31" s="47"/>
      <c r="P31" s="47"/>
      <c r="Q31" s="47"/>
      <c r="R31" s="47"/>
      <c r="S31" s="48"/>
      <c r="T31" s="48"/>
      <c r="U31" s="48"/>
      <c r="V31" s="48"/>
      <c r="W31" s="49"/>
      <c r="X31" s="49"/>
      <c r="Y31" s="49"/>
      <c r="Z31" s="49"/>
      <c r="AA31" s="48"/>
      <c r="AB31" s="48"/>
      <c r="AC31" s="48"/>
      <c r="AD31" s="48"/>
      <c r="AE31" s="49"/>
      <c r="AF31" s="49"/>
      <c r="AG31" s="49"/>
      <c r="AH31" s="49"/>
      <c r="AI31" s="40"/>
      <c r="AJ31" s="50"/>
      <c r="AK31" s="50"/>
      <c r="AL31" s="51"/>
      <c r="AM31" s="51"/>
      <c r="AN31" s="51"/>
      <c r="AO31" s="51"/>
      <c r="AP31" s="52"/>
      <c r="AQ31" s="52"/>
      <c r="AR31" s="52"/>
      <c r="AS31" s="52"/>
      <c r="AT31" s="53"/>
      <c r="AU31" s="54"/>
      <c r="AV31" s="55"/>
      <c r="AW31" s="56"/>
      <c r="AX31" s="56"/>
      <c r="AY31" s="56"/>
      <c r="AZ31" s="48"/>
      <c r="BA31" s="48"/>
      <c r="BB31" s="48"/>
      <c r="BC31" s="48"/>
      <c r="BD31" s="57"/>
    </row>
    <row r="32" spans="1:58" s="37" customFormat="1" ht="15.75">
      <c r="F32" s="39"/>
      <c r="G32" s="46"/>
      <c r="H32" s="38" t="s">
        <v>276</v>
      </c>
      <c r="I32" s="38" t="s">
        <v>276</v>
      </c>
      <c r="J32" s="38" t="s">
        <v>276</v>
      </c>
      <c r="K32" s="47"/>
      <c r="L32" s="47"/>
      <c r="M32" s="47"/>
      <c r="N32" s="47"/>
      <c r="O32" s="47"/>
      <c r="P32" s="47"/>
      <c r="Q32" s="47"/>
      <c r="R32" s="47"/>
      <c r="S32" s="48"/>
      <c r="T32" s="48"/>
      <c r="U32" s="48"/>
      <c r="V32" s="48"/>
      <c r="W32" s="49"/>
      <c r="X32" s="49"/>
      <c r="Y32" s="49"/>
      <c r="Z32" s="49"/>
      <c r="AA32" s="48"/>
      <c r="AB32" s="48"/>
      <c r="AC32" s="48"/>
      <c r="AD32" s="48"/>
      <c r="AE32" s="49"/>
      <c r="AF32" s="49"/>
      <c r="AG32" s="49"/>
      <c r="AH32" s="49"/>
      <c r="AI32" s="40"/>
      <c r="AJ32" s="50"/>
      <c r="AK32" s="50"/>
      <c r="AL32" s="51"/>
      <c r="AM32" s="51"/>
      <c r="AN32" s="51"/>
      <c r="AO32" s="51"/>
      <c r="AP32" s="52"/>
      <c r="AQ32" s="52"/>
      <c r="AR32" s="52"/>
      <c r="AS32" s="52"/>
      <c r="AT32" s="53"/>
      <c r="AU32" s="54"/>
      <c r="AV32" s="55"/>
      <c r="AW32" s="56"/>
      <c r="AX32" s="56"/>
      <c r="AY32" s="56"/>
      <c r="AZ32" s="48"/>
      <c r="BA32" s="48"/>
      <c r="BB32" s="48"/>
      <c r="BC32" s="48"/>
      <c r="BD32" s="57"/>
    </row>
    <row r="33" spans="1:56" s="37" customFormat="1" ht="15.75">
      <c r="F33" s="39"/>
      <c r="G33" s="46"/>
      <c r="H33" s="38" t="s">
        <v>276</v>
      </c>
      <c r="I33" s="38" t="s">
        <v>276</v>
      </c>
      <c r="J33" s="38" t="s">
        <v>276</v>
      </c>
      <c r="K33" s="47"/>
      <c r="L33" s="47"/>
      <c r="M33" s="47"/>
      <c r="N33" s="47"/>
      <c r="O33" s="47"/>
      <c r="P33" s="47"/>
      <c r="Q33" s="47"/>
      <c r="R33" s="47"/>
      <c r="S33" s="48"/>
      <c r="T33" s="48"/>
      <c r="U33" s="48"/>
      <c r="V33" s="48"/>
      <c r="W33" s="49"/>
      <c r="X33" s="49"/>
      <c r="Y33" s="49"/>
      <c r="Z33" s="49"/>
      <c r="AA33" s="48"/>
      <c r="AB33" s="48"/>
      <c r="AC33" s="48"/>
      <c r="AD33" s="48"/>
      <c r="AE33" s="49"/>
      <c r="AF33" s="49"/>
      <c r="AG33" s="49"/>
      <c r="AH33" s="49"/>
      <c r="AI33" s="40"/>
      <c r="AJ33" s="50"/>
      <c r="AK33" s="50"/>
      <c r="AL33" s="51"/>
      <c r="AM33" s="51"/>
      <c r="AN33" s="51"/>
      <c r="AO33" s="51"/>
      <c r="AP33" s="52"/>
      <c r="AQ33" s="52"/>
      <c r="AR33" s="52"/>
      <c r="AS33" s="52"/>
      <c r="AT33" s="53"/>
      <c r="AU33" s="54"/>
      <c r="AV33" s="55"/>
      <c r="AW33" s="56"/>
      <c r="AX33" s="56"/>
      <c r="AY33" s="56"/>
      <c r="AZ33" s="48"/>
      <c r="BA33" s="48"/>
      <c r="BB33" s="48"/>
      <c r="BC33" s="48"/>
      <c r="BD33" s="57"/>
    </row>
    <row r="34" spans="1:56" s="37" customFormat="1" ht="15.75">
      <c r="F34" s="39"/>
      <c r="G34" s="46"/>
      <c r="H34" s="38" t="s">
        <v>276</v>
      </c>
      <c r="I34" s="38" t="s">
        <v>276</v>
      </c>
      <c r="J34" s="38" t="s">
        <v>276</v>
      </c>
      <c r="K34" s="47"/>
      <c r="L34" s="47"/>
      <c r="M34" s="47"/>
      <c r="N34" s="47"/>
      <c r="O34" s="47"/>
      <c r="P34" s="47"/>
      <c r="Q34" s="47"/>
      <c r="R34" s="47"/>
      <c r="S34" s="48"/>
      <c r="T34" s="48"/>
      <c r="U34" s="48"/>
      <c r="V34" s="48"/>
      <c r="W34" s="49"/>
      <c r="X34" s="49"/>
      <c r="Y34" s="49"/>
      <c r="Z34" s="49"/>
      <c r="AA34" s="48"/>
      <c r="AB34" s="48"/>
      <c r="AC34" s="48"/>
      <c r="AD34" s="48"/>
      <c r="AE34" s="49"/>
      <c r="AF34" s="49"/>
      <c r="AG34" s="49"/>
      <c r="AH34" s="49"/>
      <c r="AI34" s="40"/>
      <c r="AJ34" s="50"/>
      <c r="AK34" s="50"/>
      <c r="AL34" s="51"/>
      <c r="AM34" s="51"/>
      <c r="AN34" s="51"/>
      <c r="AO34" s="51"/>
      <c r="AP34" s="52"/>
      <c r="AQ34" s="52"/>
      <c r="AR34" s="52"/>
      <c r="AS34" s="52"/>
      <c r="AT34" s="53"/>
      <c r="AU34" s="54"/>
      <c r="AV34" s="55"/>
      <c r="AW34" s="56"/>
      <c r="AX34" s="56"/>
      <c r="AY34" s="56"/>
      <c r="AZ34" s="48"/>
      <c r="BA34" s="48"/>
      <c r="BB34" s="48"/>
      <c r="BC34" s="48"/>
      <c r="BD34" s="57"/>
    </row>
    <row r="35" spans="1:56" s="37" customFormat="1" ht="15.75">
      <c r="F35" s="39"/>
      <c r="G35" s="46"/>
      <c r="H35" s="38" t="s">
        <v>276</v>
      </c>
      <c r="I35" s="38" t="s">
        <v>276</v>
      </c>
      <c r="J35" s="38" t="s">
        <v>276</v>
      </c>
      <c r="K35" s="47"/>
      <c r="L35" s="47"/>
      <c r="M35" s="47"/>
      <c r="N35" s="47"/>
      <c r="O35" s="47"/>
      <c r="P35" s="47"/>
      <c r="Q35" s="47"/>
      <c r="R35" s="47"/>
      <c r="S35" s="48"/>
      <c r="T35" s="48"/>
      <c r="U35" s="48"/>
      <c r="V35" s="48"/>
      <c r="W35" s="49"/>
      <c r="X35" s="49"/>
      <c r="Y35" s="49"/>
      <c r="Z35" s="49"/>
      <c r="AA35" s="48"/>
      <c r="AB35" s="48"/>
      <c r="AC35" s="48"/>
      <c r="AD35" s="48"/>
      <c r="AE35" s="49"/>
      <c r="AF35" s="49"/>
      <c r="AG35" s="49"/>
      <c r="AH35" s="49"/>
      <c r="AI35" s="40"/>
      <c r="AJ35" s="50"/>
      <c r="AK35" s="50"/>
      <c r="AL35" s="51"/>
      <c r="AM35" s="51"/>
      <c r="AN35" s="51"/>
      <c r="AO35" s="51"/>
      <c r="AP35" s="52"/>
      <c r="AQ35" s="52"/>
      <c r="AR35" s="52"/>
      <c r="AS35" s="52"/>
      <c r="AT35" s="53"/>
      <c r="AU35" s="54"/>
      <c r="AV35" s="55"/>
      <c r="AW35" s="56"/>
      <c r="AX35" s="56"/>
      <c r="AY35" s="56"/>
      <c r="AZ35" s="48"/>
      <c r="BA35" s="48"/>
      <c r="BB35" s="48"/>
      <c r="BC35" s="48"/>
      <c r="BD35" s="57"/>
    </row>
    <row r="36" spans="1:56" s="37" customFormat="1" ht="43.5" customHeight="1">
      <c r="A36" s="37" t="s">
        <v>136</v>
      </c>
      <c r="B36" s="37" t="s">
        <v>137</v>
      </c>
      <c r="C36" s="37" t="s">
        <v>138</v>
      </c>
      <c r="D36" s="37" t="s">
        <v>139</v>
      </c>
      <c r="E36" s="37" t="s">
        <v>19</v>
      </c>
      <c r="F36" s="22"/>
      <c r="G36" s="23" t="s">
        <v>65</v>
      </c>
      <c r="H36" s="41" t="s">
        <v>16</v>
      </c>
      <c r="I36" s="41" t="s">
        <v>83</v>
      </c>
      <c r="J36" s="41" t="s">
        <v>68</v>
      </c>
      <c r="K36" s="62">
        <v>33000</v>
      </c>
      <c r="L36" s="62">
        <v>14000</v>
      </c>
      <c r="M36" s="62">
        <v>6500</v>
      </c>
      <c r="N36" s="62">
        <v>5000</v>
      </c>
      <c r="O36" s="62" t="e">
        <v>#REF!</v>
      </c>
      <c r="P36" s="62" t="e">
        <v>#REF!</v>
      </c>
      <c r="Q36" s="62" t="e">
        <v>#REF!</v>
      </c>
      <c r="R36" s="62" t="e">
        <v>#REF!</v>
      </c>
      <c r="S36" s="80" t="e">
        <v>#REF!</v>
      </c>
      <c r="T36" s="80" t="e">
        <v>#REF!</v>
      </c>
      <c r="U36" s="80" t="e">
        <v>#REF!</v>
      </c>
      <c r="V36" s="80"/>
      <c r="W36" s="77" t="e">
        <v>#REF!</v>
      </c>
      <c r="X36" s="77" t="e">
        <v>#REF!</v>
      </c>
      <c r="Y36" s="77" t="e">
        <v>#REF!</v>
      </c>
      <c r="Z36" s="77"/>
      <c r="AA36" s="80"/>
      <c r="AB36" s="80"/>
      <c r="AC36" s="80"/>
      <c r="AD36" s="80"/>
      <c r="AE36" s="77"/>
      <c r="AF36" s="77"/>
      <c r="AG36" s="77"/>
      <c r="AH36" s="77"/>
      <c r="AI36" s="40">
        <v>2.8760840633119735</v>
      </c>
      <c r="AJ36" s="83"/>
      <c r="AK36" s="83" t="e">
        <v>#REF!</v>
      </c>
      <c r="AL36" s="51" t="e">
        <v>#REF!</v>
      </c>
      <c r="AM36" s="51" t="e">
        <v>#REF!</v>
      </c>
      <c r="AN36" s="51" t="e">
        <v>#REF!</v>
      </c>
      <c r="AO36" s="51" t="e">
        <v>#REF!</v>
      </c>
      <c r="AP36" s="52" t="e">
        <v>#REF!</v>
      </c>
      <c r="AQ36" s="52" t="e">
        <v>#REF!</v>
      </c>
      <c r="AR36" s="52" t="e">
        <v>#REF!</v>
      </c>
      <c r="AS36" s="52" t="e">
        <v>#REF!</v>
      </c>
      <c r="AT36" s="53" t="e">
        <v>#REF!</v>
      </c>
      <c r="AU36" s="84" t="s">
        <v>19</v>
      </c>
      <c r="AV36" s="78"/>
      <c r="AW36" s="80"/>
      <c r="AX36" s="80"/>
      <c r="AY36" s="80"/>
      <c r="AZ36" s="80"/>
      <c r="BA36" s="80"/>
      <c r="BB36" s="80"/>
      <c r="BC36" s="80"/>
      <c r="BD36" s="57" t="e">
        <v>#REF!</v>
      </c>
    </row>
    <row r="37" spans="1:56" s="37" customFormat="1" ht="43.5" customHeight="1">
      <c r="F37" s="22"/>
      <c r="G37" s="23"/>
      <c r="H37" s="41" t="s">
        <v>276</v>
      </c>
      <c r="I37" s="41" t="s">
        <v>276</v>
      </c>
      <c r="J37" s="41" t="s">
        <v>276</v>
      </c>
      <c r="K37" s="62"/>
      <c r="L37" s="62"/>
      <c r="M37" s="62"/>
      <c r="N37" s="62"/>
      <c r="O37" s="62"/>
      <c r="P37" s="62"/>
      <c r="Q37" s="62"/>
      <c r="R37" s="62"/>
      <c r="S37" s="80"/>
      <c r="T37" s="80"/>
      <c r="U37" s="80"/>
      <c r="V37" s="80"/>
      <c r="W37" s="77"/>
      <c r="X37" s="77"/>
      <c r="Y37" s="77"/>
      <c r="Z37" s="77"/>
      <c r="AA37" s="80"/>
      <c r="AB37" s="80"/>
      <c r="AC37" s="80"/>
      <c r="AD37" s="80"/>
      <c r="AE37" s="77"/>
      <c r="AF37" s="77"/>
      <c r="AG37" s="77"/>
      <c r="AH37" s="77"/>
      <c r="AI37" s="40"/>
      <c r="AJ37" s="83"/>
      <c r="AK37" s="83"/>
      <c r="AL37" s="51"/>
      <c r="AM37" s="51"/>
      <c r="AN37" s="51"/>
      <c r="AO37" s="51"/>
      <c r="AP37" s="52"/>
      <c r="AQ37" s="52"/>
      <c r="AR37" s="52"/>
      <c r="AS37" s="52"/>
      <c r="AT37" s="53"/>
      <c r="AU37" s="84"/>
      <c r="AV37" s="78"/>
      <c r="AW37" s="80"/>
      <c r="AX37" s="80"/>
      <c r="AY37" s="80"/>
      <c r="AZ37" s="80"/>
      <c r="BA37" s="80"/>
      <c r="BB37" s="80"/>
      <c r="BC37" s="80"/>
      <c r="BD37" s="57"/>
    </row>
    <row r="38" spans="1:56" s="37" customFormat="1" ht="43.5" customHeight="1">
      <c r="F38" s="22"/>
      <c r="G38" s="23"/>
      <c r="H38" s="41" t="s">
        <v>276</v>
      </c>
      <c r="I38" s="41" t="s">
        <v>276</v>
      </c>
      <c r="J38" s="41" t="s">
        <v>276</v>
      </c>
      <c r="K38" s="62"/>
      <c r="L38" s="62"/>
      <c r="M38" s="62"/>
      <c r="N38" s="62"/>
      <c r="O38" s="62"/>
      <c r="P38" s="62"/>
      <c r="Q38" s="62"/>
      <c r="R38" s="62"/>
      <c r="S38" s="80"/>
      <c r="T38" s="80"/>
      <c r="U38" s="80"/>
      <c r="V38" s="80"/>
      <c r="W38" s="77"/>
      <c r="X38" s="77"/>
      <c r="Y38" s="77"/>
      <c r="Z38" s="77"/>
      <c r="AA38" s="80"/>
      <c r="AB38" s="80"/>
      <c r="AC38" s="80"/>
      <c r="AD38" s="80"/>
      <c r="AE38" s="77"/>
      <c r="AF38" s="77"/>
      <c r="AG38" s="77"/>
      <c r="AH38" s="77"/>
      <c r="AI38" s="40"/>
      <c r="AJ38" s="83"/>
      <c r="AK38" s="83"/>
      <c r="AL38" s="51"/>
      <c r="AM38" s="51"/>
      <c r="AN38" s="51"/>
      <c r="AO38" s="51"/>
      <c r="AP38" s="52"/>
      <c r="AQ38" s="52"/>
      <c r="AR38" s="52"/>
      <c r="AS38" s="52"/>
      <c r="AT38" s="53"/>
      <c r="AU38" s="84"/>
      <c r="AV38" s="78"/>
      <c r="AW38" s="80"/>
      <c r="AX38" s="80"/>
      <c r="AY38" s="80"/>
      <c r="AZ38" s="80"/>
      <c r="BA38" s="80"/>
      <c r="BB38" s="80"/>
      <c r="BC38" s="80"/>
      <c r="BD38" s="57"/>
    </row>
    <row r="39" spans="1:56" s="37" customFormat="1" ht="43.5" customHeight="1">
      <c r="F39" s="22"/>
      <c r="G39" s="23"/>
      <c r="H39" s="41" t="s">
        <v>276</v>
      </c>
      <c r="I39" s="41" t="s">
        <v>276</v>
      </c>
      <c r="J39" s="41" t="s">
        <v>276</v>
      </c>
      <c r="K39" s="62"/>
      <c r="L39" s="62"/>
      <c r="M39" s="62"/>
      <c r="N39" s="62"/>
      <c r="O39" s="62"/>
      <c r="P39" s="62"/>
      <c r="Q39" s="62"/>
      <c r="R39" s="62"/>
      <c r="S39" s="80"/>
      <c r="T39" s="80"/>
      <c r="U39" s="80"/>
      <c r="V39" s="80"/>
      <c r="W39" s="77"/>
      <c r="X39" s="77"/>
      <c r="Y39" s="77"/>
      <c r="Z39" s="77"/>
      <c r="AA39" s="80"/>
      <c r="AB39" s="80"/>
      <c r="AC39" s="80"/>
      <c r="AD39" s="80"/>
      <c r="AE39" s="77"/>
      <c r="AF39" s="77"/>
      <c r="AG39" s="77"/>
      <c r="AH39" s="77"/>
      <c r="AI39" s="40"/>
      <c r="AJ39" s="83"/>
      <c r="AK39" s="83"/>
      <c r="AL39" s="51"/>
      <c r="AM39" s="51"/>
      <c r="AN39" s="51"/>
      <c r="AO39" s="51"/>
      <c r="AP39" s="52"/>
      <c r="AQ39" s="52"/>
      <c r="AR39" s="52"/>
      <c r="AS39" s="52"/>
      <c r="AT39" s="53"/>
      <c r="AU39" s="84"/>
      <c r="AV39" s="78"/>
      <c r="AW39" s="80"/>
      <c r="AX39" s="80"/>
      <c r="AY39" s="80"/>
      <c r="AZ39" s="80"/>
      <c r="BA39" s="80"/>
      <c r="BB39" s="80"/>
      <c r="BC39" s="80"/>
      <c r="BD39" s="57"/>
    </row>
    <row r="40" spans="1:56" s="37" customFormat="1" ht="43.5" customHeight="1">
      <c r="F40" s="22"/>
      <c r="G40" s="23"/>
      <c r="H40" s="41" t="s">
        <v>276</v>
      </c>
      <c r="I40" s="41" t="s">
        <v>276</v>
      </c>
      <c r="J40" s="41" t="s">
        <v>276</v>
      </c>
      <c r="K40" s="62"/>
      <c r="L40" s="62"/>
      <c r="M40" s="62"/>
      <c r="N40" s="62"/>
      <c r="O40" s="62"/>
      <c r="P40" s="62"/>
      <c r="Q40" s="62"/>
      <c r="R40" s="62"/>
      <c r="S40" s="80"/>
      <c r="T40" s="80"/>
      <c r="U40" s="80"/>
      <c r="V40" s="80"/>
      <c r="W40" s="77"/>
      <c r="X40" s="77"/>
      <c r="Y40" s="77"/>
      <c r="Z40" s="77"/>
      <c r="AA40" s="80"/>
      <c r="AB40" s="80"/>
      <c r="AC40" s="80"/>
      <c r="AD40" s="80"/>
      <c r="AE40" s="77"/>
      <c r="AF40" s="77"/>
      <c r="AG40" s="77"/>
      <c r="AH40" s="77"/>
      <c r="AI40" s="40"/>
      <c r="AJ40" s="83"/>
      <c r="AK40" s="83"/>
      <c r="AL40" s="51"/>
      <c r="AM40" s="51"/>
      <c r="AN40" s="51"/>
      <c r="AO40" s="51"/>
      <c r="AP40" s="52"/>
      <c r="AQ40" s="52"/>
      <c r="AR40" s="52"/>
      <c r="AS40" s="52"/>
      <c r="AT40" s="53"/>
      <c r="AU40" s="84"/>
      <c r="AV40" s="78"/>
      <c r="AW40" s="80"/>
      <c r="AX40" s="80"/>
      <c r="AY40" s="80"/>
      <c r="AZ40" s="80"/>
      <c r="BA40" s="80"/>
      <c r="BB40" s="80"/>
      <c r="BC40" s="80"/>
      <c r="BD40" s="57"/>
    </row>
    <row r="41" spans="1:56" s="37" customFormat="1" ht="43.5" customHeight="1">
      <c r="F41" s="22"/>
      <c r="G41" s="23"/>
      <c r="H41" s="41" t="s">
        <v>276</v>
      </c>
      <c r="I41" s="41" t="s">
        <v>276</v>
      </c>
      <c r="J41" s="41" t="s">
        <v>276</v>
      </c>
      <c r="K41" s="62"/>
      <c r="L41" s="62"/>
      <c r="M41" s="62"/>
      <c r="N41" s="62"/>
      <c r="O41" s="62"/>
      <c r="P41" s="62"/>
      <c r="Q41" s="62"/>
      <c r="R41" s="62"/>
      <c r="S41" s="80"/>
      <c r="T41" s="80"/>
      <c r="U41" s="80"/>
      <c r="V41" s="80"/>
      <c r="W41" s="77"/>
      <c r="X41" s="77"/>
      <c r="Y41" s="77"/>
      <c r="Z41" s="77"/>
      <c r="AA41" s="80"/>
      <c r="AB41" s="80"/>
      <c r="AC41" s="80"/>
      <c r="AD41" s="80"/>
      <c r="AE41" s="77"/>
      <c r="AF41" s="77"/>
      <c r="AG41" s="77"/>
      <c r="AH41" s="77"/>
      <c r="AI41" s="40"/>
      <c r="AJ41" s="83"/>
      <c r="AK41" s="83"/>
      <c r="AL41" s="51"/>
      <c r="AM41" s="51"/>
      <c r="AN41" s="51"/>
      <c r="AO41" s="51"/>
      <c r="AP41" s="52"/>
      <c r="AQ41" s="52"/>
      <c r="AR41" s="52"/>
      <c r="AS41" s="52"/>
      <c r="AT41" s="53"/>
      <c r="AU41" s="84"/>
      <c r="AV41" s="78"/>
      <c r="AW41" s="80"/>
      <c r="AX41" s="80"/>
      <c r="AY41" s="80"/>
      <c r="AZ41" s="80"/>
      <c r="BA41" s="80"/>
      <c r="BB41" s="80"/>
      <c r="BC41" s="80"/>
      <c r="BD41" s="57"/>
    </row>
    <row r="42" spans="1:56" s="37" customFormat="1" ht="43.5" customHeight="1">
      <c r="F42" s="22"/>
      <c r="G42" s="23"/>
      <c r="H42" s="41" t="s">
        <v>276</v>
      </c>
      <c r="I42" s="41" t="s">
        <v>276</v>
      </c>
      <c r="J42" s="41" t="s">
        <v>276</v>
      </c>
      <c r="K42" s="62"/>
      <c r="L42" s="62"/>
      <c r="M42" s="62"/>
      <c r="N42" s="62"/>
      <c r="O42" s="62"/>
      <c r="P42" s="62"/>
      <c r="Q42" s="62"/>
      <c r="R42" s="62"/>
      <c r="S42" s="80"/>
      <c r="T42" s="80"/>
      <c r="U42" s="80"/>
      <c r="V42" s="80"/>
      <c r="W42" s="77"/>
      <c r="X42" s="77"/>
      <c r="Y42" s="77"/>
      <c r="Z42" s="77"/>
      <c r="AA42" s="80"/>
      <c r="AB42" s="80"/>
      <c r="AC42" s="80"/>
      <c r="AD42" s="80"/>
      <c r="AE42" s="77"/>
      <c r="AF42" s="77"/>
      <c r="AG42" s="77"/>
      <c r="AH42" s="77"/>
      <c r="AI42" s="40"/>
      <c r="AJ42" s="83"/>
      <c r="AK42" s="83"/>
      <c r="AL42" s="51"/>
      <c r="AM42" s="51"/>
      <c r="AN42" s="51"/>
      <c r="AO42" s="51"/>
      <c r="AP42" s="52"/>
      <c r="AQ42" s="52"/>
      <c r="AR42" s="52"/>
      <c r="AS42" s="52"/>
      <c r="AT42" s="53"/>
      <c r="AU42" s="84"/>
      <c r="AV42" s="78"/>
      <c r="AW42" s="80"/>
      <c r="AX42" s="80"/>
      <c r="AY42" s="80"/>
      <c r="AZ42" s="80"/>
      <c r="BA42" s="80"/>
      <c r="BB42" s="80"/>
      <c r="BC42" s="80"/>
      <c r="BD42" s="57"/>
    </row>
    <row r="43" spans="1:56" s="37" customFormat="1" ht="35.25" customHeight="1">
      <c r="A43" s="37" t="s">
        <v>140</v>
      </c>
      <c r="B43" s="37" t="s">
        <v>141</v>
      </c>
      <c r="C43" s="37" t="s">
        <v>142</v>
      </c>
      <c r="D43" s="37" t="s">
        <v>143</v>
      </c>
      <c r="E43" s="37" t="s">
        <v>19</v>
      </c>
      <c r="F43" s="39"/>
      <c r="G43" s="46" t="s">
        <v>66</v>
      </c>
      <c r="H43" s="38" t="s">
        <v>16</v>
      </c>
      <c r="I43" s="38" t="s">
        <v>68</v>
      </c>
      <c r="J43" s="38" t="s">
        <v>277</v>
      </c>
      <c r="K43" s="47">
        <v>25000</v>
      </c>
      <c r="L43" s="47">
        <v>12000</v>
      </c>
      <c r="M43" s="47">
        <v>8000</v>
      </c>
      <c r="N43" s="47">
        <v>5000</v>
      </c>
      <c r="O43" s="47" t="e">
        <v>#REF!</v>
      </c>
      <c r="P43" s="47" t="e">
        <v>#REF!</v>
      </c>
      <c r="Q43" s="47" t="e">
        <v>#REF!</v>
      </c>
      <c r="R43" s="47" t="e">
        <v>#REF!</v>
      </c>
      <c r="S43" s="48" t="e">
        <v>#REF!</v>
      </c>
      <c r="T43" s="48" t="e">
        <v>#REF!</v>
      </c>
      <c r="U43" s="48" t="e">
        <v>#REF!</v>
      </c>
      <c r="V43" s="48"/>
      <c r="W43" s="49" t="e">
        <v>#REF!</v>
      </c>
      <c r="X43" s="49" t="e">
        <v>#REF!</v>
      </c>
      <c r="Y43" s="49" t="e">
        <v>#REF!</v>
      </c>
      <c r="Z43" s="49"/>
      <c r="AA43" s="48"/>
      <c r="AB43" s="48"/>
      <c r="AC43" s="48"/>
      <c r="AD43" s="48"/>
      <c r="AE43" s="49"/>
      <c r="AF43" s="49"/>
      <c r="AG43" s="49"/>
      <c r="AH43" s="49"/>
      <c r="AI43" s="40">
        <v>2.3552230632724647</v>
      </c>
      <c r="AJ43" s="50"/>
      <c r="AK43" s="50">
        <v>1.35</v>
      </c>
      <c r="AL43" s="51">
        <v>33750</v>
      </c>
      <c r="AM43" s="51">
        <v>16200.000000000002</v>
      </c>
      <c r="AN43" s="51">
        <v>10800</v>
      </c>
      <c r="AO43" s="51">
        <v>6750</v>
      </c>
      <c r="AP43" s="52">
        <v>33800</v>
      </c>
      <c r="AQ43" s="52">
        <v>16200</v>
      </c>
      <c r="AR43" s="52">
        <v>10800</v>
      </c>
      <c r="AS43" s="52">
        <v>6800</v>
      </c>
      <c r="AT43" s="53">
        <v>5062.5</v>
      </c>
      <c r="AU43" s="54" t="s">
        <v>19</v>
      </c>
      <c r="AV43" s="55">
        <v>25900</v>
      </c>
      <c r="AW43" s="56">
        <v>9800</v>
      </c>
      <c r="AX43" s="56">
        <v>5600</v>
      </c>
      <c r="AY43" s="56">
        <v>3500</v>
      </c>
      <c r="AZ43" s="48">
        <v>22200</v>
      </c>
      <c r="BA43" s="48">
        <v>8400</v>
      </c>
      <c r="BB43" s="48">
        <v>4800</v>
      </c>
      <c r="BC43" s="48">
        <v>3000</v>
      </c>
      <c r="BD43" s="57">
        <v>1737.5</v>
      </c>
    </row>
    <row r="44" spans="1:56" s="37" customFormat="1" ht="35.25" customHeight="1">
      <c r="F44" s="39"/>
      <c r="G44" s="46"/>
      <c r="H44" s="38" t="s">
        <v>276</v>
      </c>
      <c r="I44" s="38" t="s">
        <v>276</v>
      </c>
      <c r="J44" s="38" t="s">
        <v>276</v>
      </c>
      <c r="K44" s="47"/>
      <c r="L44" s="47"/>
      <c r="M44" s="47"/>
      <c r="N44" s="47"/>
      <c r="O44" s="47"/>
      <c r="P44" s="47"/>
      <c r="Q44" s="47"/>
      <c r="R44" s="47"/>
      <c r="S44" s="48"/>
      <c r="T44" s="48"/>
      <c r="U44" s="48"/>
      <c r="V44" s="48"/>
      <c r="W44" s="49"/>
      <c r="X44" s="49"/>
      <c r="Y44" s="49"/>
      <c r="Z44" s="49"/>
      <c r="AA44" s="48"/>
      <c r="AB44" s="48"/>
      <c r="AC44" s="48"/>
      <c r="AD44" s="48"/>
      <c r="AE44" s="49"/>
      <c r="AF44" s="49"/>
      <c r="AG44" s="49"/>
      <c r="AH44" s="49"/>
      <c r="AI44" s="40"/>
      <c r="AJ44" s="50"/>
      <c r="AK44" s="50"/>
      <c r="AL44" s="51"/>
      <c r="AM44" s="51"/>
      <c r="AN44" s="51"/>
      <c r="AO44" s="51"/>
      <c r="AP44" s="52"/>
      <c r="AQ44" s="52"/>
      <c r="AR44" s="52"/>
      <c r="AS44" s="52"/>
      <c r="AT44" s="53"/>
      <c r="AU44" s="54"/>
      <c r="AV44" s="55"/>
      <c r="AW44" s="56"/>
      <c r="AX44" s="56"/>
      <c r="AY44" s="56"/>
      <c r="AZ44" s="48"/>
      <c r="BA44" s="48"/>
      <c r="BB44" s="48"/>
      <c r="BC44" s="48"/>
      <c r="BD44" s="57"/>
    </row>
    <row r="45" spans="1:56" s="37" customFormat="1" ht="35.25" customHeight="1">
      <c r="F45" s="39"/>
      <c r="G45" s="46"/>
      <c r="H45" s="38" t="s">
        <v>276</v>
      </c>
      <c r="I45" s="38" t="s">
        <v>276</v>
      </c>
      <c r="J45" s="38" t="s">
        <v>276</v>
      </c>
      <c r="K45" s="47"/>
      <c r="L45" s="47"/>
      <c r="M45" s="47"/>
      <c r="N45" s="47"/>
      <c r="O45" s="47"/>
      <c r="P45" s="47"/>
      <c r="Q45" s="47"/>
      <c r="R45" s="47"/>
      <c r="S45" s="48"/>
      <c r="T45" s="48"/>
      <c r="U45" s="48"/>
      <c r="V45" s="48"/>
      <c r="W45" s="49"/>
      <c r="X45" s="49"/>
      <c r="Y45" s="49"/>
      <c r="Z45" s="49"/>
      <c r="AA45" s="48"/>
      <c r="AB45" s="48"/>
      <c r="AC45" s="48"/>
      <c r="AD45" s="48"/>
      <c r="AE45" s="49"/>
      <c r="AF45" s="49"/>
      <c r="AG45" s="49"/>
      <c r="AH45" s="49"/>
      <c r="AI45" s="40"/>
      <c r="AJ45" s="50"/>
      <c r="AK45" s="50"/>
      <c r="AL45" s="51"/>
      <c r="AM45" s="51"/>
      <c r="AN45" s="51"/>
      <c r="AO45" s="51"/>
      <c r="AP45" s="52"/>
      <c r="AQ45" s="52"/>
      <c r="AR45" s="52"/>
      <c r="AS45" s="52"/>
      <c r="AT45" s="53"/>
      <c r="AU45" s="54"/>
      <c r="AV45" s="55"/>
      <c r="AW45" s="56"/>
      <c r="AX45" s="56"/>
      <c r="AY45" s="56"/>
      <c r="AZ45" s="48"/>
      <c r="BA45" s="48"/>
      <c r="BB45" s="48"/>
      <c r="BC45" s="48"/>
      <c r="BD45" s="57"/>
    </row>
    <row r="46" spans="1:56" s="37" customFormat="1" ht="35.25" customHeight="1">
      <c r="F46" s="39"/>
      <c r="G46" s="46"/>
      <c r="H46" s="38" t="s">
        <v>276</v>
      </c>
      <c r="I46" s="38" t="s">
        <v>276</v>
      </c>
      <c r="J46" s="38" t="s">
        <v>276</v>
      </c>
      <c r="K46" s="47"/>
      <c r="L46" s="47"/>
      <c r="M46" s="47"/>
      <c r="N46" s="47"/>
      <c r="O46" s="47"/>
      <c r="P46" s="47"/>
      <c r="Q46" s="47"/>
      <c r="R46" s="47"/>
      <c r="S46" s="48"/>
      <c r="T46" s="48"/>
      <c r="U46" s="48"/>
      <c r="V46" s="48"/>
      <c r="W46" s="49"/>
      <c r="X46" s="49"/>
      <c r="Y46" s="49"/>
      <c r="Z46" s="49"/>
      <c r="AA46" s="48"/>
      <c r="AB46" s="48"/>
      <c r="AC46" s="48"/>
      <c r="AD46" s="48"/>
      <c r="AE46" s="49"/>
      <c r="AF46" s="49"/>
      <c r="AG46" s="49"/>
      <c r="AH46" s="49"/>
      <c r="AI46" s="40"/>
      <c r="AJ46" s="50"/>
      <c r="AK46" s="50"/>
      <c r="AL46" s="51"/>
      <c r="AM46" s="51"/>
      <c r="AN46" s="51"/>
      <c r="AO46" s="51"/>
      <c r="AP46" s="52"/>
      <c r="AQ46" s="52"/>
      <c r="AR46" s="52"/>
      <c r="AS46" s="52"/>
      <c r="AT46" s="53"/>
      <c r="AU46" s="54"/>
      <c r="AV46" s="55"/>
      <c r="AW46" s="56"/>
      <c r="AX46" s="56"/>
      <c r="AY46" s="56"/>
      <c r="AZ46" s="48"/>
      <c r="BA46" s="48"/>
      <c r="BB46" s="48"/>
      <c r="BC46" s="48"/>
      <c r="BD46" s="57"/>
    </row>
    <row r="47" spans="1:56" s="37" customFormat="1" ht="35.25" customHeight="1">
      <c r="F47" s="39"/>
      <c r="G47" s="46"/>
      <c r="H47" s="38" t="s">
        <v>276</v>
      </c>
      <c r="I47" s="38" t="s">
        <v>276</v>
      </c>
      <c r="J47" s="38" t="s">
        <v>276</v>
      </c>
      <c r="K47" s="47"/>
      <c r="L47" s="47"/>
      <c r="M47" s="47"/>
      <c r="N47" s="47"/>
      <c r="O47" s="47"/>
      <c r="P47" s="47"/>
      <c r="Q47" s="47"/>
      <c r="R47" s="47"/>
      <c r="S47" s="48"/>
      <c r="T47" s="48"/>
      <c r="U47" s="48"/>
      <c r="V47" s="48"/>
      <c r="W47" s="49"/>
      <c r="X47" s="49"/>
      <c r="Y47" s="49"/>
      <c r="Z47" s="49"/>
      <c r="AA47" s="48"/>
      <c r="AB47" s="48"/>
      <c r="AC47" s="48"/>
      <c r="AD47" s="48"/>
      <c r="AE47" s="49"/>
      <c r="AF47" s="49"/>
      <c r="AG47" s="49"/>
      <c r="AH47" s="49"/>
      <c r="AI47" s="40"/>
      <c r="AJ47" s="50"/>
      <c r="AK47" s="50"/>
      <c r="AL47" s="51"/>
      <c r="AM47" s="51"/>
      <c r="AN47" s="51"/>
      <c r="AO47" s="51"/>
      <c r="AP47" s="52"/>
      <c r="AQ47" s="52"/>
      <c r="AR47" s="52"/>
      <c r="AS47" s="52"/>
      <c r="AT47" s="53"/>
      <c r="AU47" s="54"/>
      <c r="AV47" s="55"/>
      <c r="AW47" s="56"/>
      <c r="AX47" s="56"/>
      <c r="AY47" s="56"/>
      <c r="AZ47" s="48"/>
      <c r="BA47" s="48"/>
      <c r="BB47" s="48"/>
      <c r="BC47" s="48"/>
      <c r="BD47" s="57"/>
    </row>
    <row r="48" spans="1:56" s="37" customFormat="1" ht="35.25" customHeight="1">
      <c r="F48" s="39"/>
      <c r="G48" s="46"/>
      <c r="H48" s="38" t="s">
        <v>276</v>
      </c>
      <c r="I48" s="38" t="s">
        <v>276</v>
      </c>
      <c r="J48" s="38" t="s">
        <v>276</v>
      </c>
      <c r="K48" s="47"/>
      <c r="L48" s="47"/>
      <c r="M48" s="47"/>
      <c r="N48" s="47"/>
      <c r="O48" s="47"/>
      <c r="P48" s="47"/>
      <c r="Q48" s="47"/>
      <c r="R48" s="47"/>
      <c r="S48" s="48"/>
      <c r="T48" s="48"/>
      <c r="U48" s="48"/>
      <c r="V48" s="48"/>
      <c r="W48" s="49"/>
      <c r="X48" s="49"/>
      <c r="Y48" s="49"/>
      <c r="Z48" s="49"/>
      <c r="AA48" s="48"/>
      <c r="AB48" s="48"/>
      <c r="AC48" s="48"/>
      <c r="AD48" s="48"/>
      <c r="AE48" s="49"/>
      <c r="AF48" s="49"/>
      <c r="AG48" s="49"/>
      <c r="AH48" s="49"/>
      <c r="AI48" s="40"/>
      <c r="AJ48" s="50"/>
      <c r="AK48" s="50"/>
      <c r="AL48" s="51"/>
      <c r="AM48" s="51"/>
      <c r="AN48" s="51"/>
      <c r="AO48" s="51"/>
      <c r="AP48" s="52"/>
      <c r="AQ48" s="52"/>
      <c r="AR48" s="52"/>
      <c r="AS48" s="52"/>
      <c r="AT48" s="53"/>
      <c r="AU48" s="54"/>
      <c r="AV48" s="55"/>
      <c r="AW48" s="56"/>
      <c r="AX48" s="56"/>
      <c r="AY48" s="56"/>
      <c r="AZ48" s="48"/>
      <c r="BA48" s="48"/>
      <c r="BB48" s="48"/>
      <c r="BC48" s="48"/>
      <c r="BD48" s="57"/>
    </row>
    <row r="49" spans="1:56" s="37" customFormat="1" ht="35.25" customHeight="1">
      <c r="F49" s="39"/>
      <c r="G49" s="46"/>
      <c r="H49" s="38" t="s">
        <v>276</v>
      </c>
      <c r="I49" s="38" t="s">
        <v>276</v>
      </c>
      <c r="J49" s="38" t="s">
        <v>276</v>
      </c>
      <c r="K49" s="47"/>
      <c r="L49" s="47"/>
      <c r="M49" s="47"/>
      <c r="N49" s="47"/>
      <c r="O49" s="47"/>
      <c r="P49" s="47"/>
      <c r="Q49" s="47"/>
      <c r="R49" s="47"/>
      <c r="S49" s="48"/>
      <c r="T49" s="48"/>
      <c r="U49" s="48"/>
      <c r="V49" s="48"/>
      <c r="W49" s="49"/>
      <c r="X49" s="49"/>
      <c r="Y49" s="49"/>
      <c r="Z49" s="49"/>
      <c r="AA49" s="48"/>
      <c r="AB49" s="48"/>
      <c r="AC49" s="48"/>
      <c r="AD49" s="48"/>
      <c r="AE49" s="49"/>
      <c r="AF49" s="49"/>
      <c r="AG49" s="49"/>
      <c r="AH49" s="49"/>
      <c r="AI49" s="40"/>
      <c r="AJ49" s="50"/>
      <c r="AK49" s="50"/>
      <c r="AL49" s="51"/>
      <c r="AM49" s="51"/>
      <c r="AN49" s="51"/>
      <c r="AO49" s="51"/>
      <c r="AP49" s="52"/>
      <c r="AQ49" s="52"/>
      <c r="AR49" s="52"/>
      <c r="AS49" s="52"/>
      <c r="AT49" s="53"/>
      <c r="AU49" s="54"/>
      <c r="AV49" s="55"/>
      <c r="AW49" s="56"/>
      <c r="AX49" s="56"/>
      <c r="AY49" s="56"/>
      <c r="AZ49" s="48"/>
      <c r="BA49" s="48"/>
      <c r="BB49" s="48"/>
      <c r="BC49" s="48"/>
      <c r="BD49" s="57"/>
    </row>
    <row r="50" spans="1:56" s="37" customFormat="1" ht="35.1" customHeight="1">
      <c r="A50" s="37" t="s">
        <v>144</v>
      </c>
      <c r="B50" s="37" t="s">
        <v>145</v>
      </c>
      <c r="C50" s="37" t="s">
        <v>146</v>
      </c>
      <c r="D50" s="37" t="s">
        <v>147</v>
      </c>
      <c r="E50" s="37" t="s">
        <v>19</v>
      </c>
      <c r="F50" s="39"/>
      <c r="G50" s="46" t="s">
        <v>67</v>
      </c>
      <c r="H50" s="38" t="s">
        <v>16</v>
      </c>
      <c r="I50" s="38" t="s">
        <v>277</v>
      </c>
      <c r="J50" s="38" t="s">
        <v>289</v>
      </c>
      <c r="K50" s="47">
        <v>21000</v>
      </c>
      <c r="L50" s="47">
        <v>9000</v>
      </c>
      <c r="M50" s="47">
        <v>5200</v>
      </c>
      <c r="N50" s="47">
        <v>3900</v>
      </c>
      <c r="O50" s="47" t="e">
        <v>#REF!</v>
      </c>
      <c r="P50" s="47" t="e">
        <v>#REF!</v>
      </c>
      <c r="Q50" s="47" t="e">
        <v>#REF!</v>
      </c>
      <c r="R50" s="47" t="e">
        <v>#REF!</v>
      </c>
      <c r="S50" s="48" t="e">
        <v>#REF!</v>
      </c>
      <c r="T50" s="48" t="e">
        <v>#REF!</v>
      </c>
      <c r="U50" s="48"/>
      <c r="V50" s="48"/>
      <c r="W50" s="49" t="e">
        <v>#REF!</v>
      </c>
      <c r="X50" s="49" t="e">
        <v>#REF!</v>
      </c>
      <c r="Y50" s="49"/>
      <c r="Z50" s="49"/>
      <c r="AA50" s="48"/>
      <c r="AB50" s="48"/>
      <c r="AC50" s="48"/>
      <c r="AD50" s="48"/>
      <c r="AE50" s="49"/>
      <c r="AF50" s="49"/>
      <c r="AG50" s="49"/>
      <c r="AH50" s="49"/>
      <c r="AI50" s="40">
        <v>2.2774289447294946</v>
      </c>
      <c r="AJ50" s="50"/>
      <c r="AK50" s="50">
        <v>1.3</v>
      </c>
      <c r="AL50" s="51">
        <v>27300</v>
      </c>
      <c r="AM50" s="51">
        <v>11700</v>
      </c>
      <c r="AN50" s="51">
        <v>6760</v>
      </c>
      <c r="AO50" s="51">
        <v>5070</v>
      </c>
      <c r="AP50" s="52">
        <v>27300</v>
      </c>
      <c r="AQ50" s="52">
        <v>11700</v>
      </c>
      <c r="AR50" s="52">
        <v>6800</v>
      </c>
      <c r="AS50" s="52">
        <v>5100</v>
      </c>
      <c r="AT50" s="53">
        <v>4095</v>
      </c>
      <c r="AU50" s="54" t="s">
        <v>19</v>
      </c>
      <c r="AV50" s="55">
        <v>21700</v>
      </c>
      <c r="AW50" s="56">
        <v>8400</v>
      </c>
      <c r="AX50" s="56">
        <v>5600</v>
      </c>
      <c r="AY50" s="56">
        <v>3500</v>
      </c>
      <c r="AZ50" s="48">
        <v>18600</v>
      </c>
      <c r="BA50" s="48">
        <v>7200</v>
      </c>
      <c r="BB50" s="48">
        <v>4800</v>
      </c>
      <c r="BC50" s="48">
        <v>3000</v>
      </c>
      <c r="BD50" s="57">
        <v>1005</v>
      </c>
    </row>
    <row r="51" spans="1:56" s="37" customFormat="1" ht="35.1" customHeight="1">
      <c r="F51" s="39"/>
      <c r="G51" s="46"/>
      <c r="H51" s="38" t="s">
        <v>276</v>
      </c>
      <c r="I51" s="38" t="s">
        <v>276</v>
      </c>
      <c r="J51" s="38" t="s">
        <v>276</v>
      </c>
      <c r="K51" s="47"/>
      <c r="L51" s="47"/>
      <c r="M51" s="47"/>
      <c r="N51" s="47"/>
      <c r="O51" s="47"/>
      <c r="P51" s="47"/>
      <c r="Q51" s="47"/>
      <c r="R51" s="47"/>
      <c r="S51" s="48"/>
      <c r="T51" s="48"/>
      <c r="U51" s="48"/>
      <c r="V51" s="48"/>
      <c r="W51" s="49"/>
      <c r="X51" s="49"/>
      <c r="Y51" s="49"/>
      <c r="Z51" s="49"/>
      <c r="AA51" s="48"/>
      <c r="AB51" s="48"/>
      <c r="AC51" s="48"/>
      <c r="AD51" s="48"/>
      <c r="AE51" s="49"/>
      <c r="AF51" s="49"/>
      <c r="AG51" s="49"/>
      <c r="AH51" s="49"/>
      <c r="AI51" s="40"/>
      <c r="AJ51" s="50"/>
      <c r="AK51" s="50"/>
      <c r="AL51" s="51"/>
      <c r="AM51" s="51"/>
      <c r="AN51" s="51"/>
      <c r="AO51" s="51"/>
      <c r="AP51" s="52"/>
      <c r="AQ51" s="52"/>
      <c r="AR51" s="52"/>
      <c r="AS51" s="52"/>
      <c r="AT51" s="53"/>
      <c r="AU51" s="54"/>
      <c r="AV51" s="55"/>
      <c r="AW51" s="56"/>
      <c r="AX51" s="56"/>
      <c r="AY51" s="56"/>
      <c r="AZ51" s="48"/>
      <c r="BA51" s="48"/>
      <c r="BB51" s="48"/>
      <c r="BC51" s="48"/>
      <c r="BD51" s="57"/>
    </row>
    <row r="52" spans="1:56" s="37" customFormat="1" ht="35.1" customHeight="1">
      <c r="F52" s="39"/>
      <c r="G52" s="46"/>
      <c r="H52" s="38" t="s">
        <v>276</v>
      </c>
      <c r="I52" s="38" t="s">
        <v>276</v>
      </c>
      <c r="J52" s="38" t="s">
        <v>276</v>
      </c>
      <c r="K52" s="47"/>
      <c r="L52" s="47"/>
      <c r="M52" s="47"/>
      <c r="N52" s="47"/>
      <c r="O52" s="47"/>
      <c r="P52" s="47"/>
      <c r="Q52" s="47"/>
      <c r="R52" s="47"/>
      <c r="S52" s="48"/>
      <c r="T52" s="48"/>
      <c r="U52" s="48"/>
      <c r="V52" s="48"/>
      <c r="W52" s="49"/>
      <c r="X52" s="49"/>
      <c r="Y52" s="49"/>
      <c r="Z52" s="49"/>
      <c r="AA52" s="48"/>
      <c r="AB52" s="48"/>
      <c r="AC52" s="48"/>
      <c r="AD52" s="48"/>
      <c r="AE52" s="49"/>
      <c r="AF52" s="49"/>
      <c r="AG52" s="49"/>
      <c r="AH52" s="49"/>
      <c r="AI52" s="40"/>
      <c r="AJ52" s="50"/>
      <c r="AK52" s="50"/>
      <c r="AL52" s="51"/>
      <c r="AM52" s="51"/>
      <c r="AN52" s="51"/>
      <c r="AO52" s="51"/>
      <c r="AP52" s="52"/>
      <c r="AQ52" s="52"/>
      <c r="AR52" s="52"/>
      <c r="AS52" s="52"/>
      <c r="AT52" s="53"/>
      <c r="AU52" s="54"/>
      <c r="AV52" s="55"/>
      <c r="AW52" s="56"/>
      <c r="AX52" s="56"/>
      <c r="AY52" s="56"/>
      <c r="AZ52" s="48"/>
      <c r="BA52" s="48"/>
      <c r="BB52" s="48"/>
      <c r="BC52" s="48"/>
      <c r="BD52" s="57"/>
    </row>
    <row r="53" spans="1:56" s="37" customFormat="1" ht="35.1" customHeight="1">
      <c r="F53" s="39"/>
      <c r="G53" s="46"/>
      <c r="H53" s="38" t="s">
        <v>276</v>
      </c>
      <c r="I53" s="38" t="s">
        <v>276</v>
      </c>
      <c r="J53" s="38" t="s">
        <v>276</v>
      </c>
      <c r="K53" s="47"/>
      <c r="L53" s="47"/>
      <c r="M53" s="47"/>
      <c r="N53" s="47"/>
      <c r="O53" s="47"/>
      <c r="P53" s="47"/>
      <c r="Q53" s="47"/>
      <c r="R53" s="47"/>
      <c r="S53" s="48"/>
      <c r="T53" s="48"/>
      <c r="U53" s="48"/>
      <c r="V53" s="48"/>
      <c r="W53" s="49"/>
      <c r="X53" s="49"/>
      <c r="Y53" s="49"/>
      <c r="Z53" s="49"/>
      <c r="AA53" s="48"/>
      <c r="AB53" s="48"/>
      <c r="AC53" s="48"/>
      <c r="AD53" s="48"/>
      <c r="AE53" s="49"/>
      <c r="AF53" s="49"/>
      <c r="AG53" s="49"/>
      <c r="AH53" s="49"/>
      <c r="AI53" s="40"/>
      <c r="AJ53" s="50"/>
      <c r="AK53" s="50"/>
      <c r="AL53" s="51"/>
      <c r="AM53" s="51"/>
      <c r="AN53" s="51"/>
      <c r="AO53" s="51"/>
      <c r="AP53" s="52"/>
      <c r="AQ53" s="52"/>
      <c r="AR53" s="52"/>
      <c r="AS53" s="52"/>
      <c r="AT53" s="53"/>
      <c r="AU53" s="54"/>
      <c r="AV53" s="55"/>
      <c r="AW53" s="56"/>
      <c r="AX53" s="56"/>
      <c r="AY53" s="56"/>
      <c r="AZ53" s="48"/>
      <c r="BA53" s="48"/>
      <c r="BB53" s="48"/>
      <c r="BC53" s="48"/>
      <c r="BD53" s="57"/>
    </row>
    <row r="54" spans="1:56" s="37" customFormat="1" ht="35.1" customHeight="1">
      <c r="F54" s="39"/>
      <c r="G54" s="46"/>
      <c r="H54" s="38" t="s">
        <v>276</v>
      </c>
      <c r="I54" s="38" t="s">
        <v>276</v>
      </c>
      <c r="J54" s="38" t="s">
        <v>276</v>
      </c>
      <c r="K54" s="47"/>
      <c r="L54" s="47"/>
      <c r="M54" s="47"/>
      <c r="N54" s="47"/>
      <c r="O54" s="47"/>
      <c r="P54" s="47"/>
      <c r="Q54" s="47"/>
      <c r="R54" s="47"/>
      <c r="S54" s="48"/>
      <c r="T54" s="48"/>
      <c r="U54" s="48"/>
      <c r="V54" s="48"/>
      <c r="W54" s="49"/>
      <c r="X54" s="49"/>
      <c r="Y54" s="49"/>
      <c r="Z54" s="49"/>
      <c r="AA54" s="48"/>
      <c r="AB54" s="48"/>
      <c r="AC54" s="48"/>
      <c r="AD54" s="48"/>
      <c r="AE54" s="49"/>
      <c r="AF54" s="49"/>
      <c r="AG54" s="49"/>
      <c r="AH54" s="49"/>
      <c r="AI54" s="40"/>
      <c r="AJ54" s="50"/>
      <c r="AK54" s="50"/>
      <c r="AL54" s="51"/>
      <c r="AM54" s="51"/>
      <c r="AN54" s="51"/>
      <c r="AO54" s="51"/>
      <c r="AP54" s="52"/>
      <c r="AQ54" s="52"/>
      <c r="AR54" s="52"/>
      <c r="AS54" s="52"/>
      <c r="AT54" s="53"/>
      <c r="AU54" s="54"/>
      <c r="AV54" s="55"/>
      <c r="AW54" s="56"/>
      <c r="AX54" s="56"/>
      <c r="AY54" s="56"/>
      <c r="AZ54" s="48"/>
      <c r="BA54" s="48"/>
      <c r="BB54" s="48"/>
      <c r="BC54" s="48"/>
      <c r="BD54" s="57"/>
    </row>
    <row r="55" spans="1:56" s="37" customFormat="1" ht="35.1" customHeight="1">
      <c r="F55" s="39"/>
      <c r="G55" s="46"/>
      <c r="H55" s="38" t="s">
        <v>276</v>
      </c>
      <c r="I55" s="38" t="s">
        <v>276</v>
      </c>
      <c r="J55" s="38" t="s">
        <v>276</v>
      </c>
      <c r="K55" s="47"/>
      <c r="L55" s="47"/>
      <c r="M55" s="47"/>
      <c r="N55" s="47"/>
      <c r="O55" s="47"/>
      <c r="P55" s="47"/>
      <c r="Q55" s="47"/>
      <c r="R55" s="47"/>
      <c r="S55" s="48"/>
      <c r="T55" s="48"/>
      <c r="U55" s="48"/>
      <c r="V55" s="48"/>
      <c r="W55" s="49"/>
      <c r="X55" s="49"/>
      <c r="Y55" s="49"/>
      <c r="Z55" s="49"/>
      <c r="AA55" s="48"/>
      <c r="AB55" s="48"/>
      <c r="AC55" s="48"/>
      <c r="AD55" s="48"/>
      <c r="AE55" s="49"/>
      <c r="AF55" s="49"/>
      <c r="AG55" s="49"/>
      <c r="AH55" s="49"/>
      <c r="AI55" s="40"/>
      <c r="AJ55" s="50"/>
      <c r="AK55" s="50"/>
      <c r="AL55" s="51"/>
      <c r="AM55" s="51"/>
      <c r="AN55" s="51"/>
      <c r="AO55" s="51"/>
      <c r="AP55" s="52"/>
      <c r="AQ55" s="52"/>
      <c r="AR55" s="52"/>
      <c r="AS55" s="52"/>
      <c r="AT55" s="53"/>
      <c r="AU55" s="54"/>
      <c r="AV55" s="55"/>
      <c r="AW55" s="56"/>
      <c r="AX55" s="56"/>
      <c r="AY55" s="56"/>
      <c r="AZ55" s="48"/>
      <c r="BA55" s="48"/>
      <c r="BB55" s="48"/>
      <c r="BC55" s="48"/>
      <c r="BD55" s="57"/>
    </row>
    <row r="56" spans="1:56" s="37" customFormat="1" ht="35.1" customHeight="1">
      <c r="F56" s="39"/>
      <c r="G56" s="46"/>
      <c r="H56" s="38" t="s">
        <v>276</v>
      </c>
      <c r="I56" s="38" t="s">
        <v>276</v>
      </c>
      <c r="J56" s="38" t="s">
        <v>276</v>
      </c>
      <c r="K56" s="47"/>
      <c r="L56" s="47"/>
      <c r="M56" s="47"/>
      <c r="N56" s="47"/>
      <c r="O56" s="47"/>
      <c r="P56" s="47"/>
      <c r="Q56" s="47"/>
      <c r="R56" s="47"/>
      <c r="S56" s="48"/>
      <c r="T56" s="48"/>
      <c r="U56" s="48"/>
      <c r="V56" s="48"/>
      <c r="W56" s="49"/>
      <c r="X56" s="49"/>
      <c r="Y56" s="49"/>
      <c r="Z56" s="49"/>
      <c r="AA56" s="48"/>
      <c r="AB56" s="48"/>
      <c r="AC56" s="48"/>
      <c r="AD56" s="48"/>
      <c r="AE56" s="49"/>
      <c r="AF56" s="49"/>
      <c r="AG56" s="49"/>
      <c r="AH56" s="49"/>
      <c r="AI56" s="40"/>
      <c r="AJ56" s="50"/>
      <c r="AK56" s="50"/>
      <c r="AL56" s="51"/>
      <c r="AM56" s="51"/>
      <c r="AN56" s="51"/>
      <c r="AO56" s="51"/>
      <c r="AP56" s="52"/>
      <c r="AQ56" s="52"/>
      <c r="AR56" s="52"/>
      <c r="AS56" s="52"/>
      <c r="AT56" s="53"/>
      <c r="AU56" s="54"/>
      <c r="AV56" s="55"/>
      <c r="AW56" s="56"/>
      <c r="AX56" s="56"/>
      <c r="AY56" s="56"/>
      <c r="AZ56" s="48"/>
      <c r="BA56" s="48"/>
      <c r="BB56" s="48"/>
      <c r="BC56" s="48"/>
      <c r="BD56" s="57"/>
    </row>
    <row r="57" spans="1:56" s="37" customFormat="1" ht="35.1" customHeight="1">
      <c r="A57" s="37" t="s">
        <v>144</v>
      </c>
      <c r="B57" s="37" t="s">
        <v>145</v>
      </c>
      <c r="C57" s="37" t="s">
        <v>146</v>
      </c>
      <c r="D57" s="37" t="s">
        <v>147</v>
      </c>
      <c r="E57" s="37" t="s">
        <v>19</v>
      </c>
      <c r="F57" s="39"/>
      <c r="G57" s="22" t="s">
        <v>22</v>
      </c>
      <c r="H57" s="38" t="s">
        <v>16</v>
      </c>
      <c r="I57" s="38" t="s">
        <v>289</v>
      </c>
      <c r="J57" s="38" t="s">
        <v>11</v>
      </c>
      <c r="K57" s="24">
        <v>17000</v>
      </c>
      <c r="L57" s="24">
        <v>8000</v>
      </c>
      <c r="M57" s="24">
        <v>5000</v>
      </c>
      <c r="N57" s="24">
        <v>4000</v>
      </c>
      <c r="O57" s="47" t="e">
        <v>#REF!</v>
      </c>
      <c r="P57" s="47" t="e">
        <v>#REF!</v>
      </c>
      <c r="Q57" s="47" t="e">
        <v>#REF!</v>
      </c>
      <c r="R57" s="47" t="e">
        <v>#REF!</v>
      </c>
      <c r="S57" s="48" t="e">
        <v>#REF!</v>
      </c>
      <c r="T57" s="48" t="e">
        <v>#REF!</v>
      </c>
      <c r="U57" s="48"/>
      <c r="V57" s="48"/>
      <c r="W57" s="49" t="e">
        <v>#REF!</v>
      </c>
      <c r="X57" s="49" t="e">
        <v>#REF!</v>
      </c>
      <c r="Y57" s="49"/>
      <c r="Z57" s="49"/>
      <c r="AA57" s="48"/>
      <c r="AB57" s="48"/>
      <c r="AC57" s="48"/>
      <c r="AD57" s="48"/>
      <c r="AE57" s="49"/>
      <c r="AF57" s="49"/>
      <c r="AG57" s="49"/>
      <c r="AH57" s="49"/>
      <c r="AI57" s="40">
        <v>2.2774289447294946</v>
      </c>
      <c r="AJ57" s="50"/>
      <c r="AK57" s="50">
        <v>1.3</v>
      </c>
      <c r="AL57" s="51">
        <v>27300</v>
      </c>
      <c r="AM57" s="51">
        <v>11700</v>
      </c>
      <c r="AN57" s="51">
        <v>6760</v>
      </c>
      <c r="AO57" s="51">
        <v>5070</v>
      </c>
      <c r="AP57" s="52">
        <v>27300</v>
      </c>
      <c r="AQ57" s="52">
        <v>11700</v>
      </c>
      <c r="AR57" s="52">
        <v>6800</v>
      </c>
      <c r="AS57" s="52">
        <v>5100</v>
      </c>
      <c r="AT57" s="53">
        <v>4095</v>
      </c>
      <c r="AU57" s="54" t="s">
        <v>19</v>
      </c>
      <c r="AV57" s="55">
        <v>21700</v>
      </c>
      <c r="AW57" s="56">
        <v>8400</v>
      </c>
      <c r="AX57" s="56">
        <v>5600</v>
      </c>
      <c r="AY57" s="56">
        <v>3500</v>
      </c>
      <c r="AZ57" s="48">
        <v>18600</v>
      </c>
      <c r="BA57" s="48">
        <v>7200</v>
      </c>
      <c r="BB57" s="48">
        <v>4800</v>
      </c>
      <c r="BC57" s="48">
        <v>3000</v>
      </c>
      <c r="BD57" s="57">
        <v>1005</v>
      </c>
    </row>
    <row r="58" spans="1:56" s="37" customFormat="1" ht="35.1" customHeight="1">
      <c r="F58" s="39"/>
      <c r="G58" s="46"/>
      <c r="H58" s="38" t="s">
        <v>276</v>
      </c>
      <c r="I58" s="38" t="s">
        <v>276</v>
      </c>
      <c r="J58" s="38" t="s">
        <v>276</v>
      </c>
      <c r="K58" s="47"/>
      <c r="L58" s="47"/>
      <c r="M58" s="47"/>
      <c r="N58" s="47"/>
      <c r="O58" s="47"/>
      <c r="P58" s="47"/>
      <c r="Q58" s="47"/>
      <c r="R58" s="47"/>
      <c r="S58" s="48"/>
      <c r="T58" s="48"/>
      <c r="U58" s="48"/>
      <c r="V58" s="48"/>
      <c r="W58" s="49"/>
      <c r="X58" s="49"/>
      <c r="Y58" s="49"/>
      <c r="Z58" s="49"/>
      <c r="AA58" s="48"/>
      <c r="AB58" s="48"/>
      <c r="AC58" s="48"/>
      <c r="AD58" s="48"/>
      <c r="AE58" s="49"/>
      <c r="AF58" s="49"/>
      <c r="AG58" s="49"/>
      <c r="AH58" s="49"/>
      <c r="AI58" s="40"/>
      <c r="AJ58" s="50"/>
      <c r="AK58" s="50"/>
      <c r="AL58" s="51"/>
      <c r="AM58" s="51"/>
      <c r="AN58" s="51"/>
      <c r="AO58" s="51"/>
      <c r="AP58" s="52"/>
      <c r="AQ58" s="52"/>
      <c r="AR58" s="52"/>
      <c r="AS58" s="52"/>
      <c r="AT58" s="53"/>
      <c r="AU58" s="54"/>
      <c r="AV58" s="55"/>
      <c r="AW58" s="56"/>
      <c r="AX58" s="56"/>
      <c r="AY58" s="56"/>
      <c r="AZ58" s="48"/>
      <c r="BA58" s="48"/>
      <c r="BB58" s="48"/>
      <c r="BC58" s="48"/>
      <c r="BD58" s="57"/>
    </row>
    <row r="59" spans="1:56" s="37" customFormat="1" ht="35.1" customHeight="1">
      <c r="F59" s="39"/>
      <c r="G59" s="46"/>
      <c r="H59" s="38" t="s">
        <v>276</v>
      </c>
      <c r="I59" s="38" t="s">
        <v>276</v>
      </c>
      <c r="J59" s="38" t="s">
        <v>276</v>
      </c>
      <c r="K59" s="47"/>
      <c r="L59" s="47"/>
      <c r="M59" s="47"/>
      <c r="N59" s="47"/>
      <c r="O59" s="47"/>
      <c r="P59" s="47"/>
      <c r="Q59" s="47"/>
      <c r="R59" s="47"/>
      <c r="S59" s="48"/>
      <c r="T59" s="48"/>
      <c r="U59" s="48"/>
      <c r="V59" s="48"/>
      <c r="W59" s="49"/>
      <c r="X59" s="49"/>
      <c r="Y59" s="49"/>
      <c r="Z59" s="49"/>
      <c r="AA59" s="48"/>
      <c r="AB59" s="48"/>
      <c r="AC59" s="48"/>
      <c r="AD59" s="48"/>
      <c r="AE59" s="49"/>
      <c r="AF59" s="49"/>
      <c r="AG59" s="49"/>
      <c r="AH59" s="49"/>
      <c r="AI59" s="40"/>
      <c r="AJ59" s="50"/>
      <c r="AK59" s="50"/>
      <c r="AL59" s="51"/>
      <c r="AM59" s="51"/>
      <c r="AN59" s="51"/>
      <c r="AO59" s="51"/>
      <c r="AP59" s="52"/>
      <c r="AQ59" s="52"/>
      <c r="AR59" s="52"/>
      <c r="AS59" s="52"/>
      <c r="AT59" s="53"/>
      <c r="AU59" s="54"/>
      <c r="AV59" s="55"/>
      <c r="AW59" s="56"/>
      <c r="AX59" s="56"/>
      <c r="AY59" s="56"/>
      <c r="AZ59" s="48"/>
      <c r="BA59" s="48"/>
      <c r="BB59" s="48"/>
      <c r="BC59" s="48"/>
      <c r="BD59" s="57"/>
    </row>
    <row r="60" spans="1:56" s="37" customFormat="1" ht="35.1" customHeight="1">
      <c r="F60" s="39"/>
      <c r="G60" s="46"/>
      <c r="H60" s="38" t="s">
        <v>276</v>
      </c>
      <c r="I60" s="38" t="s">
        <v>276</v>
      </c>
      <c r="J60" s="38" t="s">
        <v>276</v>
      </c>
      <c r="K60" s="47"/>
      <c r="L60" s="47"/>
      <c r="M60" s="47"/>
      <c r="N60" s="47"/>
      <c r="O60" s="47"/>
      <c r="P60" s="47"/>
      <c r="Q60" s="47"/>
      <c r="R60" s="47"/>
      <c r="S60" s="48"/>
      <c r="T60" s="48"/>
      <c r="U60" s="48"/>
      <c r="V60" s="48"/>
      <c r="W60" s="49"/>
      <c r="X60" s="49"/>
      <c r="Y60" s="49"/>
      <c r="Z60" s="49"/>
      <c r="AA60" s="48"/>
      <c r="AB60" s="48"/>
      <c r="AC60" s="48"/>
      <c r="AD60" s="48"/>
      <c r="AE60" s="49"/>
      <c r="AF60" s="49"/>
      <c r="AG60" s="49"/>
      <c r="AH60" s="49"/>
      <c r="AI60" s="40"/>
      <c r="AJ60" s="50"/>
      <c r="AK60" s="50"/>
      <c r="AL60" s="51"/>
      <c r="AM60" s="51"/>
      <c r="AN60" s="51"/>
      <c r="AO60" s="51"/>
      <c r="AP60" s="52"/>
      <c r="AQ60" s="52"/>
      <c r="AR60" s="52"/>
      <c r="AS60" s="52"/>
      <c r="AT60" s="53"/>
      <c r="AU60" s="54"/>
      <c r="AV60" s="55"/>
      <c r="AW60" s="56"/>
      <c r="AX60" s="56"/>
      <c r="AY60" s="56"/>
      <c r="AZ60" s="48"/>
      <c r="BA60" s="48"/>
      <c r="BB60" s="48"/>
      <c r="BC60" s="48"/>
      <c r="BD60" s="57"/>
    </row>
    <row r="61" spans="1:56" s="37" customFormat="1" ht="35.1" customHeight="1">
      <c r="F61" s="39"/>
      <c r="G61" s="46"/>
      <c r="H61" s="38" t="s">
        <v>276</v>
      </c>
      <c r="I61" s="38" t="s">
        <v>276</v>
      </c>
      <c r="J61" s="38" t="s">
        <v>276</v>
      </c>
      <c r="K61" s="47"/>
      <c r="L61" s="47"/>
      <c r="M61" s="47"/>
      <c r="N61" s="47"/>
      <c r="O61" s="47"/>
      <c r="P61" s="47"/>
      <c r="Q61" s="47"/>
      <c r="R61" s="47"/>
      <c r="S61" s="48"/>
      <c r="T61" s="48"/>
      <c r="U61" s="48"/>
      <c r="V61" s="48"/>
      <c r="W61" s="49"/>
      <c r="X61" s="49"/>
      <c r="Y61" s="49"/>
      <c r="Z61" s="49"/>
      <c r="AA61" s="48"/>
      <c r="AB61" s="48"/>
      <c r="AC61" s="48"/>
      <c r="AD61" s="48"/>
      <c r="AE61" s="49"/>
      <c r="AF61" s="49"/>
      <c r="AG61" s="49"/>
      <c r="AH61" s="49"/>
      <c r="AI61" s="40"/>
      <c r="AJ61" s="50"/>
      <c r="AK61" s="50"/>
      <c r="AL61" s="51"/>
      <c r="AM61" s="51"/>
      <c r="AN61" s="51"/>
      <c r="AO61" s="51"/>
      <c r="AP61" s="52"/>
      <c r="AQ61" s="52"/>
      <c r="AR61" s="52"/>
      <c r="AS61" s="52"/>
      <c r="AT61" s="53"/>
      <c r="AU61" s="54"/>
      <c r="AV61" s="55"/>
      <c r="AW61" s="56"/>
      <c r="AX61" s="56"/>
      <c r="AY61" s="56"/>
      <c r="AZ61" s="48"/>
      <c r="BA61" s="48"/>
      <c r="BB61" s="48"/>
      <c r="BC61" s="48"/>
      <c r="BD61" s="57"/>
    </row>
    <row r="62" spans="1:56" s="37" customFormat="1" ht="35.1" customHeight="1">
      <c r="F62" s="39"/>
      <c r="G62" s="46"/>
      <c r="H62" s="38" t="s">
        <v>276</v>
      </c>
      <c r="I62" s="38" t="s">
        <v>276</v>
      </c>
      <c r="J62" s="38" t="s">
        <v>276</v>
      </c>
      <c r="K62" s="47"/>
      <c r="L62" s="47"/>
      <c r="M62" s="47"/>
      <c r="N62" s="47"/>
      <c r="O62" s="47"/>
      <c r="P62" s="47"/>
      <c r="Q62" s="47"/>
      <c r="R62" s="47"/>
      <c r="S62" s="48"/>
      <c r="T62" s="48"/>
      <c r="U62" s="48"/>
      <c r="V62" s="48"/>
      <c r="W62" s="49"/>
      <c r="X62" s="49"/>
      <c r="Y62" s="49"/>
      <c r="Z62" s="49"/>
      <c r="AA62" s="48"/>
      <c r="AB62" s="48"/>
      <c r="AC62" s="48"/>
      <c r="AD62" s="48"/>
      <c r="AE62" s="49"/>
      <c r="AF62" s="49"/>
      <c r="AG62" s="49"/>
      <c r="AH62" s="49"/>
      <c r="AI62" s="40"/>
      <c r="AJ62" s="50"/>
      <c r="AK62" s="50"/>
      <c r="AL62" s="51"/>
      <c r="AM62" s="51"/>
      <c r="AN62" s="51"/>
      <c r="AO62" s="51"/>
      <c r="AP62" s="52"/>
      <c r="AQ62" s="52"/>
      <c r="AR62" s="52"/>
      <c r="AS62" s="52"/>
      <c r="AT62" s="53"/>
      <c r="AU62" s="54"/>
      <c r="AV62" s="55"/>
      <c r="AW62" s="56"/>
      <c r="AX62" s="56"/>
      <c r="AY62" s="56"/>
      <c r="AZ62" s="48"/>
      <c r="BA62" s="48"/>
      <c r="BB62" s="48"/>
      <c r="BC62" s="48"/>
      <c r="BD62" s="57"/>
    </row>
    <row r="63" spans="1:56" s="37" customFormat="1" ht="35.1" customHeight="1">
      <c r="F63" s="39"/>
      <c r="G63" s="46"/>
      <c r="H63" s="38" t="s">
        <v>276</v>
      </c>
      <c r="I63" s="38" t="s">
        <v>276</v>
      </c>
      <c r="J63" s="38" t="s">
        <v>276</v>
      </c>
      <c r="K63" s="47"/>
      <c r="L63" s="47"/>
      <c r="M63" s="47"/>
      <c r="N63" s="47"/>
      <c r="O63" s="47"/>
      <c r="P63" s="47"/>
      <c r="Q63" s="47"/>
      <c r="R63" s="47"/>
      <c r="S63" s="48"/>
      <c r="T63" s="48"/>
      <c r="U63" s="48"/>
      <c r="V63" s="48"/>
      <c r="W63" s="49"/>
      <c r="X63" s="49"/>
      <c r="Y63" s="49"/>
      <c r="Z63" s="49"/>
      <c r="AA63" s="48"/>
      <c r="AB63" s="48"/>
      <c r="AC63" s="48"/>
      <c r="AD63" s="48"/>
      <c r="AE63" s="49"/>
      <c r="AF63" s="49"/>
      <c r="AG63" s="49"/>
      <c r="AH63" s="49"/>
      <c r="AI63" s="40"/>
      <c r="AJ63" s="50"/>
      <c r="AK63" s="50"/>
      <c r="AL63" s="51"/>
      <c r="AM63" s="51"/>
      <c r="AN63" s="51"/>
      <c r="AO63" s="51"/>
      <c r="AP63" s="52"/>
      <c r="AQ63" s="52"/>
      <c r="AR63" s="52"/>
      <c r="AS63" s="52"/>
      <c r="AT63" s="53"/>
      <c r="AU63" s="54"/>
      <c r="AV63" s="55"/>
      <c r="AW63" s="56"/>
      <c r="AX63" s="56"/>
      <c r="AY63" s="56"/>
      <c r="AZ63" s="48"/>
      <c r="BA63" s="48"/>
      <c r="BB63" s="48"/>
      <c r="BC63" s="48"/>
      <c r="BD63" s="57"/>
    </row>
    <row r="64" spans="1:56" s="37" customFormat="1" ht="35.1" customHeight="1">
      <c r="A64" s="37" t="s">
        <v>148</v>
      </c>
      <c r="B64" s="37" t="s">
        <v>149</v>
      </c>
      <c r="C64" s="37" t="s">
        <v>150</v>
      </c>
      <c r="D64" s="37" t="s">
        <v>151</v>
      </c>
      <c r="E64" s="37" t="s">
        <v>19</v>
      </c>
      <c r="F64" s="39">
        <v>66</v>
      </c>
      <c r="G64" s="46" t="s">
        <v>78</v>
      </c>
      <c r="H64" s="38" t="s">
        <v>68</v>
      </c>
      <c r="I64" s="38" t="s">
        <v>16</v>
      </c>
      <c r="J64" s="38" t="s">
        <v>20</v>
      </c>
      <c r="K64" s="47">
        <v>30000</v>
      </c>
      <c r="L64" s="47">
        <v>10000</v>
      </c>
      <c r="M64" s="47">
        <v>7200</v>
      </c>
      <c r="N64" s="47">
        <v>5000</v>
      </c>
      <c r="O64" s="47" t="e">
        <v>#REF!</v>
      </c>
      <c r="P64" s="47" t="e">
        <v>#REF!</v>
      </c>
      <c r="Q64" s="47" t="e">
        <v>#REF!</v>
      </c>
      <c r="R64" s="47" t="e">
        <v>#REF!</v>
      </c>
      <c r="S64" s="48" t="e">
        <v>#REF!</v>
      </c>
      <c r="T64" s="48" t="e">
        <v>#REF!</v>
      </c>
      <c r="U64" s="48"/>
      <c r="V64" s="48"/>
      <c r="W64" s="49" t="e">
        <v>#REF!</v>
      </c>
      <c r="X64" s="49" t="e">
        <v>#REF!</v>
      </c>
      <c r="Y64" s="49"/>
      <c r="Z64" s="49"/>
      <c r="AA64" s="48"/>
      <c r="AB64" s="48"/>
      <c r="AC64" s="48"/>
      <c r="AD64" s="48"/>
      <c r="AE64" s="49"/>
      <c r="AF64" s="49"/>
      <c r="AG64" s="49"/>
      <c r="AH64" s="49"/>
      <c r="AI64" s="40">
        <v>2.1824694436937477</v>
      </c>
      <c r="AJ64" s="50"/>
      <c r="AK64" s="50">
        <v>1.25</v>
      </c>
      <c r="AL64" s="51">
        <v>37500</v>
      </c>
      <c r="AM64" s="51">
        <v>12500</v>
      </c>
      <c r="AN64" s="51">
        <v>9000</v>
      </c>
      <c r="AO64" s="51">
        <v>6250</v>
      </c>
      <c r="AP64" s="52">
        <v>37500</v>
      </c>
      <c r="AQ64" s="52">
        <v>12500</v>
      </c>
      <c r="AR64" s="52">
        <v>9000</v>
      </c>
      <c r="AS64" s="52">
        <v>6300</v>
      </c>
      <c r="AT64" s="53">
        <v>5625</v>
      </c>
      <c r="AU64" s="54" t="s">
        <v>19</v>
      </c>
      <c r="AV64" s="55">
        <v>5600</v>
      </c>
      <c r="AW64" s="56">
        <v>2800</v>
      </c>
      <c r="AX64" s="56">
        <v>1890</v>
      </c>
      <c r="AY64" s="56">
        <v>1120</v>
      </c>
      <c r="AZ64" s="48">
        <v>4800</v>
      </c>
      <c r="BA64" s="48">
        <v>2400</v>
      </c>
      <c r="BB64" s="48">
        <v>1620</v>
      </c>
      <c r="BC64" s="48">
        <v>960</v>
      </c>
      <c r="BD64" s="57">
        <v>675</v>
      </c>
    </row>
    <row r="65" spans="1:56" s="37" customFormat="1" ht="35.1" customHeight="1">
      <c r="F65" s="39"/>
      <c r="G65" s="46"/>
      <c r="H65" s="38" t="s">
        <v>276</v>
      </c>
      <c r="I65" s="38" t="s">
        <v>276</v>
      </c>
      <c r="J65" s="38" t="s">
        <v>276</v>
      </c>
      <c r="K65" s="47"/>
      <c r="L65" s="47"/>
      <c r="M65" s="47"/>
      <c r="N65" s="47"/>
      <c r="O65" s="47"/>
      <c r="P65" s="47"/>
      <c r="Q65" s="47"/>
      <c r="R65" s="47"/>
      <c r="S65" s="48"/>
      <c r="T65" s="48"/>
      <c r="U65" s="48"/>
      <c r="V65" s="48"/>
      <c r="W65" s="49"/>
      <c r="X65" s="49"/>
      <c r="Y65" s="49"/>
      <c r="Z65" s="49"/>
      <c r="AA65" s="48"/>
      <c r="AB65" s="48"/>
      <c r="AC65" s="48"/>
      <c r="AD65" s="48"/>
      <c r="AE65" s="49"/>
      <c r="AF65" s="49"/>
      <c r="AG65" s="49"/>
      <c r="AH65" s="49"/>
      <c r="AI65" s="40"/>
      <c r="AJ65" s="50"/>
      <c r="AK65" s="50"/>
      <c r="AL65" s="51"/>
      <c r="AM65" s="51"/>
      <c r="AN65" s="51"/>
      <c r="AO65" s="51"/>
      <c r="AP65" s="52"/>
      <c r="AQ65" s="52"/>
      <c r="AR65" s="52"/>
      <c r="AS65" s="52"/>
      <c r="AT65" s="53"/>
      <c r="AU65" s="54"/>
      <c r="AV65" s="55"/>
      <c r="AW65" s="56"/>
      <c r="AX65" s="56"/>
      <c r="AY65" s="56"/>
      <c r="AZ65" s="48"/>
      <c r="BA65" s="48"/>
      <c r="BB65" s="48"/>
      <c r="BC65" s="48"/>
      <c r="BD65" s="57"/>
    </row>
    <row r="66" spans="1:56" s="37" customFormat="1" ht="35.1" customHeight="1">
      <c r="F66" s="39"/>
      <c r="G66" s="46"/>
      <c r="H66" s="38" t="s">
        <v>276</v>
      </c>
      <c r="I66" s="38" t="s">
        <v>276</v>
      </c>
      <c r="J66" s="38" t="s">
        <v>276</v>
      </c>
      <c r="K66" s="47"/>
      <c r="L66" s="47"/>
      <c r="M66" s="47"/>
      <c r="N66" s="47"/>
      <c r="O66" s="47"/>
      <c r="P66" s="47"/>
      <c r="Q66" s="47"/>
      <c r="R66" s="47"/>
      <c r="S66" s="48"/>
      <c r="T66" s="48"/>
      <c r="U66" s="48"/>
      <c r="V66" s="48"/>
      <c r="W66" s="49"/>
      <c r="X66" s="49"/>
      <c r="Y66" s="49"/>
      <c r="Z66" s="49"/>
      <c r="AA66" s="48"/>
      <c r="AB66" s="48"/>
      <c r="AC66" s="48"/>
      <c r="AD66" s="48"/>
      <c r="AE66" s="49"/>
      <c r="AF66" s="49"/>
      <c r="AG66" s="49"/>
      <c r="AH66" s="49"/>
      <c r="AI66" s="40"/>
      <c r="AJ66" s="50"/>
      <c r="AK66" s="50"/>
      <c r="AL66" s="51"/>
      <c r="AM66" s="51"/>
      <c r="AN66" s="51"/>
      <c r="AO66" s="51"/>
      <c r="AP66" s="52"/>
      <c r="AQ66" s="52"/>
      <c r="AR66" s="52"/>
      <c r="AS66" s="52"/>
      <c r="AT66" s="53"/>
      <c r="AU66" s="54"/>
      <c r="AV66" s="55"/>
      <c r="AW66" s="56"/>
      <c r="AX66" s="56"/>
      <c r="AY66" s="56"/>
      <c r="AZ66" s="48"/>
      <c r="BA66" s="48"/>
      <c r="BB66" s="48"/>
      <c r="BC66" s="48"/>
      <c r="BD66" s="57"/>
    </row>
    <row r="67" spans="1:56" s="37" customFormat="1" ht="35.1" customHeight="1">
      <c r="F67" s="39"/>
      <c r="G67" s="46"/>
      <c r="H67" s="38" t="s">
        <v>276</v>
      </c>
      <c r="I67" s="38" t="s">
        <v>276</v>
      </c>
      <c r="J67" s="38" t="s">
        <v>276</v>
      </c>
      <c r="K67" s="47"/>
      <c r="L67" s="47"/>
      <c r="M67" s="47"/>
      <c r="N67" s="47"/>
      <c r="O67" s="47"/>
      <c r="P67" s="47"/>
      <c r="Q67" s="47"/>
      <c r="R67" s="47"/>
      <c r="S67" s="48"/>
      <c r="T67" s="48"/>
      <c r="U67" s="48"/>
      <c r="V67" s="48"/>
      <c r="W67" s="49"/>
      <c r="X67" s="49"/>
      <c r="Y67" s="49"/>
      <c r="Z67" s="49"/>
      <c r="AA67" s="48"/>
      <c r="AB67" s="48"/>
      <c r="AC67" s="48"/>
      <c r="AD67" s="48"/>
      <c r="AE67" s="49"/>
      <c r="AF67" s="49"/>
      <c r="AG67" s="49"/>
      <c r="AH67" s="49"/>
      <c r="AI67" s="40"/>
      <c r="AJ67" s="50"/>
      <c r="AK67" s="50"/>
      <c r="AL67" s="51"/>
      <c r="AM67" s="51"/>
      <c r="AN67" s="51"/>
      <c r="AO67" s="51"/>
      <c r="AP67" s="52"/>
      <c r="AQ67" s="52"/>
      <c r="AR67" s="52"/>
      <c r="AS67" s="52"/>
      <c r="AT67" s="53"/>
      <c r="AU67" s="54"/>
      <c r="AV67" s="55"/>
      <c r="AW67" s="56"/>
      <c r="AX67" s="56"/>
      <c r="AY67" s="56"/>
      <c r="AZ67" s="48"/>
      <c r="BA67" s="48"/>
      <c r="BB67" s="48"/>
      <c r="BC67" s="48"/>
      <c r="BD67" s="57"/>
    </row>
    <row r="68" spans="1:56" s="37" customFormat="1" ht="35.1" customHeight="1">
      <c r="F68" s="39"/>
      <c r="G68" s="46"/>
      <c r="H68" s="38" t="s">
        <v>276</v>
      </c>
      <c r="I68" s="38" t="s">
        <v>276</v>
      </c>
      <c r="J68" s="38" t="s">
        <v>276</v>
      </c>
      <c r="K68" s="47"/>
      <c r="L68" s="47"/>
      <c r="M68" s="47"/>
      <c r="N68" s="47"/>
      <c r="O68" s="47"/>
      <c r="P68" s="47"/>
      <c r="Q68" s="47"/>
      <c r="R68" s="47"/>
      <c r="S68" s="48"/>
      <c r="T68" s="48"/>
      <c r="U68" s="48"/>
      <c r="V68" s="48"/>
      <c r="W68" s="49"/>
      <c r="X68" s="49"/>
      <c r="Y68" s="49"/>
      <c r="Z68" s="49"/>
      <c r="AA68" s="48"/>
      <c r="AB68" s="48"/>
      <c r="AC68" s="48"/>
      <c r="AD68" s="48"/>
      <c r="AE68" s="49"/>
      <c r="AF68" s="49"/>
      <c r="AG68" s="49"/>
      <c r="AH68" s="49"/>
      <c r="AI68" s="40"/>
      <c r="AJ68" s="50"/>
      <c r="AK68" s="50"/>
      <c r="AL68" s="51"/>
      <c r="AM68" s="51"/>
      <c r="AN68" s="51"/>
      <c r="AO68" s="51"/>
      <c r="AP68" s="52"/>
      <c r="AQ68" s="52"/>
      <c r="AR68" s="52"/>
      <c r="AS68" s="52"/>
      <c r="AT68" s="53"/>
      <c r="AU68" s="54"/>
      <c r="AV68" s="55"/>
      <c r="AW68" s="56"/>
      <c r="AX68" s="56"/>
      <c r="AY68" s="56"/>
      <c r="AZ68" s="48"/>
      <c r="BA68" s="48"/>
      <c r="BB68" s="48"/>
      <c r="BC68" s="48"/>
      <c r="BD68" s="57"/>
    </row>
    <row r="69" spans="1:56" s="37" customFormat="1" ht="35.1" customHeight="1">
      <c r="F69" s="39"/>
      <c r="G69" s="46"/>
      <c r="H69" s="38" t="s">
        <v>276</v>
      </c>
      <c r="I69" s="38" t="s">
        <v>276</v>
      </c>
      <c r="J69" s="38" t="s">
        <v>276</v>
      </c>
      <c r="K69" s="47"/>
      <c r="L69" s="47"/>
      <c r="M69" s="47"/>
      <c r="N69" s="47"/>
      <c r="O69" s="47"/>
      <c r="P69" s="47"/>
      <c r="Q69" s="47"/>
      <c r="R69" s="47"/>
      <c r="S69" s="48"/>
      <c r="T69" s="48"/>
      <c r="U69" s="48"/>
      <c r="V69" s="48"/>
      <c r="W69" s="49"/>
      <c r="X69" s="49"/>
      <c r="Y69" s="49"/>
      <c r="Z69" s="49"/>
      <c r="AA69" s="48"/>
      <c r="AB69" s="48"/>
      <c r="AC69" s="48"/>
      <c r="AD69" s="48"/>
      <c r="AE69" s="49"/>
      <c r="AF69" s="49"/>
      <c r="AG69" s="49"/>
      <c r="AH69" s="49"/>
      <c r="AI69" s="40"/>
      <c r="AJ69" s="50"/>
      <c r="AK69" s="50"/>
      <c r="AL69" s="51"/>
      <c r="AM69" s="51"/>
      <c r="AN69" s="51"/>
      <c r="AO69" s="51"/>
      <c r="AP69" s="52"/>
      <c r="AQ69" s="52"/>
      <c r="AR69" s="52"/>
      <c r="AS69" s="52"/>
      <c r="AT69" s="53"/>
      <c r="AU69" s="54"/>
      <c r="AV69" s="55"/>
      <c r="AW69" s="56"/>
      <c r="AX69" s="56"/>
      <c r="AY69" s="56"/>
      <c r="AZ69" s="48"/>
      <c r="BA69" s="48"/>
      <c r="BB69" s="48"/>
      <c r="BC69" s="48"/>
      <c r="BD69" s="57"/>
    </row>
    <row r="70" spans="1:56" s="37" customFormat="1" ht="35.1" customHeight="1">
      <c r="F70" s="39"/>
      <c r="G70" s="46"/>
      <c r="H70" s="38" t="s">
        <v>276</v>
      </c>
      <c r="I70" s="38" t="s">
        <v>276</v>
      </c>
      <c r="J70" s="38" t="s">
        <v>276</v>
      </c>
      <c r="K70" s="47"/>
      <c r="L70" s="47"/>
      <c r="M70" s="47"/>
      <c r="N70" s="47"/>
      <c r="O70" s="47"/>
      <c r="P70" s="47"/>
      <c r="Q70" s="47"/>
      <c r="R70" s="47"/>
      <c r="S70" s="48"/>
      <c r="T70" s="48"/>
      <c r="U70" s="48"/>
      <c r="V70" s="48"/>
      <c r="W70" s="49"/>
      <c r="X70" s="49"/>
      <c r="Y70" s="49"/>
      <c r="Z70" s="49"/>
      <c r="AA70" s="48"/>
      <c r="AB70" s="48"/>
      <c r="AC70" s="48"/>
      <c r="AD70" s="48"/>
      <c r="AE70" s="49"/>
      <c r="AF70" s="49"/>
      <c r="AG70" s="49"/>
      <c r="AH70" s="49"/>
      <c r="AI70" s="40"/>
      <c r="AJ70" s="50"/>
      <c r="AK70" s="50"/>
      <c r="AL70" s="51"/>
      <c r="AM70" s="51"/>
      <c r="AN70" s="51"/>
      <c r="AO70" s="51"/>
      <c r="AP70" s="52"/>
      <c r="AQ70" s="52"/>
      <c r="AR70" s="52"/>
      <c r="AS70" s="52"/>
      <c r="AT70" s="53"/>
      <c r="AU70" s="54"/>
      <c r="AV70" s="55"/>
      <c r="AW70" s="56"/>
      <c r="AX70" s="56"/>
      <c r="AY70" s="56"/>
      <c r="AZ70" s="48"/>
      <c r="BA70" s="48"/>
      <c r="BB70" s="48"/>
      <c r="BC70" s="48"/>
      <c r="BD70" s="57"/>
    </row>
    <row r="71" spans="1:56" s="37" customFormat="1" ht="35.1" customHeight="1">
      <c r="A71" s="37" t="s">
        <v>152</v>
      </c>
      <c r="B71" s="37" t="s">
        <v>153</v>
      </c>
      <c r="C71" s="37" t="s">
        <v>154</v>
      </c>
      <c r="D71" s="37" t="s">
        <v>155</v>
      </c>
      <c r="E71" s="37" t="s">
        <v>19</v>
      </c>
      <c r="F71" s="39"/>
      <c r="G71" s="46" t="s">
        <v>75</v>
      </c>
      <c r="H71" s="38" t="s">
        <v>74</v>
      </c>
      <c r="I71" s="38" t="s">
        <v>16</v>
      </c>
      <c r="J71" s="38" t="s">
        <v>279</v>
      </c>
      <c r="K71" s="47">
        <v>17000</v>
      </c>
      <c r="L71" s="47">
        <v>8000</v>
      </c>
      <c r="M71" s="47">
        <v>4600</v>
      </c>
      <c r="N71" s="47">
        <v>3300</v>
      </c>
      <c r="O71" s="47" t="e">
        <v>#REF!</v>
      </c>
      <c r="P71" s="47" t="e">
        <v>#REF!</v>
      </c>
      <c r="Q71" s="47" t="e">
        <v>#REF!</v>
      </c>
      <c r="R71" s="47" t="e">
        <v>#REF!</v>
      </c>
      <c r="S71" s="48"/>
      <c r="T71" s="48"/>
      <c r="U71" s="48" t="e">
        <v>#REF!</v>
      </c>
      <c r="V71" s="48"/>
      <c r="W71" s="49"/>
      <c r="X71" s="49"/>
      <c r="Y71" s="49" t="e">
        <v>#REF!</v>
      </c>
      <c r="Z71" s="49"/>
      <c r="AA71" s="48"/>
      <c r="AB71" s="48"/>
      <c r="AC71" s="48"/>
      <c r="AD71" s="48"/>
      <c r="AE71" s="49"/>
      <c r="AF71" s="49"/>
      <c r="AG71" s="49"/>
      <c r="AH71" s="49"/>
      <c r="AI71" s="40">
        <v>4.0117048586196411</v>
      </c>
      <c r="AJ71" s="50"/>
      <c r="AK71" s="50" t="e">
        <v>#REF!</v>
      </c>
      <c r="AL71" s="51" t="e">
        <v>#REF!</v>
      </c>
      <c r="AM71" s="51" t="e">
        <v>#REF!</v>
      </c>
      <c r="AN71" s="51" t="e">
        <v>#REF!</v>
      </c>
      <c r="AO71" s="51" t="e">
        <v>#REF!</v>
      </c>
      <c r="AP71" s="52" t="e">
        <v>#REF!</v>
      </c>
      <c r="AQ71" s="52" t="e">
        <v>#REF!</v>
      </c>
      <c r="AR71" s="52" t="e">
        <v>#REF!</v>
      </c>
      <c r="AS71" s="52" t="e">
        <v>#REF!</v>
      </c>
      <c r="AT71" s="53" t="e">
        <v>#REF!</v>
      </c>
      <c r="AU71" s="54" t="s">
        <v>19</v>
      </c>
      <c r="AV71" s="55"/>
      <c r="AW71" s="56"/>
      <c r="AX71" s="56"/>
      <c r="AY71" s="56"/>
      <c r="AZ71" s="48"/>
      <c r="BA71" s="48"/>
      <c r="BB71" s="48"/>
      <c r="BC71" s="48"/>
      <c r="BD71" s="57" t="e">
        <v>#REF!</v>
      </c>
    </row>
    <row r="72" spans="1:56" s="37" customFormat="1" ht="35.1" customHeight="1">
      <c r="F72" s="39"/>
      <c r="G72" s="46"/>
      <c r="H72" s="38" t="s">
        <v>276</v>
      </c>
      <c r="I72" s="38" t="s">
        <v>276</v>
      </c>
      <c r="J72" s="38" t="s">
        <v>276</v>
      </c>
      <c r="K72" s="47"/>
      <c r="L72" s="47"/>
      <c r="M72" s="47"/>
      <c r="N72" s="47"/>
      <c r="O72" s="47"/>
      <c r="P72" s="47"/>
      <c r="Q72" s="47"/>
      <c r="R72" s="47"/>
      <c r="S72" s="48"/>
      <c r="T72" s="48"/>
      <c r="U72" s="48"/>
      <c r="V72" s="48"/>
      <c r="W72" s="49"/>
      <c r="X72" s="49"/>
      <c r="Y72" s="49"/>
      <c r="Z72" s="49"/>
      <c r="AA72" s="48"/>
      <c r="AB72" s="48"/>
      <c r="AC72" s="48"/>
      <c r="AD72" s="48"/>
      <c r="AE72" s="49"/>
      <c r="AF72" s="49"/>
      <c r="AG72" s="49"/>
      <c r="AH72" s="49"/>
      <c r="AI72" s="40"/>
      <c r="AJ72" s="50"/>
      <c r="AK72" s="50"/>
      <c r="AL72" s="51"/>
      <c r="AM72" s="51"/>
      <c r="AN72" s="51"/>
      <c r="AO72" s="51"/>
      <c r="AP72" s="52"/>
      <c r="AQ72" s="52"/>
      <c r="AR72" s="52"/>
      <c r="AS72" s="52"/>
      <c r="AT72" s="53"/>
      <c r="AU72" s="54"/>
      <c r="AV72" s="55"/>
      <c r="AW72" s="56"/>
      <c r="AX72" s="56"/>
      <c r="AY72" s="56"/>
      <c r="AZ72" s="48"/>
      <c r="BA72" s="48"/>
      <c r="BB72" s="48"/>
      <c r="BC72" s="48"/>
      <c r="BD72" s="57"/>
    </row>
    <row r="73" spans="1:56" s="37" customFormat="1" ht="35.1" customHeight="1">
      <c r="F73" s="39"/>
      <c r="G73" s="46"/>
      <c r="H73" s="38" t="s">
        <v>276</v>
      </c>
      <c r="I73" s="38" t="s">
        <v>276</v>
      </c>
      <c r="J73" s="38" t="s">
        <v>276</v>
      </c>
      <c r="K73" s="47"/>
      <c r="L73" s="47"/>
      <c r="M73" s="47"/>
      <c r="N73" s="47"/>
      <c r="O73" s="47"/>
      <c r="P73" s="47"/>
      <c r="Q73" s="47"/>
      <c r="R73" s="47"/>
      <c r="S73" s="48"/>
      <c r="T73" s="48"/>
      <c r="U73" s="48"/>
      <c r="V73" s="48"/>
      <c r="W73" s="49"/>
      <c r="X73" s="49"/>
      <c r="Y73" s="49"/>
      <c r="Z73" s="49"/>
      <c r="AA73" s="48"/>
      <c r="AB73" s="48"/>
      <c r="AC73" s="48"/>
      <c r="AD73" s="48"/>
      <c r="AE73" s="49"/>
      <c r="AF73" s="49"/>
      <c r="AG73" s="49"/>
      <c r="AH73" s="49"/>
      <c r="AI73" s="40"/>
      <c r="AJ73" s="50"/>
      <c r="AK73" s="50"/>
      <c r="AL73" s="51"/>
      <c r="AM73" s="51"/>
      <c r="AN73" s="51"/>
      <c r="AO73" s="51"/>
      <c r="AP73" s="52"/>
      <c r="AQ73" s="52"/>
      <c r="AR73" s="52"/>
      <c r="AS73" s="52"/>
      <c r="AT73" s="53"/>
      <c r="AU73" s="54"/>
      <c r="AV73" s="55"/>
      <c r="AW73" s="56"/>
      <c r="AX73" s="56"/>
      <c r="AY73" s="56"/>
      <c r="AZ73" s="48"/>
      <c r="BA73" s="48"/>
      <c r="BB73" s="48"/>
      <c r="BC73" s="48"/>
      <c r="BD73" s="57"/>
    </row>
    <row r="74" spans="1:56" s="37" customFormat="1" ht="35.1" customHeight="1">
      <c r="F74" s="39"/>
      <c r="G74" s="46"/>
      <c r="H74" s="38" t="s">
        <v>276</v>
      </c>
      <c r="I74" s="38" t="s">
        <v>276</v>
      </c>
      <c r="J74" s="38" t="s">
        <v>276</v>
      </c>
      <c r="K74" s="47"/>
      <c r="L74" s="47"/>
      <c r="M74" s="47"/>
      <c r="N74" s="47"/>
      <c r="O74" s="47"/>
      <c r="P74" s="47"/>
      <c r="Q74" s="47"/>
      <c r="R74" s="47"/>
      <c r="S74" s="48"/>
      <c r="T74" s="48"/>
      <c r="U74" s="48"/>
      <c r="V74" s="48"/>
      <c r="W74" s="49"/>
      <c r="X74" s="49"/>
      <c r="Y74" s="49"/>
      <c r="Z74" s="49"/>
      <c r="AA74" s="48"/>
      <c r="AB74" s="48"/>
      <c r="AC74" s="48"/>
      <c r="AD74" s="48"/>
      <c r="AE74" s="49"/>
      <c r="AF74" s="49"/>
      <c r="AG74" s="49"/>
      <c r="AH74" s="49"/>
      <c r="AI74" s="40"/>
      <c r="AJ74" s="50"/>
      <c r="AK74" s="50"/>
      <c r="AL74" s="51"/>
      <c r="AM74" s="51"/>
      <c r="AN74" s="51"/>
      <c r="AO74" s="51"/>
      <c r="AP74" s="52"/>
      <c r="AQ74" s="52"/>
      <c r="AR74" s="52"/>
      <c r="AS74" s="52"/>
      <c r="AT74" s="53"/>
      <c r="AU74" s="54"/>
      <c r="AV74" s="55"/>
      <c r="AW74" s="56"/>
      <c r="AX74" s="56"/>
      <c r="AY74" s="56"/>
      <c r="AZ74" s="48"/>
      <c r="BA74" s="48"/>
      <c r="BB74" s="48"/>
      <c r="BC74" s="48"/>
      <c r="BD74" s="57"/>
    </row>
    <row r="75" spans="1:56" s="37" customFormat="1" ht="35.1" customHeight="1">
      <c r="F75" s="39"/>
      <c r="G75" s="46"/>
      <c r="H75" s="38" t="s">
        <v>276</v>
      </c>
      <c r="I75" s="38" t="s">
        <v>276</v>
      </c>
      <c r="J75" s="38" t="s">
        <v>276</v>
      </c>
      <c r="K75" s="47"/>
      <c r="L75" s="47"/>
      <c r="M75" s="47"/>
      <c r="N75" s="47"/>
      <c r="O75" s="47"/>
      <c r="P75" s="47"/>
      <c r="Q75" s="47"/>
      <c r="R75" s="47"/>
      <c r="S75" s="48"/>
      <c r="T75" s="48"/>
      <c r="U75" s="48"/>
      <c r="V75" s="48"/>
      <c r="W75" s="49"/>
      <c r="X75" s="49"/>
      <c r="Y75" s="49"/>
      <c r="Z75" s="49"/>
      <c r="AA75" s="48"/>
      <c r="AB75" s="48"/>
      <c r="AC75" s="48"/>
      <c r="AD75" s="48"/>
      <c r="AE75" s="49"/>
      <c r="AF75" s="49"/>
      <c r="AG75" s="49"/>
      <c r="AH75" s="49"/>
      <c r="AI75" s="40"/>
      <c r="AJ75" s="50"/>
      <c r="AK75" s="50"/>
      <c r="AL75" s="51"/>
      <c r="AM75" s="51"/>
      <c r="AN75" s="51"/>
      <c r="AO75" s="51"/>
      <c r="AP75" s="52"/>
      <c r="AQ75" s="52"/>
      <c r="AR75" s="52"/>
      <c r="AS75" s="52"/>
      <c r="AT75" s="53"/>
      <c r="AU75" s="54"/>
      <c r="AV75" s="55"/>
      <c r="AW75" s="56"/>
      <c r="AX75" s="56"/>
      <c r="AY75" s="56"/>
      <c r="AZ75" s="48"/>
      <c r="BA75" s="48"/>
      <c r="BB75" s="48"/>
      <c r="BC75" s="48"/>
      <c r="BD75" s="57"/>
    </row>
    <row r="76" spans="1:56" s="37" customFormat="1" ht="35.1" customHeight="1">
      <c r="F76" s="39"/>
      <c r="G76" s="46"/>
      <c r="H76" s="38" t="s">
        <v>276</v>
      </c>
      <c r="I76" s="38" t="s">
        <v>276</v>
      </c>
      <c r="J76" s="38" t="s">
        <v>276</v>
      </c>
      <c r="K76" s="47"/>
      <c r="L76" s="47"/>
      <c r="M76" s="47"/>
      <c r="N76" s="47"/>
      <c r="O76" s="47"/>
      <c r="P76" s="47"/>
      <c r="Q76" s="47"/>
      <c r="R76" s="47"/>
      <c r="S76" s="48"/>
      <c r="T76" s="48"/>
      <c r="U76" s="48"/>
      <c r="V76" s="48"/>
      <c r="W76" s="49"/>
      <c r="X76" s="49"/>
      <c r="Y76" s="49"/>
      <c r="Z76" s="49"/>
      <c r="AA76" s="48"/>
      <c r="AB76" s="48"/>
      <c r="AC76" s="48"/>
      <c r="AD76" s="48"/>
      <c r="AE76" s="49"/>
      <c r="AF76" s="49"/>
      <c r="AG76" s="49"/>
      <c r="AH76" s="49"/>
      <c r="AI76" s="40"/>
      <c r="AJ76" s="50"/>
      <c r="AK76" s="50"/>
      <c r="AL76" s="51"/>
      <c r="AM76" s="51"/>
      <c r="AN76" s="51"/>
      <c r="AO76" s="51"/>
      <c r="AP76" s="52"/>
      <c r="AQ76" s="52"/>
      <c r="AR76" s="52"/>
      <c r="AS76" s="52"/>
      <c r="AT76" s="53"/>
      <c r="AU76" s="54"/>
      <c r="AV76" s="55"/>
      <c r="AW76" s="56"/>
      <c r="AX76" s="56"/>
      <c r="AY76" s="56"/>
      <c r="AZ76" s="48"/>
      <c r="BA76" s="48"/>
      <c r="BB76" s="48"/>
      <c r="BC76" s="48"/>
      <c r="BD76" s="57"/>
    </row>
    <row r="77" spans="1:56" s="37" customFormat="1" ht="35.1" customHeight="1">
      <c r="F77" s="39"/>
      <c r="G77" s="46"/>
      <c r="H77" s="38" t="s">
        <v>276</v>
      </c>
      <c r="I77" s="38" t="s">
        <v>276</v>
      </c>
      <c r="J77" s="38" t="s">
        <v>276</v>
      </c>
      <c r="K77" s="47"/>
      <c r="L77" s="47"/>
      <c r="M77" s="47"/>
      <c r="N77" s="47"/>
      <c r="O77" s="47"/>
      <c r="P77" s="47"/>
      <c r="Q77" s="47"/>
      <c r="R77" s="47"/>
      <c r="S77" s="48"/>
      <c r="T77" s="48"/>
      <c r="U77" s="48"/>
      <c r="V77" s="48"/>
      <c r="W77" s="49"/>
      <c r="X77" s="49"/>
      <c r="Y77" s="49"/>
      <c r="Z77" s="49"/>
      <c r="AA77" s="48"/>
      <c r="AB77" s="48"/>
      <c r="AC77" s="48"/>
      <c r="AD77" s="48"/>
      <c r="AE77" s="49"/>
      <c r="AF77" s="49"/>
      <c r="AG77" s="49"/>
      <c r="AH77" s="49"/>
      <c r="AI77" s="40"/>
      <c r="AJ77" s="50"/>
      <c r="AK77" s="50"/>
      <c r="AL77" s="51"/>
      <c r="AM77" s="51"/>
      <c r="AN77" s="51"/>
      <c r="AO77" s="51"/>
      <c r="AP77" s="52"/>
      <c r="AQ77" s="52"/>
      <c r="AR77" s="52"/>
      <c r="AS77" s="52"/>
      <c r="AT77" s="53"/>
      <c r="AU77" s="54"/>
      <c r="AV77" s="55"/>
      <c r="AW77" s="56"/>
      <c r="AX77" s="56"/>
      <c r="AY77" s="56"/>
      <c r="AZ77" s="48"/>
      <c r="BA77" s="48"/>
      <c r="BB77" s="48"/>
      <c r="BC77" s="48"/>
      <c r="BD77" s="57"/>
    </row>
    <row r="78" spans="1:56" s="37" customFormat="1" ht="35.1" customHeight="1">
      <c r="A78" s="37" t="s">
        <v>156</v>
      </c>
      <c r="B78" s="37" t="s">
        <v>157</v>
      </c>
      <c r="C78" s="37" t="s">
        <v>158</v>
      </c>
      <c r="D78" s="37" t="s">
        <v>159</v>
      </c>
      <c r="E78" s="37" t="s">
        <v>19</v>
      </c>
      <c r="F78" s="39"/>
      <c r="G78" s="46" t="s">
        <v>76</v>
      </c>
      <c r="H78" s="38" t="s">
        <v>74</v>
      </c>
      <c r="I78" s="38" t="s">
        <v>279</v>
      </c>
      <c r="J78" s="38" t="s">
        <v>280</v>
      </c>
      <c r="K78" s="47">
        <v>12000</v>
      </c>
      <c r="L78" s="47">
        <v>6000</v>
      </c>
      <c r="M78" s="47">
        <v>3300</v>
      </c>
      <c r="N78" s="47">
        <v>2300</v>
      </c>
      <c r="O78" s="47" t="e">
        <v>#REF!</v>
      </c>
      <c r="P78" s="47" t="e">
        <v>#REF!</v>
      </c>
      <c r="Q78" s="47" t="e">
        <v>#REF!</v>
      </c>
      <c r="R78" s="47" t="e">
        <v>#REF!</v>
      </c>
      <c r="S78" s="48"/>
      <c r="T78" s="48" t="e">
        <v>#REF!</v>
      </c>
      <c r="U78" s="48" t="e">
        <v>#REF!</v>
      </c>
      <c r="V78" s="48"/>
      <c r="W78" s="49"/>
      <c r="X78" s="49" t="e">
        <v>#REF!</v>
      </c>
      <c r="Y78" s="49" t="e">
        <v>#REF!</v>
      </c>
      <c r="Z78" s="49"/>
      <c r="AA78" s="48"/>
      <c r="AB78" s="48"/>
      <c r="AC78" s="48"/>
      <c r="AD78" s="48"/>
      <c r="AE78" s="49"/>
      <c r="AF78" s="49"/>
      <c r="AG78" s="49"/>
      <c r="AH78" s="49"/>
      <c r="AI78" s="40">
        <v>3.463429488380009</v>
      </c>
      <c r="AJ78" s="50"/>
      <c r="AK78" s="50" t="e">
        <v>#REF!</v>
      </c>
      <c r="AL78" s="51" t="e">
        <v>#REF!</v>
      </c>
      <c r="AM78" s="51" t="e">
        <v>#REF!</v>
      </c>
      <c r="AN78" s="51" t="e">
        <v>#REF!</v>
      </c>
      <c r="AO78" s="51" t="e">
        <v>#REF!</v>
      </c>
      <c r="AP78" s="52" t="e">
        <v>#REF!</v>
      </c>
      <c r="AQ78" s="52" t="e">
        <v>#REF!</v>
      </c>
      <c r="AR78" s="52" t="e">
        <v>#REF!</v>
      </c>
      <c r="AS78" s="52" t="e">
        <v>#REF!</v>
      </c>
      <c r="AT78" s="53" t="e">
        <v>#REF!</v>
      </c>
      <c r="AU78" s="54" t="s">
        <v>19</v>
      </c>
      <c r="AV78" s="55">
        <v>11900</v>
      </c>
      <c r="AW78" s="56">
        <v>5600</v>
      </c>
      <c r="AX78" s="56">
        <v>3220</v>
      </c>
      <c r="AY78" s="56">
        <v>2310</v>
      </c>
      <c r="AZ78" s="48">
        <v>10200</v>
      </c>
      <c r="BA78" s="48">
        <v>4800</v>
      </c>
      <c r="BB78" s="48">
        <v>2760</v>
      </c>
      <c r="BC78" s="48">
        <v>1980</v>
      </c>
      <c r="BD78" s="57" t="e">
        <v>#REF!</v>
      </c>
    </row>
    <row r="79" spans="1:56" s="37" customFormat="1" ht="35.1" customHeight="1">
      <c r="F79" s="39"/>
      <c r="G79" s="46"/>
      <c r="H79" s="38" t="s">
        <v>276</v>
      </c>
      <c r="I79" s="38" t="s">
        <v>276</v>
      </c>
      <c r="J79" s="38" t="s">
        <v>276</v>
      </c>
      <c r="K79" s="47"/>
      <c r="L79" s="47"/>
      <c r="M79" s="47"/>
      <c r="N79" s="47"/>
      <c r="O79" s="47"/>
      <c r="P79" s="47"/>
      <c r="Q79" s="47"/>
      <c r="R79" s="47"/>
      <c r="S79" s="48"/>
      <c r="T79" s="48"/>
      <c r="U79" s="48"/>
      <c r="V79" s="48"/>
      <c r="W79" s="49"/>
      <c r="X79" s="49"/>
      <c r="Y79" s="49"/>
      <c r="Z79" s="49"/>
      <c r="AA79" s="48"/>
      <c r="AB79" s="48"/>
      <c r="AC79" s="48"/>
      <c r="AD79" s="48"/>
      <c r="AE79" s="49"/>
      <c r="AF79" s="49"/>
      <c r="AG79" s="49"/>
      <c r="AH79" s="49"/>
      <c r="AI79" s="40"/>
      <c r="AJ79" s="50"/>
      <c r="AK79" s="50"/>
      <c r="AL79" s="51"/>
      <c r="AM79" s="51"/>
      <c r="AN79" s="51"/>
      <c r="AO79" s="51"/>
      <c r="AP79" s="52"/>
      <c r="AQ79" s="52"/>
      <c r="AR79" s="52"/>
      <c r="AS79" s="52"/>
      <c r="AT79" s="53"/>
      <c r="AU79" s="54"/>
      <c r="AV79" s="55"/>
      <c r="AW79" s="56"/>
      <c r="AX79" s="56"/>
      <c r="AY79" s="56"/>
      <c r="AZ79" s="48"/>
      <c r="BA79" s="48"/>
      <c r="BB79" s="48"/>
      <c r="BC79" s="48"/>
      <c r="BD79" s="57"/>
    </row>
    <row r="80" spans="1:56" s="37" customFormat="1" ht="35.1" customHeight="1">
      <c r="F80" s="39"/>
      <c r="G80" s="46"/>
      <c r="H80" s="38" t="s">
        <v>276</v>
      </c>
      <c r="I80" s="38" t="s">
        <v>276</v>
      </c>
      <c r="J80" s="38" t="s">
        <v>276</v>
      </c>
      <c r="K80" s="47"/>
      <c r="L80" s="47"/>
      <c r="M80" s="47"/>
      <c r="N80" s="47"/>
      <c r="O80" s="47"/>
      <c r="P80" s="47"/>
      <c r="Q80" s="47"/>
      <c r="R80" s="47"/>
      <c r="S80" s="48"/>
      <c r="T80" s="48"/>
      <c r="U80" s="48"/>
      <c r="V80" s="48"/>
      <c r="W80" s="49"/>
      <c r="X80" s="49"/>
      <c r="Y80" s="49"/>
      <c r="Z80" s="49"/>
      <c r="AA80" s="48"/>
      <c r="AB80" s="48"/>
      <c r="AC80" s="48"/>
      <c r="AD80" s="48"/>
      <c r="AE80" s="49"/>
      <c r="AF80" s="49"/>
      <c r="AG80" s="49"/>
      <c r="AH80" s="49"/>
      <c r="AI80" s="40"/>
      <c r="AJ80" s="50"/>
      <c r="AK80" s="50"/>
      <c r="AL80" s="51"/>
      <c r="AM80" s="51"/>
      <c r="AN80" s="51"/>
      <c r="AO80" s="51"/>
      <c r="AP80" s="52"/>
      <c r="AQ80" s="52"/>
      <c r="AR80" s="52"/>
      <c r="AS80" s="52"/>
      <c r="AT80" s="53"/>
      <c r="AU80" s="54"/>
      <c r="AV80" s="55"/>
      <c r="AW80" s="56"/>
      <c r="AX80" s="56"/>
      <c r="AY80" s="56"/>
      <c r="AZ80" s="48"/>
      <c r="BA80" s="48"/>
      <c r="BB80" s="48"/>
      <c r="BC80" s="48"/>
      <c r="BD80" s="57"/>
    </row>
    <row r="81" spans="1:56" s="37" customFormat="1" ht="35.1" customHeight="1">
      <c r="F81" s="39"/>
      <c r="G81" s="46"/>
      <c r="H81" s="38" t="s">
        <v>276</v>
      </c>
      <c r="I81" s="38" t="s">
        <v>276</v>
      </c>
      <c r="J81" s="38" t="s">
        <v>276</v>
      </c>
      <c r="K81" s="47"/>
      <c r="L81" s="47"/>
      <c r="M81" s="47"/>
      <c r="N81" s="47"/>
      <c r="O81" s="47"/>
      <c r="P81" s="47"/>
      <c r="Q81" s="47"/>
      <c r="R81" s="47"/>
      <c r="S81" s="48"/>
      <c r="T81" s="48"/>
      <c r="U81" s="48"/>
      <c r="V81" s="48"/>
      <c r="W81" s="49"/>
      <c r="X81" s="49"/>
      <c r="Y81" s="49"/>
      <c r="Z81" s="49"/>
      <c r="AA81" s="48"/>
      <c r="AB81" s="48"/>
      <c r="AC81" s="48"/>
      <c r="AD81" s="48"/>
      <c r="AE81" s="49"/>
      <c r="AF81" s="49"/>
      <c r="AG81" s="49"/>
      <c r="AH81" s="49"/>
      <c r="AI81" s="40"/>
      <c r="AJ81" s="50"/>
      <c r="AK81" s="50"/>
      <c r="AL81" s="51"/>
      <c r="AM81" s="51"/>
      <c r="AN81" s="51"/>
      <c r="AO81" s="51"/>
      <c r="AP81" s="52"/>
      <c r="AQ81" s="52"/>
      <c r="AR81" s="52"/>
      <c r="AS81" s="52"/>
      <c r="AT81" s="53"/>
      <c r="AU81" s="54"/>
      <c r="AV81" s="55"/>
      <c r="AW81" s="56"/>
      <c r="AX81" s="56"/>
      <c r="AY81" s="56"/>
      <c r="AZ81" s="48"/>
      <c r="BA81" s="48"/>
      <c r="BB81" s="48"/>
      <c r="BC81" s="48"/>
      <c r="BD81" s="57"/>
    </row>
    <row r="82" spans="1:56" s="37" customFormat="1" ht="35.1" customHeight="1">
      <c r="F82" s="39"/>
      <c r="G82" s="46"/>
      <c r="H82" s="38" t="s">
        <v>276</v>
      </c>
      <c r="I82" s="38" t="s">
        <v>276</v>
      </c>
      <c r="J82" s="38" t="s">
        <v>276</v>
      </c>
      <c r="K82" s="47"/>
      <c r="L82" s="47"/>
      <c r="M82" s="47"/>
      <c r="N82" s="47"/>
      <c r="O82" s="47"/>
      <c r="P82" s="47"/>
      <c r="Q82" s="47"/>
      <c r="R82" s="47"/>
      <c r="S82" s="48"/>
      <c r="T82" s="48"/>
      <c r="U82" s="48"/>
      <c r="V82" s="48"/>
      <c r="W82" s="49"/>
      <c r="X82" s="49"/>
      <c r="Y82" s="49"/>
      <c r="Z82" s="49"/>
      <c r="AA82" s="48"/>
      <c r="AB82" s="48"/>
      <c r="AC82" s="48"/>
      <c r="AD82" s="48"/>
      <c r="AE82" s="49"/>
      <c r="AF82" s="49"/>
      <c r="AG82" s="49"/>
      <c r="AH82" s="49"/>
      <c r="AI82" s="40"/>
      <c r="AJ82" s="50"/>
      <c r="AK82" s="50"/>
      <c r="AL82" s="51"/>
      <c r="AM82" s="51"/>
      <c r="AN82" s="51"/>
      <c r="AO82" s="51"/>
      <c r="AP82" s="52"/>
      <c r="AQ82" s="52"/>
      <c r="AR82" s="52"/>
      <c r="AS82" s="52"/>
      <c r="AT82" s="53"/>
      <c r="AU82" s="54"/>
      <c r="AV82" s="55"/>
      <c r="AW82" s="56"/>
      <c r="AX82" s="56"/>
      <c r="AY82" s="56"/>
      <c r="AZ82" s="48"/>
      <c r="BA82" s="48"/>
      <c r="BB82" s="48"/>
      <c r="BC82" s="48"/>
      <c r="BD82" s="57"/>
    </row>
    <row r="83" spans="1:56" s="37" customFormat="1" ht="35.1" customHeight="1">
      <c r="F83" s="39"/>
      <c r="G83" s="46"/>
      <c r="H83" s="38" t="s">
        <v>276</v>
      </c>
      <c r="I83" s="38" t="s">
        <v>276</v>
      </c>
      <c r="J83" s="38" t="s">
        <v>276</v>
      </c>
      <c r="K83" s="47"/>
      <c r="L83" s="47"/>
      <c r="M83" s="47"/>
      <c r="N83" s="47"/>
      <c r="O83" s="47"/>
      <c r="P83" s="47"/>
      <c r="Q83" s="47"/>
      <c r="R83" s="47"/>
      <c r="S83" s="48"/>
      <c r="T83" s="48"/>
      <c r="U83" s="48"/>
      <c r="V83" s="48"/>
      <c r="W83" s="49"/>
      <c r="X83" s="49"/>
      <c r="Y83" s="49"/>
      <c r="Z83" s="49"/>
      <c r="AA83" s="48"/>
      <c r="AB83" s="48"/>
      <c r="AC83" s="48"/>
      <c r="AD83" s="48"/>
      <c r="AE83" s="49"/>
      <c r="AF83" s="49"/>
      <c r="AG83" s="49"/>
      <c r="AH83" s="49"/>
      <c r="AI83" s="40"/>
      <c r="AJ83" s="50"/>
      <c r="AK83" s="50"/>
      <c r="AL83" s="51"/>
      <c r="AM83" s="51"/>
      <c r="AN83" s="51"/>
      <c r="AO83" s="51"/>
      <c r="AP83" s="52"/>
      <c r="AQ83" s="52"/>
      <c r="AR83" s="52"/>
      <c r="AS83" s="52"/>
      <c r="AT83" s="53"/>
      <c r="AU83" s="54"/>
      <c r="AV83" s="55"/>
      <c r="AW83" s="56"/>
      <c r="AX83" s="56"/>
      <c r="AY83" s="56"/>
      <c r="AZ83" s="48"/>
      <c r="BA83" s="48"/>
      <c r="BB83" s="48"/>
      <c r="BC83" s="48"/>
      <c r="BD83" s="57"/>
    </row>
    <row r="84" spans="1:56" s="37" customFormat="1" ht="35.1" customHeight="1">
      <c r="F84" s="39"/>
      <c r="G84" s="46"/>
      <c r="H84" s="38" t="s">
        <v>276</v>
      </c>
      <c r="I84" s="38" t="s">
        <v>276</v>
      </c>
      <c r="J84" s="38" t="s">
        <v>276</v>
      </c>
      <c r="K84" s="47"/>
      <c r="L84" s="47"/>
      <c r="M84" s="47"/>
      <c r="N84" s="47"/>
      <c r="O84" s="47"/>
      <c r="P84" s="47"/>
      <c r="Q84" s="47"/>
      <c r="R84" s="47"/>
      <c r="S84" s="48"/>
      <c r="T84" s="48"/>
      <c r="U84" s="48"/>
      <c r="V84" s="48"/>
      <c r="W84" s="49"/>
      <c r="X84" s="49"/>
      <c r="Y84" s="49"/>
      <c r="Z84" s="49"/>
      <c r="AA84" s="48"/>
      <c r="AB84" s="48"/>
      <c r="AC84" s="48"/>
      <c r="AD84" s="48"/>
      <c r="AE84" s="49"/>
      <c r="AF84" s="49"/>
      <c r="AG84" s="49"/>
      <c r="AH84" s="49"/>
      <c r="AI84" s="40"/>
      <c r="AJ84" s="50"/>
      <c r="AK84" s="50"/>
      <c r="AL84" s="51"/>
      <c r="AM84" s="51"/>
      <c r="AN84" s="51"/>
      <c r="AO84" s="51"/>
      <c r="AP84" s="52"/>
      <c r="AQ84" s="52"/>
      <c r="AR84" s="52"/>
      <c r="AS84" s="52"/>
      <c r="AT84" s="53"/>
      <c r="AU84" s="54"/>
      <c r="AV84" s="55"/>
      <c r="AW84" s="56"/>
      <c r="AX84" s="56"/>
      <c r="AY84" s="56"/>
      <c r="AZ84" s="48"/>
      <c r="BA84" s="48"/>
      <c r="BB84" s="48"/>
      <c r="BC84" s="48"/>
      <c r="BD84" s="57"/>
    </row>
    <row r="85" spans="1:56" s="37" customFormat="1" ht="35.1" customHeight="1">
      <c r="A85" s="37" t="s">
        <v>160</v>
      </c>
      <c r="B85" s="37" t="s">
        <v>161</v>
      </c>
      <c r="C85" s="37" t="s">
        <v>162</v>
      </c>
      <c r="D85" s="37" t="s">
        <v>163</v>
      </c>
      <c r="E85" s="37" t="s">
        <v>19</v>
      </c>
      <c r="F85" s="39"/>
      <c r="G85" s="46" t="s">
        <v>77</v>
      </c>
      <c r="H85" s="38" t="s">
        <v>74</v>
      </c>
      <c r="I85" s="38" t="s">
        <v>280</v>
      </c>
      <c r="J85" s="38" t="s">
        <v>60</v>
      </c>
      <c r="K85" s="47">
        <v>8000</v>
      </c>
      <c r="L85" s="47">
        <v>4000</v>
      </c>
      <c r="M85" s="47">
        <v>2700</v>
      </c>
      <c r="N85" s="47">
        <v>1600</v>
      </c>
      <c r="O85" s="47" t="e">
        <v>#REF!</v>
      </c>
      <c r="P85" s="47" t="e">
        <v>#REF!</v>
      </c>
      <c r="Q85" s="47" t="e">
        <v>#REF!</v>
      </c>
      <c r="R85" s="47" t="e">
        <v>#REF!</v>
      </c>
      <c r="S85" s="48"/>
      <c r="T85" s="48"/>
      <c r="U85" s="48"/>
      <c r="V85" s="48"/>
      <c r="W85" s="49"/>
      <c r="X85" s="49"/>
      <c r="Y85" s="49"/>
      <c r="Z85" s="49"/>
      <c r="AA85" s="48"/>
      <c r="AB85" s="48"/>
      <c r="AC85" s="48"/>
      <c r="AD85" s="48"/>
      <c r="AE85" s="49"/>
      <c r="AF85" s="49"/>
      <c r="AG85" s="49"/>
      <c r="AH85" s="49"/>
      <c r="AI85" s="40">
        <v>3.05</v>
      </c>
      <c r="AJ85" s="50"/>
      <c r="AK85" s="50" t="e">
        <v>#REF!</v>
      </c>
      <c r="AL85" s="51" t="e">
        <v>#REF!</v>
      </c>
      <c r="AM85" s="51" t="e">
        <v>#REF!</v>
      </c>
      <c r="AN85" s="51" t="e">
        <v>#REF!</v>
      </c>
      <c r="AO85" s="51" t="e">
        <v>#REF!</v>
      </c>
      <c r="AP85" s="52" t="e">
        <v>#REF!</v>
      </c>
      <c r="AQ85" s="52" t="e">
        <v>#REF!</v>
      </c>
      <c r="AR85" s="52" t="e">
        <v>#REF!</v>
      </c>
      <c r="AS85" s="52" t="e">
        <v>#REF!</v>
      </c>
      <c r="AT85" s="53" t="e">
        <v>#REF!</v>
      </c>
      <c r="AU85" s="54" t="s">
        <v>19</v>
      </c>
      <c r="AV85" s="55">
        <v>8400</v>
      </c>
      <c r="AW85" s="56">
        <v>4200</v>
      </c>
      <c r="AX85" s="56">
        <v>2310</v>
      </c>
      <c r="AY85" s="56">
        <v>1610</v>
      </c>
      <c r="AZ85" s="48">
        <v>7200</v>
      </c>
      <c r="BA85" s="48">
        <v>3600</v>
      </c>
      <c r="BB85" s="48">
        <v>1980</v>
      </c>
      <c r="BC85" s="48">
        <v>1380</v>
      </c>
      <c r="BD85" s="57" t="e">
        <v>#REF!</v>
      </c>
    </row>
    <row r="86" spans="1:56" s="37" customFormat="1" ht="35.1" customHeight="1">
      <c r="F86" s="39"/>
      <c r="G86" s="46"/>
      <c r="H86" s="38" t="s">
        <v>276</v>
      </c>
      <c r="I86" s="38" t="s">
        <v>276</v>
      </c>
      <c r="J86" s="38" t="s">
        <v>276</v>
      </c>
      <c r="K86" s="47"/>
      <c r="L86" s="47"/>
      <c r="M86" s="47"/>
      <c r="N86" s="47"/>
      <c r="O86" s="47"/>
      <c r="P86" s="47"/>
      <c r="Q86" s="47"/>
      <c r="R86" s="47"/>
      <c r="S86" s="48"/>
      <c r="T86" s="48"/>
      <c r="U86" s="48"/>
      <c r="V86" s="48"/>
      <c r="W86" s="49"/>
      <c r="X86" s="49"/>
      <c r="Y86" s="49"/>
      <c r="Z86" s="49"/>
      <c r="AA86" s="48"/>
      <c r="AB86" s="48"/>
      <c r="AC86" s="48"/>
      <c r="AD86" s="48"/>
      <c r="AE86" s="49"/>
      <c r="AF86" s="49"/>
      <c r="AG86" s="49"/>
      <c r="AH86" s="49"/>
      <c r="AI86" s="40"/>
      <c r="AJ86" s="50"/>
      <c r="AK86" s="50"/>
      <c r="AL86" s="51"/>
      <c r="AM86" s="51"/>
      <c r="AN86" s="51"/>
      <c r="AO86" s="51"/>
      <c r="AP86" s="52"/>
      <c r="AQ86" s="52"/>
      <c r="AR86" s="52"/>
      <c r="AS86" s="52"/>
      <c r="AT86" s="53"/>
      <c r="AU86" s="54"/>
      <c r="AV86" s="59"/>
      <c r="AW86" s="60"/>
      <c r="AX86" s="55"/>
      <c r="AY86" s="59"/>
      <c r="AZ86" s="61"/>
      <c r="BA86" s="61"/>
      <c r="BB86" s="61"/>
      <c r="BC86" s="61"/>
      <c r="BD86" s="57"/>
    </row>
    <row r="87" spans="1:56" s="37" customFormat="1" ht="35.1" customHeight="1">
      <c r="F87" s="39"/>
      <c r="G87" s="46"/>
      <c r="H87" s="38" t="s">
        <v>276</v>
      </c>
      <c r="I87" s="38" t="s">
        <v>276</v>
      </c>
      <c r="J87" s="38" t="s">
        <v>276</v>
      </c>
      <c r="K87" s="47"/>
      <c r="L87" s="47"/>
      <c r="M87" s="47"/>
      <c r="N87" s="47"/>
      <c r="O87" s="47"/>
      <c r="P87" s="47"/>
      <c r="Q87" s="47"/>
      <c r="R87" s="47"/>
      <c r="S87" s="48"/>
      <c r="T87" s="48"/>
      <c r="U87" s="48"/>
      <c r="V87" s="48"/>
      <c r="W87" s="49"/>
      <c r="X87" s="49"/>
      <c r="Y87" s="49"/>
      <c r="Z87" s="49"/>
      <c r="AA87" s="48"/>
      <c r="AB87" s="48"/>
      <c r="AC87" s="48"/>
      <c r="AD87" s="48"/>
      <c r="AE87" s="49"/>
      <c r="AF87" s="49"/>
      <c r="AG87" s="49"/>
      <c r="AH87" s="49"/>
      <c r="AI87" s="40"/>
      <c r="AJ87" s="50"/>
      <c r="AK87" s="50"/>
      <c r="AL87" s="51"/>
      <c r="AM87" s="51"/>
      <c r="AN87" s="51"/>
      <c r="AO87" s="51"/>
      <c r="AP87" s="52"/>
      <c r="AQ87" s="52"/>
      <c r="AR87" s="52"/>
      <c r="AS87" s="52"/>
      <c r="AT87" s="53"/>
      <c r="AU87" s="54"/>
      <c r="AV87" s="59"/>
      <c r="AW87" s="60"/>
      <c r="AX87" s="55"/>
      <c r="AY87" s="59"/>
      <c r="AZ87" s="61"/>
      <c r="BA87" s="61"/>
      <c r="BB87" s="61"/>
      <c r="BC87" s="61"/>
      <c r="BD87" s="57"/>
    </row>
    <row r="88" spans="1:56" s="37" customFormat="1" ht="35.1" customHeight="1">
      <c r="F88" s="39"/>
      <c r="G88" s="46"/>
      <c r="H88" s="38" t="s">
        <v>276</v>
      </c>
      <c r="I88" s="38" t="s">
        <v>276</v>
      </c>
      <c r="J88" s="38" t="s">
        <v>276</v>
      </c>
      <c r="K88" s="47"/>
      <c r="L88" s="47"/>
      <c r="M88" s="47"/>
      <c r="N88" s="47"/>
      <c r="O88" s="47"/>
      <c r="P88" s="47"/>
      <c r="Q88" s="47"/>
      <c r="R88" s="47"/>
      <c r="S88" s="48"/>
      <c r="T88" s="48"/>
      <c r="U88" s="48"/>
      <c r="V88" s="48"/>
      <c r="W88" s="49"/>
      <c r="X88" s="49"/>
      <c r="Y88" s="49"/>
      <c r="Z88" s="49"/>
      <c r="AA88" s="48"/>
      <c r="AB88" s="48"/>
      <c r="AC88" s="48"/>
      <c r="AD88" s="48"/>
      <c r="AE88" s="49"/>
      <c r="AF88" s="49"/>
      <c r="AG88" s="49"/>
      <c r="AH88" s="49"/>
      <c r="AI88" s="40"/>
      <c r="AJ88" s="50"/>
      <c r="AK88" s="50"/>
      <c r="AL88" s="51"/>
      <c r="AM88" s="51"/>
      <c r="AN88" s="51"/>
      <c r="AO88" s="51"/>
      <c r="AP88" s="52"/>
      <c r="AQ88" s="52"/>
      <c r="AR88" s="52"/>
      <c r="AS88" s="52"/>
      <c r="AT88" s="53"/>
      <c r="AU88" s="54"/>
      <c r="AV88" s="59"/>
      <c r="AW88" s="60"/>
      <c r="AX88" s="55"/>
      <c r="AY88" s="59"/>
      <c r="AZ88" s="61"/>
      <c r="BA88" s="61"/>
      <c r="BB88" s="61"/>
      <c r="BC88" s="61"/>
      <c r="BD88" s="57"/>
    </row>
    <row r="89" spans="1:56" s="37" customFormat="1" ht="35.1" customHeight="1">
      <c r="F89" s="39"/>
      <c r="G89" s="46"/>
      <c r="H89" s="38" t="s">
        <v>276</v>
      </c>
      <c r="I89" s="38" t="s">
        <v>276</v>
      </c>
      <c r="J89" s="38" t="s">
        <v>276</v>
      </c>
      <c r="K89" s="47"/>
      <c r="L89" s="47"/>
      <c r="M89" s="47"/>
      <c r="N89" s="47"/>
      <c r="O89" s="47"/>
      <c r="P89" s="47"/>
      <c r="Q89" s="47"/>
      <c r="R89" s="47"/>
      <c r="S89" s="48"/>
      <c r="T89" s="48"/>
      <c r="U89" s="48"/>
      <c r="V89" s="48"/>
      <c r="W89" s="49"/>
      <c r="X89" s="49"/>
      <c r="Y89" s="49"/>
      <c r="Z89" s="49"/>
      <c r="AA89" s="48"/>
      <c r="AB89" s="48"/>
      <c r="AC89" s="48"/>
      <c r="AD89" s="48"/>
      <c r="AE89" s="49"/>
      <c r="AF89" s="49"/>
      <c r="AG89" s="49"/>
      <c r="AH89" s="49"/>
      <c r="AI89" s="40"/>
      <c r="AJ89" s="50"/>
      <c r="AK89" s="50"/>
      <c r="AL89" s="51"/>
      <c r="AM89" s="51"/>
      <c r="AN89" s="51"/>
      <c r="AO89" s="51"/>
      <c r="AP89" s="52"/>
      <c r="AQ89" s="52"/>
      <c r="AR89" s="52"/>
      <c r="AS89" s="52"/>
      <c r="AT89" s="53"/>
      <c r="AU89" s="54"/>
      <c r="AV89" s="59"/>
      <c r="AW89" s="60"/>
      <c r="AX89" s="55"/>
      <c r="AY89" s="59"/>
      <c r="AZ89" s="61"/>
      <c r="BA89" s="61"/>
      <c r="BB89" s="61"/>
      <c r="BC89" s="61"/>
      <c r="BD89" s="57"/>
    </row>
    <row r="90" spans="1:56" s="37" customFormat="1" ht="35.1" customHeight="1">
      <c r="F90" s="39"/>
      <c r="G90" s="46"/>
      <c r="H90" s="38" t="s">
        <v>276</v>
      </c>
      <c r="I90" s="38" t="s">
        <v>276</v>
      </c>
      <c r="J90" s="38" t="s">
        <v>276</v>
      </c>
      <c r="K90" s="47"/>
      <c r="L90" s="47"/>
      <c r="M90" s="47"/>
      <c r="N90" s="47"/>
      <c r="O90" s="47"/>
      <c r="P90" s="47"/>
      <c r="Q90" s="47"/>
      <c r="R90" s="47"/>
      <c r="S90" s="48"/>
      <c r="T90" s="48"/>
      <c r="U90" s="48"/>
      <c r="V90" s="48"/>
      <c r="W90" s="49"/>
      <c r="X90" s="49"/>
      <c r="Y90" s="49"/>
      <c r="Z90" s="49"/>
      <c r="AA90" s="48"/>
      <c r="AB90" s="48"/>
      <c r="AC90" s="48"/>
      <c r="AD90" s="48"/>
      <c r="AE90" s="49"/>
      <c r="AF90" s="49"/>
      <c r="AG90" s="49"/>
      <c r="AH90" s="49"/>
      <c r="AI90" s="40"/>
      <c r="AJ90" s="50"/>
      <c r="AK90" s="50"/>
      <c r="AL90" s="51"/>
      <c r="AM90" s="51"/>
      <c r="AN90" s="51"/>
      <c r="AO90" s="51"/>
      <c r="AP90" s="52"/>
      <c r="AQ90" s="52"/>
      <c r="AR90" s="52"/>
      <c r="AS90" s="52"/>
      <c r="AT90" s="53"/>
      <c r="AU90" s="54"/>
      <c r="AV90" s="59"/>
      <c r="AW90" s="60"/>
      <c r="AX90" s="55"/>
      <c r="AY90" s="59"/>
      <c r="AZ90" s="61"/>
      <c r="BA90" s="61"/>
      <c r="BB90" s="61"/>
      <c r="BC90" s="61"/>
      <c r="BD90" s="57"/>
    </row>
    <row r="91" spans="1:56" s="37" customFormat="1" ht="35.1" customHeight="1">
      <c r="F91" s="39"/>
      <c r="G91" s="46"/>
      <c r="H91" s="38" t="s">
        <v>276</v>
      </c>
      <c r="I91" s="38" t="s">
        <v>276</v>
      </c>
      <c r="J91" s="38" t="s">
        <v>276</v>
      </c>
      <c r="K91" s="47"/>
      <c r="L91" s="47"/>
      <c r="M91" s="47"/>
      <c r="N91" s="47"/>
      <c r="O91" s="47"/>
      <c r="P91" s="47"/>
      <c r="Q91" s="47"/>
      <c r="R91" s="47"/>
      <c r="S91" s="48"/>
      <c r="T91" s="48"/>
      <c r="U91" s="48"/>
      <c r="V91" s="48"/>
      <c r="W91" s="49"/>
      <c r="X91" s="49"/>
      <c r="Y91" s="49"/>
      <c r="Z91" s="49"/>
      <c r="AA91" s="48"/>
      <c r="AB91" s="48"/>
      <c r="AC91" s="48"/>
      <c r="AD91" s="48"/>
      <c r="AE91" s="49"/>
      <c r="AF91" s="49"/>
      <c r="AG91" s="49"/>
      <c r="AH91" s="49"/>
      <c r="AI91" s="40"/>
      <c r="AJ91" s="50"/>
      <c r="AK91" s="50"/>
      <c r="AL91" s="51"/>
      <c r="AM91" s="51"/>
      <c r="AN91" s="51"/>
      <c r="AO91" s="51"/>
      <c r="AP91" s="52"/>
      <c r="AQ91" s="52"/>
      <c r="AR91" s="52"/>
      <c r="AS91" s="52"/>
      <c r="AT91" s="53"/>
      <c r="AU91" s="54"/>
      <c r="AV91" s="59"/>
      <c r="AW91" s="60"/>
      <c r="AX91" s="55"/>
      <c r="AY91" s="59"/>
      <c r="AZ91" s="61"/>
      <c r="BA91" s="61"/>
      <c r="BB91" s="61"/>
      <c r="BC91" s="61"/>
      <c r="BD91" s="57"/>
    </row>
    <row r="92" spans="1:56" s="76" customFormat="1" ht="15.75">
      <c r="A92" s="21" t="s">
        <v>164</v>
      </c>
      <c r="B92" s="21" t="s">
        <v>165</v>
      </c>
      <c r="C92" s="21" t="s">
        <v>166</v>
      </c>
      <c r="D92" s="21" t="s">
        <v>167</v>
      </c>
      <c r="E92" s="76" t="s">
        <v>17</v>
      </c>
      <c r="F92" s="22">
        <v>9</v>
      </c>
      <c r="G92" s="22" t="s">
        <v>29</v>
      </c>
      <c r="H92" s="23" t="s">
        <v>84</v>
      </c>
      <c r="I92" s="23" t="s">
        <v>16</v>
      </c>
      <c r="J92" s="38" t="s">
        <v>21</v>
      </c>
      <c r="K92" s="22">
        <v>6000</v>
      </c>
      <c r="L92" s="22">
        <v>3000</v>
      </c>
      <c r="M92" s="22">
        <v>2300</v>
      </c>
      <c r="N92" s="22">
        <v>1500</v>
      </c>
      <c r="O92" s="24"/>
      <c r="P92" s="24"/>
      <c r="Q92" s="24"/>
      <c r="R92" s="24"/>
      <c r="S92" s="25" t="s">
        <v>29</v>
      </c>
      <c r="T92" s="26"/>
      <c r="U92" s="26"/>
      <c r="V92" s="26"/>
      <c r="W92" s="26"/>
      <c r="X92" s="27"/>
      <c r="Y92" s="27">
        <v>0</v>
      </c>
      <c r="Z92" s="27"/>
      <c r="AA92" s="27"/>
      <c r="AB92" s="26"/>
      <c r="AC92" s="26"/>
      <c r="AD92" s="26"/>
      <c r="AE92" s="26"/>
      <c r="AF92" s="28"/>
      <c r="AG92" s="28"/>
      <c r="AH92" s="28"/>
      <c r="AI92" s="28"/>
      <c r="AJ92" s="29">
        <v>2.5499999999999998</v>
      </c>
      <c r="AK92" s="29"/>
      <c r="AL92" s="29">
        <v>1.5</v>
      </c>
      <c r="AM92" s="26">
        <v>9000</v>
      </c>
      <c r="AN92" s="26">
        <v>4500</v>
      </c>
      <c r="AO92" s="26">
        <v>3450</v>
      </c>
      <c r="AP92" s="26">
        <v>2250</v>
      </c>
      <c r="AQ92" s="26">
        <v>9000</v>
      </c>
      <c r="AR92" s="26">
        <v>4500</v>
      </c>
      <c r="AS92" s="26">
        <v>3500</v>
      </c>
      <c r="AT92" s="26">
        <v>2300</v>
      </c>
      <c r="AU92" s="31"/>
      <c r="AV92" s="76" t="s">
        <v>17</v>
      </c>
      <c r="AW92" s="32"/>
      <c r="AX92" s="33">
        <v>780</v>
      </c>
    </row>
    <row r="93" spans="1:56" s="76" customFormat="1" ht="15.75">
      <c r="A93" s="21"/>
      <c r="B93" s="21"/>
      <c r="C93" s="21"/>
      <c r="D93" s="21"/>
      <c r="F93" s="22"/>
      <c r="G93" s="22"/>
      <c r="H93" s="23" t="s">
        <v>276</v>
      </c>
      <c r="I93" s="23" t="s">
        <v>276</v>
      </c>
      <c r="J93" s="38" t="s">
        <v>276</v>
      </c>
      <c r="K93" s="22"/>
      <c r="L93" s="22"/>
      <c r="M93" s="22"/>
      <c r="N93" s="22"/>
      <c r="O93" s="24"/>
      <c r="P93" s="24"/>
      <c r="Q93" s="24"/>
      <c r="R93" s="24"/>
      <c r="S93" s="25"/>
      <c r="T93" s="26"/>
      <c r="U93" s="26"/>
      <c r="V93" s="26"/>
      <c r="W93" s="26"/>
      <c r="X93" s="27"/>
      <c r="Y93" s="27"/>
      <c r="Z93" s="27"/>
      <c r="AA93" s="27"/>
      <c r="AB93" s="26"/>
      <c r="AC93" s="26"/>
      <c r="AD93" s="26"/>
      <c r="AE93" s="26"/>
      <c r="AF93" s="28"/>
      <c r="AG93" s="28"/>
      <c r="AH93" s="28"/>
      <c r="AI93" s="28"/>
      <c r="AJ93" s="29"/>
      <c r="AK93" s="29"/>
      <c r="AL93" s="29"/>
      <c r="AM93" s="26"/>
      <c r="AN93" s="26"/>
      <c r="AO93" s="26"/>
      <c r="AP93" s="26"/>
      <c r="AQ93" s="26"/>
      <c r="AR93" s="26"/>
      <c r="AS93" s="26"/>
      <c r="AT93" s="26"/>
      <c r="AU93" s="31"/>
      <c r="AW93" s="32"/>
      <c r="AX93" s="33"/>
    </row>
    <row r="94" spans="1:56" s="76" customFormat="1" ht="15.75">
      <c r="A94" s="21"/>
      <c r="B94" s="21"/>
      <c r="C94" s="21"/>
      <c r="D94" s="21"/>
      <c r="F94" s="22"/>
      <c r="G94" s="22"/>
      <c r="H94" s="23" t="s">
        <v>276</v>
      </c>
      <c r="I94" s="23" t="s">
        <v>276</v>
      </c>
      <c r="J94" s="38" t="s">
        <v>276</v>
      </c>
      <c r="K94" s="22"/>
      <c r="L94" s="22"/>
      <c r="M94" s="22"/>
      <c r="N94" s="22"/>
      <c r="O94" s="24"/>
      <c r="P94" s="24"/>
      <c r="Q94" s="24"/>
      <c r="R94" s="24"/>
      <c r="S94" s="25"/>
      <c r="T94" s="26"/>
      <c r="U94" s="26"/>
      <c r="V94" s="26"/>
      <c r="W94" s="26"/>
      <c r="X94" s="27"/>
      <c r="Y94" s="27"/>
      <c r="Z94" s="27"/>
      <c r="AA94" s="27"/>
      <c r="AB94" s="26"/>
      <c r="AC94" s="26"/>
      <c r="AD94" s="26"/>
      <c r="AE94" s="26"/>
      <c r="AF94" s="28"/>
      <c r="AG94" s="28"/>
      <c r="AH94" s="28"/>
      <c r="AI94" s="28"/>
      <c r="AJ94" s="29"/>
      <c r="AK94" s="29"/>
      <c r="AL94" s="29"/>
      <c r="AM94" s="26"/>
      <c r="AN94" s="26"/>
      <c r="AO94" s="26"/>
      <c r="AP94" s="26"/>
      <c r="AQ94" s="26"/>
      <c r="AR94" s="26"/>
      <c r="AS94" s="26"/>
      <c r="AT94" s="26"/>
      <c r="AU94" s="31"/>
      <c r="AW94" s="32"/>
      <c r="AX94" s="33"/>
    </row>
    <row r="95" spans="1:56" s="76" customFormat="1" ht="15.75">
      <c r="A95" s="21"/>
      <c r="B95" s="21"/>
      <c r="C95" s="21"/>
      <c r="D95" s="21"/>
      <c r="F95" s="22"/>
      <c r="G95" s="22"/>
      <c r="H95" s="23" t="s">
        <v>276</v>
      </c>
      <c r="I95" s="23" t="s">
        <v>276</v>
      </c>
      <c r="J95" s="38" t="s">
        <v>276</v>
      </c>
      <c r="K95" s="22"/>
      <c r="L95" s="22"/>
      <c r="M95" s="22"/>
      <c r="N95" s="22"/>
      <c r="O95" s="24"/>
      <c r="P95" s="24"/>
      <c r="Q95" s="24"/>
      <c r="R95" s="24"/>
      <c r="S95" s="25"/>
      <c r="T95" s="26"/>
      <c r="U95" s="26"/>
      <c r="V95" s="26"/>
      <c r="W95" s="26"/>
      <c r="X95" s="27"/>
      <c r="Y95" s="27"/>
      <c r="Z95" s="27"/>
      <c r="AA95" s="27"/>
      <c r="AB95" s="26"/>
      <c r="AC95" s="26"/>
      <c r="AD95" s="26"/>
      <c r="AE95" s="26"/>
      <c r="AF95" s="28"/>
      <c r="AG95" s="28"/>
      <c r="AH95" s="28"/>
      <c r="AI95" s="28"/>
      <c r="AJ95" s="29"/>
      <c r="AK95" s="29"/>
      <c r="AL95" s="29"/>
      <c r="AM95" s="26"/>
      <c r="AN95" s="26"/>
      <c r="AO95" s="26"/>
      <c r="AP95" s="26"/>
      <c r="AQ95" s="26"/>
      <c r="AR95" s="26"/>
      <c r="AS95" s="26"/>
      <c r="AT95" s="26"/>
      <c r="AU95" s="31"/>
      <c r="AW95" s="32"/>
      <c r="AX95" s="33"/>
    </row>
    <row r="96" spans="1:56" s="76" customFormat="1" ht="15.75">
      <c r="A96" s="21"/>
      <c r="B96" s="21"/>
      <c r="C96" s="21"/>
      <c r="D96" s="21"/>
      <c r="F96" s="22"/>
      <c r="G96" s="22"/>
      <c r="H96" s="23" t="s">
        <v>276</v>
      </c>
      <c r="I96" s="23" t="s">
        <v>276</v>
      </c>
      <c r="J96" s="38" t="s">
        <v>276</v>
      </c>
      <c r="K96" s="22"/>
      <c r="L96" s="22"/>
      <c r="M96" s="22"/>
      <c r="N96" s="22"/>
      <c r="O96" s="24"/>
      <c r="P96" s="24"/>
      <c r="Q96" s="24"/>
      <c r="R96" s="24"/>
      <c r="S96" s="25"/>
      <c r="T96" s="26"/>
      <c r="U96" s="26"/>
      <c r="V96" s="26"/>
      <c r="W96" s="26"/>
      <c r="X96" s="27"/>
      <c r="Y96" s="27"/>
      <c r="Z96" s="27"/>
      <c r="AA96" s="27"/>
      <c r="AB96" s="26"/>
      <c r="AC96" s="26"/>
      <c r="AD96" s="26"/>
      <c r="AE96" s="26"/>
      <c r="AF96" s="28"/>
      <c r="AG96" s="28"/>
      <c r="AH96" s="28"/>
      <c r="AI96" s="28"/>
      <c r="AJ96" s="29"/>
      <c r="AK96" s="29"/>
      <c r="AL96" s="29"/>
      <c r="AM96" s="26"/>
      <c r="AN96" s="26"/>
      <c r="AO96" s="26"/>
      <c r="AP96" s="26"/>
      <c r="AQ96" s="26"/>
      <c r="AR96" s="26"/>
      <c r="AS96" s="26"/>
      <c r="AT96" s="26"/>
      <c r="AU96" s="31"/>
      <c r="AW96" s="32"/>
      <c r="AX96" s="33"/>
    </row>
    <row r="97" spans="1:50" s="76" customFormat="1" ht="15.75">
      <c r="A97" s="21"/>
      <c r="B97" s="21"/>
      <c r="C97" s="21"/>
      <c r="D97" s="21"/>
      <c r="F97" s="22"/>
      <c r="G97" s="22"/>
      <c r="H97" s="23" t="s">
        <v>276</v>
      </c>
      <c r="I97" s="23" t="s">
        <v>276</v>
      </c>
      <c r="J97" s="38" t="s">
        <v>276</v>
      </c>
      <c r="K97" s="22"/>
      <c r="L97" s="22"/>
      <c r="M97" s="22"/>
      <c r="N97" s="22"/>
      <c r="O97" s="24"/>
      <c r="P97" s="24"/>
      <c r="Q97" s="24"/>
      <c r="R97" s="24"/>
      <c r="S97" s="25"/>
      <c r="T97" s="26"/>
      <c r="U97" s="26"/>
      <c r="V97" s="26"/>
      <c r="W97" s="26"/>
      <c r="X97" s="27"/>
      <c r="Y97" s="27"/>
      <c r="Z97" s="27"/>
      <c r="AA97" s="27"/>
      <c r="AB97" s="26"/>
      <c r="AC97" s="26"/>
      <c r="AD97" s="26"/>
      <c r="AE97" s="26"/>
      <c r="AF97" s="28"/>
      <c r="AG97" s="28"/>
      <c r="AH97" s="28"/>
      <c r="AI97" s="28"/>
      <c r="AJ97" s="29"/>
      <c r="AK97" s="29"/>
      <c r="AL97" s="29"/>
      <c r="AM97" s="26"/>
      <c r="AN97" s="26"/>
      <c r="AO97" s="26"/>
      <c r="AP97" s="26"/>
      <c r="AQ97" s="26"/>
      <c r="AR97" s="26"/>
      <c r="AS97" s="26"/>
      <c r="AT97" s="26"/>
      <c r="AU97" s="31"/>
      <c r="AW97" s="32"/>
      <c r="AX97" s="33"/>
    </row>
    <row r="98" spans="1:50" s="76" customFormat="1" ht="15.75">
      <c r="A98" s="21"/>
      <c r="B98" s="21"/>
      <c r="C98" s="21"/>
      <c r="D98" s="21"/>
      <c r="F98" s="22"/>
      <c r="G98" s="22"/>
      <c r="H98" s="23" t="s">
        <v>276</v>
      </c>
      <c r="I98" s="23" t="s">
        <v>276</v>
      </c>
      <c r="J98" s="38" t="s">
        <v>276</v>
      </c>
      <c r="K98" s="22"/>
      <c r="L98" s="22"/>
      <c r="M98" s="22"/>
      <c r="N98" s="22"/>
      <c r="O98" s="24"/>
      <c r="P98" s="24"/>
      <c r="Q98" s="24"/>
      <c r="R98" s="24"/>
      <c r="S98" s="25"/>
      <c r="T98" s="26"/>
      <c r="U98" s="26"/>
      <c r="V98" s="26"/>
      <c r="W98" s="26"/>
      <c r="X98" s="27"/>
      <c r="Y98" s="27"/>
      <c r="Z98" s="27"/>
      <c r="AA98" s="27"/>
      <c r="AB98" s="26"/>
      <c r="AC98" s="26"/>
      <c r="AD98" s="26"/>
      <c r="AE98" s="26"/>
      <c r="AF98" s="28"/>
      <c r="AG98" s="28"/>
      <c r="AH98" s="28"/>
      <c r="AI98" s="28"/>
      <c r="AJ98" s="29"/>
      <c r="AK98" s="29"/>
      <c r="AL98" s="29"/>
      <c r="AM98" s="26"/>
      <c r="AN98" s="26"/>
      <c r="AO98" s="26"/>
      <c r="AP98" s="26"/>
      <c r="AQ98" s="26"/>
      <c r="AR98" s="26"/>
      <c r="AS98" s="26"/>
      <c r="AT98" s="26"/>
      <c r="AU98" s="31"/>
      <c r="AW98" s="32"/>
      <c r="AX98" s="33"/>
    </row>
    <row r="99" spans="1:50" s="76" customFormat="1" ht="15.75">
      <c r="A99" s="21" t="s">
        <v>168</v>
      </c>
      <c r="B99" s="21" t="s">
        <v>169</v>
      </c>
      <c r="C99" s="21" t="s">
        <v>170</v>
      </c>
      <c r="D99" s="21" t="s">
        <v>171</v>
      </c>
      <c r="E99" s="76" t="s">
        <v>17</v>
      </c>
      <c r="F99" s="22">
        <v>8</v>
      </c>
      <c r="G99" s="22" t="s">
        <v>28</v>
      </c>
      <c r="H99" s="23" t="s">
        <v>85</v>
      </c>
      <c r="I99" s="23" t="s">
        <v>16</v>
      </c>
      <c r="J99" s="34" t="s">
        <v>86</v>
      </c>
      <c r="K99" s="24">
        <v>6000</v>
      </c>
      <c r="L99" s="24">
        <v>3000</v>
      </c>
      <c r="M99" s="24">
        <v>2300</v>
      </c>
      <c r="N99" s="24">
        <v>1500</v>
      </c>
      <c r="O99" s="24"/>
      <c r="P99" s="24"/>
      <c r="Q99" s="24"/>
      <c r="R99" s="24"/>
      <c r="S99" s="25" t="s">
        <v>28</v>
      </c>
      <c r="T99" s="26"/>
      <c r="U99" s="26"/>
      <c r="V99" s="26"/>
      <c r="W99" s="26"/>
      <c r="X99" s="27"/>
      <c r="Y99" s="27"/>
      <c r="Z99" s="27"/>
      <c r="AA99" s="27"/>
      <c r="AB99" s="26"/>
      <c r="AC99" s="26"/>
      <c r="AD99" s="26"/>
      <c r="AE99" s="26"/>
      <c r="AF99" s="28"/>
      <c r="AG99" s="28"/>
      <c r="AH99" s="28"/>
      <c r="AI99" s="28"/>
      <c r="AJ99" s="29">
        <v>2.63</v>
      </c>
      <c r="AK99" s="29"/>
      <c r="AL99" s="29">
        <v>1.5</v>
      </c>
      <c r="AM99" s="26">
        <v>9000</v>
      </c>
      <c r="AN99" s="26">
        <v>4500</v>
      </c>
      <c r="AO99" s="26">
        <v>3450</v>
      </c>
      <c r="AP99" s="26">
        <v>2250</v>
      </c>
      <c r="AQ99" s="26">
        <v>9000</v>
      </c>
      <c r="AR99" s="26">
        <v>4500</v>
      </c>
      <c r="AS99" s="26">
        <v>3500</v>
      </c>
      <c r="AT99" s="26">
        <v>2300</v>
      </c>
      <c r="AU99" s="31"/>
      <c r="AV99" s="76" t="s">
        <v>17</v>
      </c>
      <c r="AW99" s="32"/>
      <c r="AX99" s="33">
        <v>900</v>
      </c>
    </row>
    <row r="100" spans="1:50" s="76" customFormat="1" ht="15.75">
      <c r="A100" s="21"/>
      <c r="B100" s="21"/>
      <c r="C100" s="21"/>
      <c r="D100" s="21"/>
      <c r="F100" s="22"/>
      <c r="G100" s="22"/>
      <c r="H100" s="23" t="s">
        <v>276</v>
      </c>
      <c r="I100" s="23" t="s">
        <v>276</v>
      </c>
      <c r="J100" s="34" t="s">
        <v>276</v>
      </c>
      <c r="K100" s="24"/>
      <c r="L100" s="24"/>
      <c r="M100" s="24"/>
      <c r="N100" s="24"/>
      <c r="O100" s="24"/>
      <c r="P100" s="24"/>
      <c r="Q100" s="24"/>
      <c r="R100" s="24"/>
      <c r="S100" s="25"/>
      <c r="T100" s="26"/>
      <c r="U100" s="26"/>
      <c r="V100" s="26"/>
      <c r="W100" s="26"/>
      <c r="X100" s="27"/>
      <c r="Y100" s="27"/>
      <c r="Z100" s="27"/>
      <c r="AA100" s="27"/>
      <c r="AB100" s="26"/>
      <c r="AC100" s="26"/>
      <c r="AD100" s="26"/>
      <c r="AE100" s="26"/>
      <c r="AF100" s="28"/>
      <c r="AG100" s="28"/>
      <c r="AH100" s="28"/>
      <c r="AI100" s="28"/>
      <c r="AJ100" s="29"/>
      <c r="AK100" s="29"/>
      <c r="AL100" s="29"/>
      <c r="AM100" s="26"/>
      <c r="AN100" s="26"/>
      <c r="AO100" s="26"/>
      <c r="AP100" s="26"/>
      <c r="AQ100" s="26"/>
      <c r="AR100" s="26"/>
      <c r="AS100" s="26"/>
      <c r="AT100" s="26"/>
      <c r="AU100" s="31"/>
      <c r="AW100" s="32"/>
      <c r="AX100" s="33"/>
    </row>
    <row r="101" spans="1:50" s="76" customFormat="1" ht="15.75">
      <c r="A101" s="21"/>
      <c r="B101" s="21"/>
      <c r="C101" s="21"/>
      <c r="D101" s="21"/>
      <c r="F101" s="22"/>
      <c r="G101" s="22"/>
      <c r="H101" s="23" t="s">
        <v>276</v>
      </c>
      <c r="I101" s="23" t="s">
        <v>276</v>
      </c>
      <c r="J101" s="34" t="s">
        <v>276</v>
      </c>
      <c r="K101" s="24"/>
      <c r="L101" s="24"/>
      <c r="M101" s="24"/>
      <c r="N101" s="24"/>
      <c r="O101" s="24"/>
      <c r="P101" s="24"/>
      <c r="Q101" s="24"/>
      <c r="R101" s="24"/>
      <c r="S101" s="25"/>
      <c r="T101" s="26"/>
      <c r="U101" s="26"/>
      <c r="V101" s="26"/>
      <c r="W101" s="26"/>
      <c r="X101" s="27"/>
      <c r="Y101" s="27"/>
      <c r="Z101" s="27"/>
      <c r="AA101" s="27"/>
      <c r="AB101" s="26"/>
      <c r="AC101" s="26"/>
      <c r="AD101" s="26"/>
      <c r="AE101" s="26"/>
      <c r="AF101" s="28"/>
      <c r="AG101" s="28"/>
      <c r="AH101" s="28"/>
      <c r="AI101" s="28"/>
      <c r="AJ101" s="29"/>
      <c r="AK101" s="29"/>
      <c r="AL101" s="29"/>
      <c r="AM101" s="26"/>
      <c r="AN101" s="26"/>
      <c r="AO101" s="26"/>
      <c r="AP101" s="26"/>
      <c r="AQ101" s="26"/>
      <c r="AR101" s="26"/>
      <c r="AS101" s="26"/>
      <c r="AT101" s="26"/>
      <c r="AU101" s="31"/>
      <c r="AW101" s="32"/>
      <c r="AX101" s="33"/>
    </row>
    <row r="102" spans="1:50" s="76" customFormat="1" ht="15.75">
      <c r="A102" s="21"/>
      <c r="B102" s="21"/>
      <c r="C102" s="21"/>
      <c r="D102" s="21"/>
      <c r="F102" s="22"/>
      <c r="G102" s="22"/>
      <c r="H102" s="23" t="s">
        <v>276</v>
      </c>
      <c r="I102" s="23" t="s">
        <v>276</v>
      </c>
      <c r="J102" s="34" t="s">
        <v>276</v>
      </c>
      <c r="K102" s="24"/>
      <c r="L102" s="24"/>
      <c r="M102" s="24"/>
      <c r="N102" s="24"/>
      <c r="O102" s="24"/>
      <c r="P102" s="24"/>
      <c r="Q102" s="24"/>
      <c r="R102" s="24"/>
      <c r="S102" s="25"/>
      <c r="T102" s="26"/>
      <c r="U102" s="26"/>
      <c r="V102" s="26"/>
      <c r="W102" s="26"/>
      <c r="X102" s="27"/>
      <c r="Y102" s="27"/>
      <c r="Z102" s="27"/>
      <c r="AA102" s="27"/>
      <c r="AB102" s="26"/>
      <c r="AC102" s="26"/>
      <c r="AD102" s="26"/>
      <c r="AE102" s="26"/>
      <c r="AF102" s="28"/>
      <c r="AG102" s="28"/>
      <c r="AH102" s="28"/>
      <c r="AI102" s="28"/>
      <c r="AJ102" s="29"/>
      <c r="AK102" s="29"/>
      <c r="AL102" s="29"/>
      <c r="AM102" s="26"/>
      <c r="AN102" s="26"/>
      <c r="AO102" s="26"/>
      <c r="AP102" s="26"/>
      <c r="AQ102" s="26"/>
      <c r="AR102" s="26"/>
      <c r="AS102" s="26"/>
      <c r="AT102" s="26"/>
      <c r="AU102" s="31"/>
      <c r="AW102" s="32"/>
      <c r="AX102" s="33"/>
    </row>
    <row r="103" spans="1:50" s="76" customFormat="1" ht="15.75">
      <c r="A103" s="21"/>
      <c r="B103" s="21"/>
      <c r="C103" s="21"/>
      <c r="D103" s="21"/>
      <c r="F103" s="22"/>
      <c r="G103" s="22"/>
      <c r="H103" s="23" t="s">
        <v>276</v>
      </c>
      <c r="I103" s="23" t="s">
        <v>276</v>
      </c>
      <c r="J103" s="34" t="s">
        <v>276</v>
      </c>
      <c r="K103" s="24"/>
      <c r="L103" s="24"/>
      <c r="M103" s="24"/>
      <c r="N103" s="24"/>
      <c r="O103" s="24"/>
      <c r="P103" s="24"/>
      <c r="Q103" s="24"/>
      <c r="R103" s="24"/>
      <c r="S103" s="25"/>
      <c r="T103" s="26"/>
      <c r="U103" s="26"/>
      <c r="V103" s="26"/>
      <c r="W103" s="26"/>
      <c r="X103" s="27"/>
      <c r="Y103" s="27"/>
      <c r="Z103" s="27"/>
      <c r="AA103" s="27"/>
      <c r="AB103" s="26"/>
      <c r="AC103" s="26"/>
      <c r="AD103" s="26"/>
      <c r="AE103" s="26"/>
      <c r="AF103" s="28"/>
      <c r="AG103" s="28"/>
      <c r="AH103" s="28"/>
      <c r="AI103" s="28"/>
      <c r="AJ103" s="29"/>
      <c r="AK103" s="29"/>
      <c r="AL103" s="29"/>
      <c r="AM103" s="26"/>
      <c r="AN103" s="26"/>
      <c r="AO103" s="26"/>
      <c r="AP103" s="26"/>
      <c r="AQ103" s="26"/>
      <c r="AR103" s="26"/>
      <c r="AS103" s="26"/>
      <c r="AT103" s="26"/>
      <c r="AU103" s="31"/>
      <c r="AW103" s="32"/>
      <c r="AX103" s="33"/>
    </row>
    <row r="104" spans="1:50" s="76" customFormat="1" ht="15.75">
      <c r="A104" s="21"/>
      <c r="B104" s="21"/>
      <c r="C104" s="21"/>
      <c r="D104" s="21"/>
      <c r="F104" s="22"/>
      <c r="G104" s="22"/>
      <c r="H104" s="23" t="s">
        <v>276</v>
      </c>
      <c r="I104" s="23" t="s">
        <v>276</v>
      </c>
      <c r="J104" s="34" t="s">
        <v>276</v>
      </c>
      <c r="K104" s="24"/>
      <c r="L104" s="24"/>
      <c r="M104" s="24"/>
      <c r="N104" s="24"/>
      <c r="O104" s="24"/>
      <c r="P104" s="24"/>
      <c r="Q104" s="24"/>
      <c r="R104" s="24"/>
      <c r="S104" s="25"/>
      <c r="T104" s="26"/>
      <c r="U104" s="26"/>
      <c r="V104" s="26"/>
      <c r="W104" s="26"/>
      <c r="X104" s="27"/>
      <c r="Y104" s="27"/>
      <c r="Z104" s="27"/>
      <c r="AA104" s="27"/>
      <c r="AB104" s="26"/>
      <c r="AC104" s="26"/>
      <c r="AD104" s="26"/>
      <c r="AE104" s="26"/>
      <c r="AF104" s="28"/>
      <c r="AG104" s="28"/>
      <c r="AH104" s="28"/>
      <c r="AI104" s="28"/>
      <c r="AJ104" s="29"/>
      <c r="AK104" s="29"/>
      <c r="AL104" s="29"/>
      <c r="AM104" s="26"/>
      <c r="AN104" s="26"/>
      <c r="AO104" s="26"/>
      <c r="AP104" s="26"/>
      <c r="AQ104" s="26"/>
      <c r="AR104" s="26"/>
      <c r="AS104" s="26"/>
      <c r="AT104" s="26"/>
      <c r="AU104" s="31"/>
      <c r="AW104" s="32"/>
      <c r="AX104" s="33"/>
    </row>
    <row r="105" spans="1:50" s="76" customFormat="1" ht="15.75">
      <c r="A105" s="21"/>
      <c r="B105" s="21"/>
      <c r="C105" s="21"/>
      <c r="D105" s="21"/>
      <c r="F105" s="22"/>
      <c r="G105" s="22"/>
      <c r="H105" s="23" t="s">
        <v>276</v>
      </c>
      <c r="I105" s="23" t="s">
        <v>276</v>
      </c>
      <c r="J105" s="34" t="s">
        <v>276</v>
      </c>
      <c r="K105" s="24"/>
      <c r="L105" s="24"/>
      <c r="M105" s="24"/>
      <c r="N105" s="24"/>
      <c r="O105" s="24"/>
      <c r="P105" s="24"/>
      <c r="Q105" s="24"/>
      <c r="R105" s="24"/>
      <c r="S105" s="25"/>
      <c r="T105" s="26"/>
      <c r="U105" s="26"/>
      <c r="V105" s="26"/>
      <c r="W105" s="26"/>
      <c r="X105" s="27"/>
      <c r="Y105" s="27"/>
      <c r="Z105" s="27"/>
      <c r="AA105" s="27"/>
      <c r="AB105" s="26"/>
      <c r="AC105" s="26"/>
      <c r="AD105" s="26"/>
      <c r="AE105" s="26"/>
      <c r="AF105" s="28"/>
      <c r="AG105" s="28"/>
      <c r="AH105" s="28"/>
      <c r="AI105" s="28"/>
      <c r="AJ105" s="29"/>
      <c r="AK105" s="29"/>
      <c r="AL105" s="29"/>
      <c r="AM105" s="26"/>
      <c r="AN105" s="26"/>
      <c r="AO105" s="26"/>
      <c r="AP105" s="26"/>
      <c r="AQ105" s="26"/>
      <c r="AR105" s="26"/>
      <c r="AS105" s="26"/>
      <c r="AT105" s="26"/>
      <c r="AU105" s="31"/>
      <c r="AW105" s="32"/>
      <c r="AX105" s="33"/>
    </row>
    <row r="106" spans="1:50" s="76" customFormat="1" ht="72.75" customHeight="1">
      <c r="A106" s="21" t="s">
        <v>172</v>
      </c>
      <c r="B106" s="21" t="s">
        <v>173</v>
      </c>
      <c r="C106" s="21" t="s">
        <v>174</v>
      </c>
      <c r="D106" s="21" t="s">
        <v>175</v>
      </c>
      <c r="E106" s="76" t="s">
        <v>17</v>
      </c>
      <c r="F106" s="22">
        <v>7</v>
      </c>
      <c r="G106" s="22" t="s">
        <v>27</v>
      </c>
      <c r="H106" s="23" t="s">
        <v>87</v>
      </c>
      <c r="I106" s="23" t="s">
        <v>16</v>
      </c>
      <c r="J106" s="38" t="s">
        <v>21</v>
      </c>
      <c r="K106" s="24">
        <v>6000</v>
      </c>
      <c r="L106" s="24">
        <v>3000</v>
      </c>
      <c r="M106" s="24">
        <v>2300</v>
      </c>
      <c r="N106" s="24">
        <v>1500</v>
      </c>
      <c r="O106" s="24"/>
      <c r="P106" s="24"/>
      <c r="Q106" s="24"/>
      <c r="R106" s="24"/>
      <c r="S106" s="25" t="s">
        <v>27</v>
      </c>
      <c r="T106" s="26"/>
      <c r="U106" s="26"/>
      <c r="V106" s="26"/>
      <c r="W106" s="26"/>
      <c r="X106" s="27"/>
      <c r="Y106" s="27"/>
      <c r="Z106" s="27"/>
      <c r="AA106" s="27"/>
      <c r="AB106" s="26"/>
      <c r="AC106" s="26"/>
      <c r="AD106" s="26"/>
      <c r="AE106" s="26"/>
      <c r="AF106" s="28"/>
      <c r="AG106" s="28"/>
      <c r="AH106" s="28"/>
      <c r="AI106" s="28"/>
      <c r="AJ106" s="29">
        <v>2.5499999999999998</v>
      </c>
      <c r="AK106" s="29"/>
      <c r="AL106" s="29">
        <v>1.5</v>
      </c>
      <c r="AM106" s="26">
        <v>9000</v>
      </c>
      <c r="AN106" s="26">
        <v>4500</v>
      </c>
      <c r="AO106" s="26">
        <v>3450</v>
      </c>
      <c r="AP106" s="26">
        <v>2250</v>
      </c>
      <c r="AQ106" s="26">
        <v>9000</v>
      </c>
      <c r="AR106" s="26">
        <v>4500</v>
      </c>
      <c r="AS106" s="26">
        <v>3500</v>
      </c>
      <c r="AT106" s="26">
        <v>2300</v>
      </c>
      <c r="AU106" s="31"/>
      <c r="AV106" s="76" t="s">
        <v>17</v>
      </c>
      <c r="AW106" s="32"/>
      <c r="AX106" s="33"/>
    </row>
    <row r="107" spans="1:50" s="76" customFormat="1" ht="15.75">
      <c r="A107" s="21"/>
      <c r="B107" s="21"/>
      <c r="C107" s="21"/>
      <c r="D107" s="21"/>
      <c r="F107" s="22"/>
      <c r="G107" s="22"/>
      <c r="H107" s="23" t="s">
        <v>276</v>
      </c>
      <c r="I107" s="23" t="s">
        <v>276</v>
      </c>
      <c r="J107" s="38" t="s">
        <v>276</v>
      </c>
      <c r="K107" s="24"/>
      <c r="L107" s="24"/>
      <c r="M107" s="24"/>
      <c r="N107" s="24"/>
      <c r="O107" s="24"/>
      <c r="P107" s="24"/>
      <c r="Q107" s="24"/>
      <c r="R107" s="24"/>
      <c r="S107" s="25"/>
      <c r="T107" s="26"/>
      <c r="U107" s="26"/>
      <c r="V107" s="26"/>
      <c r="W107" s="26"/>
      <c r="X107" s="27"/>
      <c r="Y107" s="27"/>
      <c r="Z107" s="27"/>
      <c r="AA107" s="27"/>
      <c r="AB107" s="26"/>
      <c r="AC107" s="26"/>
      <c r="AD107" s="26"/>
      <c r="AE107" s="26"/>
      <c r="AF107" s="28"/>
      <c r="AG107" s="28"/>
      <c r="AH107" s="28"/>
      <c r="AI107" s="28"/>
      <c r="AJ107" s="29"/>
      <c r="AK107" s="29"/>
      <c r="AL107" s="29"/>
      <c r="AM107" s="26"/>
      <c r="AN107" s="26"/>
      <c r="AO107" s="26"/>
      <c r="AP107" s="26"/>
      <c r="AQ107" s="26"/>
      <c r="AR107" s="26"/>
      <c r="AS107" s="26"/>
      <c r="AT107" s="26"/>
      <c r="AU107" s="31"/>
      <c r="AW107" s="32"/>
      <c r="AX107" s="33"/>
    </row>
    <row r="108" spans="1:50" s="76" customFormat="1" ht="15.75">
      <c r="A108" s="21"/>
      <c r="B108" s="21"/>
      <c r="C108" s="21"/>
      <c r="D108" s="21"/>
      <c r="F108" s="22"/>
      <c r="G108" s="22"/>
      <c r="H108" s="23" t="s">
        <v>276</v>
      </c>
      <c r="I108" s="23" t="s">
        <v>276</v>
      </c>
      <c r="J108" s="38" t="s">
        <v>276</v>
      </c>
      <c r="K108" s="24"/>
      <c r="L108" s="24"/>
      <c r="M108" s="24"/>
      <c r="N108" s="24"/>
      <c r="O108" s="24"/>
      <c r="P108" s="24"/>
      <c r="Q108" s="24"/>
      <c r="R108" s="24"/>
      <c r="S108" s="25"/>
      <c r="T108" s="26"/>
      <c r="U108" s="26"/>
      <c r="V108" s="26"/>
      <c r="W108" s="26"/>
      <c r="X108" s="27"/>
      <c r="Y108" s="27"/>
      <c r="Z108" s="27"/>
      <c r="AA108" s="27"/>
      <c r="AB108" s="26"/>
      <c r="AC108" s="26"/>
      <c r="AD108" s="26"/>
      <c r="AE108" s="26"/>
      <c r="AF108" s="28"/>
      <c r="AG108" s="28"/>
      <c r="AH108" s="28"/>
      <c r="AI108" s="28"/>
      <c r="AJ108" s="29"/>
      <c r="AK108" s="29"/>
      <c r="AL108" s="29"/>
      <c r="AM108" s="26"/>
      <c r="AN108" s="26"/>
      <c r="AO108" s="26"/>
      <c r="AP108" s="26"/>
      <c r="AQ108" s="26"/>
      <c r="AR108" s="26"/>
      <c r="AS108" s="26"/>
      <c r="AT108" s="26"/>
      <c r="AU108" s="31"/>
      <c r="AW108" s="32"/>
      <c r="AX108" s="33"/>
    </row>
    <row r="109" spans="1:50" s="76" customFormat="1" ht="15.75">
      <c r="A109" s="21"/>
      <c r="B109" s="21"/>
      <c r="C109" s="21"/>
      <c r="D109" s="21"/>
      <c r="F109" s="22"/>
      <c r="G109" s="22"/>
      <c r="H109" s="23" t="s">
        <v>276</v>
      </c>
      <c r="I109" s="23" t="s">
        <v>276</v>
      </c>
      <c r="J109" s="38" t="s">
        <v>276</v>
      </c>
      <c r="K109" s="24"/>
      <c r="L109" s="24"/>
      <c r="M109" s="24"/>
      <c r="N109" s="24"/>
      <c r="O109" s="24"/>
      <c r="P109" s="24"/>
      <c r="Q109" s="24"/>
      <c r="R109" s="24"/>
      <c r="S109" s="25"/>
      <c r="T109" s="26"/>
      <c r="U109" s="26"/>
      <c r="V109" s="26"/>
      <c r="W109" s="26"/>
      <c r="X109" s="27"/>
      <c r="Y109" s="27"/>
      <c r="Z109" s="27"/>
      <c r="AA109" s="27"/>
      <c r="AB109" s="26"/>
      <c r="AC109" s="26"/>
      <c r="AD109" s="26"/>
      <c r="AE109" s="26"/>
      <c r="AF109" s="28"/>
      <c r="AG109" s="28"/>
      <c r="AH109" s="28"/>
      <c r="AI109" s="28"/>
      <c r="AJ109" s="29"/>
      <c r="AK109" s="29"/>
      <c r="AL109" s="29"/>
      <c r="AM109" s="26"/>
      <c r="AN109" s="26"/>
      <c r="AO109" s="26"/>
      <c r="AP109" s="26"/>
      <c r="AQ109" s="26"/>
      <c r="AR109" s="26"/>
      <c r="AS109" s="26"/>
      <c r="AT109" s="26"/>
      <c r="AU109" s="31"/>
      <c r="AW109" s="32"/>
      <c r="AX109" s="33"/>
    </row>
    <row r="110" spans="1:50" s="76" customFormat="1" ht="15.75">
      <c r="A110" s="21"/>
      <c r="B110" s="21"/>
      <c r="C110" s="21"/>
      <c r="D110" s="21"/>
      <c r="F110" s="22"/>
      <c r="G110" s="22"/>
      <c r="H110" s="23" t="s">
        <v>276</v>
      </c>
      <c r="I110" s="23" t="s">
        <v>276</v>
      </c>
      <c r="J110" s="38" t="s">
        <v>276</v>
      </c>
      <c r="K110" s="24"/>
      <c r="L110" s="24"/>
      <c r="M110" s="24"/>
      <c r="N110" s="24"/>
      <c r="O110" s="24"/>
      <c r="P110" s="24"/>
      <c r="Q110" s="24"/>
      <c r="R110" s="24"/>
      <c r="S110" s="25"/>
      <c r="T110" s="26"/>
      <c r="U110" s="26"/>
      <c r="V110" s="26"/>
      <c r="W110" s="26"/>
      <c r="X110" s="27"/>
      <c r="Y110" s="27"/>
      <c r="Z110" s="27"/>
      <c r="AA110" s="27"/>
      <c r="AB110" s="26"/>
      <c r="AC110" s="26"/>
      <c r="AD110" s="26"/>
      <c r="AE110" s="26"/>
      <c r="AF110" s="28"/>
      <c r="AG110" s="28"/>
      <c r="AH110" s="28"/>
      <c r="AI110" s="28"/>
      <c r="AJ110" s="29"/>
      <c r="AK110" s="29"/>
      <c r="AL110" s="29"/>
      <c r="AM110" s="26"/>
      <c r="AN110" s="26"/>
      <c r="AO110" s="26"/>
      <c r="AP110" s="26"/>
      <c r="AQ110" s="26"/>
      <c r="AR110" s="26"/>
      <c r="AS110" s="26"/>
      <c r="AT110" s="26"/>
      <c r="AU110" s="31"/>
      <c r="AW110" s="32"/>
      <c r="AX110" s="33"/>
    </row>
    <row r="111" spans="1:50" s="76" customFormat="1" ht="15.75">
      <c r="A111" s="21"/>
      <c r="B111" s="21"/>
      <c r="C111" s="21"/>
      <c r="D111" s="21"/>
      <c r="F111" s="22"/>
      <c r="G111" s="22"/>
      <c r="H111" s="23" t="s">
        <v>276</v>
      </c>
      <c r="I111" s="23" t="s">
        <v>276</v>
      </c>
      <c r="J111" s="38" t="s">
        <v>276</v>
      </c>
      <c r="K111" s="24"/>
      <c r="L111" s="24"/>
      <c r="M111" s="24"/>
      <c r="N111" s="24"/>
      <c r="O111" s="24"/>
      <c r="P111" s="24"/>
      <c r="Q111" s="24"/>
      <c r="R111" s="24"/>
      <c r="S111" s="25"/>
      <c r="T111" s="26"/>
      <c r="U111" s="26"/>
      <c r="V111" s="26"/>
      <c r="W111" s="26"/>
      <c r="X111" s="27"/>
      <c r="Y111" s="27"/>
      <c r="Z111" s="27"/>
      <c r="AA111" s="27"/>
      <c r="AB111" s="26"/>
      <c r="AC111" s="26"/>
      <c r="AD111" s="26"/>
      <c r="AE111" s="26"/>
      <c r="AF111" s="28"/>
      <c r="AG111" s="28"/>
      <c r="AH111" s="28"/>
      <c r="AI111" s="28"/>
      <c r="AJ111" s="29"/>
      <c r="AK111" s="29"/>
      <c r="AL111" s="29"/>
      <c r="AM111" s="26"/>
      <c r="AN111" s="26"/>
      <c r="AO111" s="26"/>
      <c r="AP111" s="26"/>
      <c r="AQ111" s="26"/>
      <c r="AR111" s="26"/>
      <c r="AS111" s="26"/>
      <c r="AT111" s="26"/>
      <c r="AU111" s="31"/>
      <c r="AW111" s="32"/>
      <c r="AX111" s="33"/>
    </row>
    <row r="112" spans="1:50" s="76" customFormat="1" ht="15.75">
      <c r="A112" s="21"/>
      <c r="B112" s="21"/>
      <c r="C112" s="21"/>
      <c r="D112" s="21"/>
      <c r="F112" s="22"/>
      <c r="G112" s="22"/>
      <c r="H112" s="23" t="s">
        <v>276</v>
      </c>
      <c r="I112" s="23" t="s">
        <v>276</v>
      </c>
      <c r="J112" s="38" t="s">
        <v>276</v>
      </c>
      <c r="K112" s="24"/>
      <c r="L112" s="24"/>
      <c r="M112" s="24"/>
      <c r="N112" s="24"/>
      <c r="O112" s="24"/>
      <c r="P112" s="24"/>
      <c r="Q112" s="24"/>
      <c r="R112" s="24"/>
      <c r="S112" s="25"/>
      <c r="T112" s="26"/>
      <c r="U112" s="26"/>
      <c r="V112" s="26"/>
      <c r="W112" s="26"/>
      <c r="X112" s="27"/>
      <c r="Y112" s="27"/>
      <c r="Z112" s="27"/>
      <c r="AA112" s="27"/>
      <c r="AB112" s="26"/>
      <c r="AC112" s="26"/>
      <c r="AD112" s="26"/>
      <c r="AE112" s="26"/>
      <c r="AF112" s="28"/>
      <c r="AG112" s="28"/>
      <c r="AH112" s="28"/>
      <c r="AI112" s="28"/>
      <c r="AJ112" s="29"/>
      <c r="AK112" s="29"/>
      <c r="AL112" s="29"/>
      <c r="AM112" s="26"/>
      <c r="AN112" s="26"/>
      <c r="AO112" s="26"/>
      <c r="AP112" s="26"/>
      <c r="AQ112" s="26"/>
      <c r="AR112" s="26"/>
      <c r="AS112" s="26"/>
      <c r="AT112" s="26"/>
      <c r="AU112" s="31"/>
      <c r="AW112" s="32"/>
      <c r="AX112" s="33"/>
    </row>
    <row r="113" spans="1:248" s="76" customFormat="1" ht="20.100000000000001" customHeight="1">
      <c r="A113" s="21" t="s">
        <v>176</v>
      </c>
      <c r="B113" s="21" t="s">
        <v>177</v>
      </c>
      <c r="C113" s="21" t="s">
        <v>178</v>
      </c>
      <c r="D113" s="21" t="s">
        <v>179</v>
      </c>
      <c r="E113" s="76" t="s">
        <v>17</v>
      </c>
      <c r="F113" s="22">
        <v>71</v>
      </c>
      <c r="G113" s="22" t="s">
        <v>47</v>
      </c>
      <c r="H113" s="23" t="s">
        <v>48</v>
      </c>
      <c r="I113" s="23" t="s">
        <v>16</v>
      </c>
      <c r="J113" s="38" t="s">
        <v>21</v>
      </c>
      <c r="K113" s="24"/>
      <c r="L113" s="24"/>
      <c r="M113" s="24"/>
      <c r="N113" s="24"/>
      <c r="O113" s="24"/>
      <c r="P113" s="24"/>
      <c r="Q113" s="24"/>
      <c r="R113" s="24"/>
      <c r="S113" s="25"/>
      <c r="T113" s="26"/>
      <c r="U113" s="26"/>
      <c r="V113" s="26"/>
      <c r="W113" s="26"/>
      <c r="X113" s="27"/>
      <c r="Y113" s="27"/>
      <c r="Z113" s="27"/>
      <c r="AA113" s="27"/>
      <c r="AB113" s="26"/>
      <c r="AC113" s="26"/>
      <c r="AD113" s="26"/>
      <c r="AE113" s="26"/>
      <c r="AF113" s="28"/>
      <c r="AG113" s="28"/>
      <c r="AH113" s="28"/>
      <c r="AI113" s="28"/>
      <c r="AJ113" s="29"/>
      <c r="AK113" s="29"/>
      <c r="AL113" s="29"/>
      <c r="AM113" s="26">
        <v>0</v>
      </c>
      <c r="AN113" s="26">
        <v>0</v>
      </c>
      <c r="AO113" s="26">
        <v>0</v>
      </c>
      <c r="AP113" s="26">
        <v>0</v>
      </c>
      <c r="AQ113" s="26"/>
      <c r="AR113" s="26"/>
      <c r="AS113" s="26"/>
      <c r="AT113" s="26"/>
      <c r="AU113" s="31"/>
      <c r="AV113" s="76" t="s">
        <v>17</v>
      </c>
      <c r="AW113" s="32"/>
      <c r="AX113" s="33"/>
    </row>
    <row r="114" spans="1:248" s="76" customFormat="1" ht="20.100000000000001" customHeight="1">
      <c r="A114" s="21"/>
      <c r="B114" s="21"/>
      <c r="C114" s="21"/>
      <c r="D114" s="21"/>
      <c r="F114" s="22"/>
      <c r="G114" s="22"/>
      <c r="H114" s="23" t="s">
        <v>276</v>
      </c>
      <c r="I114" s="23" t="s">
        <v>276</v>
      </c>
      <c r="J114" s="38" t="s">
        <v>276</v>
      </c>
      <c r="K114" s="24"/>
      <c r="L114" s="24"/>
      <c r="M114" s="24"/>
      <c r="N114" s="24"/>
      <c r="O114" s="24"/>
      <c r="P114" s="24"/>
      <c r="Q114" s="24"/>
      <c r="R114" s="24"/>
      <c r="S114" s="25"/>
      <c r="T114" s="26"/>
      <c r="U114" s="26"/>
      <c r="V114" s="26"/>
      <c r="W114" s="26"/>
      <c r="X114" s="27"/>
      <c r="Y114" s="27"/>
      <c r="Z114" s="27"/>
      <c r="AA114" s="27"/>
      <c r="AB114" s="26"/>
      <c r="AC114" s="26"/>
      <c r="AD114" s="26"/>
      <c r="AE114" s="26"/>
      <c r="AF114" s="28"/>
      <c r="AG114" s="28"/>
      <c r="AH114" s="28"/>
      <c r="AI114" s="28"/>
      <c r="AJ114" s="29"/>
      <c r="AK114" s="29"/>
      <c r="AL114" s="29"/>
      <c r="AM114" s="26"/>
      <c r="AN114" s="26"/>
      <c r="AO114" s="26"/>
      <c r="AP114" s="26"/>
      <c r="AQ114" s="26"/>
      <c r="AR114" s="26"/>
      <c r="AS114" s="26"/>
      <c r="AT114" s="26"/>
      <c r="AU114" s="45"/>
      <c r="AW114" s="32"/>
      <c r="AX114" s="33"/>
    </row>
    <row r="115" spans="1:248" s="76" customFormat="1" ht="20.100000000000001" customHeight="1">
      <c r="A115" s="21"/>
      <c r="B115" s="21"/>
      <c r="C115" s="21"/>
      <c r="D115" s="21"/>
      <c r="F115" s="22"/>
      <c r="G115" s="22"/>
      <c r="H115" s="23" t="s">
        <v>276</v>
      </c>
      <c r="I115" s="23" t="s">
        <v>276</v>
      </c>
      <c r="J115" s="38" t="s">
        <v>276</v>
      </c>
      <c r="K115" s="24"/>
      <c r="L115" s="24"/>
      <c r="M115" s="24"/>
      <c r="N115" s="24"/>
      <c r="O115" s="24"/>
      <c r="P115" s="24"/>
      <c r="Q115" s="24"/>
      <c r="R115" s="24"/>
      <c r="S115" s="25"/>
      <c r="T115" s="26"/>
      <c r="U115" s="26"/>
      <c r="V115" s="26"/>
      <c r="W115" s="26"/>
      <c r="X115" s="27"/>
      <c r="Y115" s="27"/>
      <c r="Z115" s="27"/>
      <c r="AA115" s="27"/>
      <c r="AB115" s="26"/>
      <c r="AC115" s="26"/>
      <c r="AD115" s="26"/>
      <c r="AE115" s="26"/>
      <c r="AF115" s="28"/>
      <c r="AG115" s="28"/>
      <c r="AH115" s="28"/>
      <c r="AI115" s="28"/>
      <c r="AJ115" s="29"/>
      <c r="AK115" s="29"/>
      <c r="AL115" s="29"/>
      <c r="AM115" s="26"/>
      <c r="AN115" s="26"/>
      <c r="AO115" s="26"/>
      <c r="AP115" s="26"/>
      <c r="AQ115" s="26"/>
      <c r="AR115" s="26"/>
      <c r="AS115" s="26"/>
      <c r="AT115" s="26"/>
      <c r="AU115" s="45"/>
      <c r="AW115" s="32"/>
      <c r="AX115" s="33"/>
    </row>
    <row r="116" spans="1:248" s="76" customFormat="1" ht="20.100000000000001" customHeight="1">
      <c r="A116" s="21"/>
      <c r="B116" s="21"/>
      <c r="C116" s="21"/>
      <c r="D116" s="21"/>
      <c r="F116" s="22"/>
      <c r="G116" s="22"/>
      <c r="H116" s="23" t="s">
        <v>276</v>
      </c>
      <c r="I116" s="23" t="s">
        <v>276</v>
      </c>
      <c r="J116" s="38" t="s">
        <v>276</v>
      </c>
      <c r="K116" s="24"/>
      <c r="L116" s="24"/>
      <c r="M116" s="24"/>
      <c r="N116" s="24"/>
      <c r="O116" s="24"/>
      <c r="P116" s="24"/>
      <c r="Q116" s="24"/>
      <c r="R116" s="24"/>
      <c r="S116" s="25"/>
      <c r="T116" s="26"/>
      <c r="U116" s="26"/>
      <c r="V116" s="26"/>
      <c r="W116" s="26"/>
      <c r="X116" s="27"/>
      <c r="Y116" s="27"/>
      <c r="Z116" s="27"/>
      <c r="AA116" s="27"/>
      <c r="AB116" s="26"/>
      <c r="AC116" s="26"/>
      <c r="AD116" s="26"/>
      <c r="AE116" s="26"/>
      <c r="AF116" s="28"/>
      <c r="AG116" s="28"/>
      <c r="AH116" s="28"/>
      <c r="AI116" s="28"/>
      <c r="AJ116" s="29"/>
      <c r="AK116" s="29"/>
      <c r="AL116" s="29"/>
      <c r="AM116" s="26"/>
      <c r="AN116" s="26"/>
      <c r="AO116" s="26"/>
      <c r="AP116" s="26"/>
      <c r="AQ116" s="26"/>
      <c r="AR116" s="26"/>
      <c r="AS116" s="26"/>
      <c r="AT116" s="26"/>
      <c r="AU116" s="45"/>
      <c r="AW116" s="32"/>
      <c r="AX116" s="33"/>
    </row>
    <row r="117" spans="1:248" s="76" customFormat="1" ht="20.100000000000001" customHeight="1">
      <c r="A117" s="21"/>
      <c r="B117" s="21"/>
      <c r="C117" s="21"/>
      <c r="D117" s="21"/>
      <c r="F117" s="22"/>
      <c r="G117" s="22"/>
      <c r="H117" s="23" t="s">
        <v>276</v>
      </c>
      <c r="I117" s="23" t="s">
        <v>276</v>
      </c>
      <c r="J117" s="38" t="s">
        <v>276</v>
      </c>
      <c r="K117" s="24"/>
      <c r="L117" s="24"/>
      <c r="M117" s="24"/>
      <c r="N117" s="24"/>
      <c r="O117" s="24"/>
      <c r="P117" s="24"/>
      <c r="Q117" s="24"/>
      <c r="R117" s="24"/>
      <c r="S117" s="25"/>
      <c r="T117" s="26"/>
      <c r="U117" s="26"/>
      <c r="V117" s="26"/>
      <c r="W117" s="26"/>
      <c r="X117" s="27"/>
      <c r="Y117" s="27"/>
      <c r="Z117" s="27"/>
      <c r="AA117" s="27"/>
      <c r="AB117" s="26"/>
      <c r="AC117" s="26"/>
      <c r="AD117" s="26"/>
      <c r="AE117" s="26"/>
      <c r="AF117" s="28"/>
      <c r="AG117" s="28"/>
      <c r="AH117" s="28"/>
      <c r="AI117" s="28"/>
      <c r="AJ117" s="29"/>
      <c r="AK117" s="29"/>
      <c r="AL117" s="29"/>
      <c r="AM117" s="26"/>
      <c r="AN117" s="26"/>
      <c r="AO117" s="26"/>
      <c r="AP117" s="26"/>
      <c r="AQ117" s="26"/>
      <c r="AR117" s="26"/>
      <c r="AS117" s="26"/>
      <c r="AT117" s="26"/>
      <c r="AU117" s="45"/>
      <c r="AW117" s="32"/>
      <c r="AX117" s="33"/>
    </row>
    <row r="118" spans="1:248" s="76" customFormat="1" ht="20.100000000000001" customHeight="1">
      <c r="A118" s="21"/>
      <c r="B118" s="21"/>
      <c r="C118" s="21"/>
      <c r="D118" s="21"/>
      <c r="F118" s="22"/>
      <c r="G118" s="22"/>
      <c r="H118" s="23" t="s">
        <v>276</v>
      </c>
      <c r="I118" s="23" t="s">
        <v>276</v>
      </c>
      <c r="J118" s="38" t="s">
        <v>276</v>
      </c>
      <c r="K118" s="24"/>
      <c r="L118" s="24"/>
      <c r="M118" s="24"/>
      <c r="N118" s="24"/>
      <c r="O118" s="24"/>
      <c r="P118" s="24"/>
      <c r="Q118" s="24"/>
      <c r="R118" s="24"/>
      <c r="S118" s="25"/>
      <c r="T118" s="26"/>
      <c r="U118" s="26"/>
      <c r="V118" s="26"/>
      <c r="W118" s="26"/>
      <c r="X118" s="27"/>
      <c r="Y118" s="27"/>
      <c r="Z118" s="27"/>
      <c r="AA118" s="27"/>
      <c r="AB118" s="26"/>
      <c r="AC118" s="26"/>
      <c r="AD118" s="26"/>
      <c r="AE118" s="26"/>
      <c r="AF118" s="28"/>
      <c r="AG118" s="28"/>
      <c r="AH118" s="28"/>
      <c r="AI118" s="28"/>
      <c r="AJ118" s="29"/>
      <c r="AK118" s="29"/>
      <c r="AL118" s="29"/>
      <c r="AM118" s="26"/>
      <c r="AN118" s="26"/>
      <c r="AO118" s="26"/>
      <c r="AP118" s="26"/>
      <c r="AQ118" s="26"/>
      <c r="AR118" s="26"/>
      <c r="AS118" s="26"/>
      <c r="AT118" s="26"/>
      <c r="AU118" s="45"/>
      <c r="AW118" s="32"/>
      <c r="AX118" s="33"/>
    </row>
    <row r="119" spans="1:248" s="76" customFormat="1" ht="20.100000000000001" customHeight="1">
      <c r="A119" s="21"/>
      <c r="B119" s="21"/>
      <c r="C119" s="21"/>
      <c r="D119" s="21"/>
      <c r="F119" s="22"/>
      <c r="G119" s="22"/>
      <c r="H119" s="23" t="s">
        <v>276</v>
      </c>
      <c r="I119" s="23" t="s">
        <v>276</v>
      </c>
      <c r="J119" s="38" t="s">
        <v>276</v>
      </c>
      <c r="K119" s="24"/>
      <c r="L119" s="24"/>
      <c r="M119" s="24"/>
      <c r="N119" s="24"/>
      <c r="O119" s="24"/>
      <c r="P119" s="24"/>
      <c r="Q119" s="24"/>
      <c r="R119" s="24"/>
      <c r="S119" s="25"/>
      <c r="T119" s="26"/>
      <c r="U119" s="26"/>
      <c r="V119" s="26"/>
      <c r="W119" s="26"/>
      <c r="X119" s="27"/>
      <c r="Y119" s="27"/>
      <c r="Z119" s="27"/>
      <c r="AA119" s="27"/>
      <c r="AB119" s="26"/>
      <c r="AC119" s="26"/>
      <c r="AD119" s="26"/>
      <c r="AE119" s="26"/>
      <c r="AF119" s="28"/>
      <c r="AG119" s="28"/>
      <c r="AH119" s="28"/>
      <c r="AI119" s="28"/>
      <c r="AJ119" s="29"/>
      <c r="AK119" s="29"/>
      <c r="AL119" s="29"/>
      <c r="AM119" s="26"/>
      <c r="AN119" s="26"/>
      <c r="AO119" s="26"/>
      <c r="AP119" s="26"/>
      <c r="AQ119" s="26"/>
      <c r="AR119" s="26"/>
      <c r="AS119" s="26"/>
      <c r="AT119" s="26"/>
      <c r="AU119" s="45"/>
      <c r="AW119" s="32"/>
      <c r="AX119" s="33"/>
    </row>
    <row r="120" spans="1:248" s="76" customFormat="1" ht="38.25" customHeight="1">
      <c r="A120" s="37" t="s">
        <v>180</v>
      </c>
      <c r="B120" s="37" t="s">
        <v>181</v>
      </c>
      <c r="C120" s="37" t="s">
        <v>182</v>
      </c>
      <c r="D120" s="37" t="s">
        <v>183</v>
      </c>
      <c r="E120" s="37" t="s">
        <v>17</v>
      </c>
      <c r="F120" s="39"/>
      <c r="G120" s="46" t="s">
        <v>36</v>
      </c>
      <c r="H120" s="38" t="s">
        <v>60</v>
      </c>
      <c r="I120" s="38" t="s">
        <v>30</v>
      </c>
      <c r="J120" s="38" t="s">
        <v>33</v>
      </c>
      <c r="K120" s="47">
        <v>5200</v>
      </c>
      <c r="L120" s="47">
        <v>2600</v>
      </c>
      <c r="M120" s="47">
        <v>1600</v>
      </c>
      <c r="N120" s="47">
        <v>1100</v>
      </c>
      <c r="O120" s="47"/>
      <c r="P120" s="47"/>
      <c r="Q120" s="47"/>
      <c r="R120" s="47"/>
      <c r="S120" s="48" t="s">
        <v>36</v>
      </c>
      <c r="T120" s="48"/>
      <c r="U120" s="48"/>
      <c r="V120" s="48"/>
      <c r="W120" s="49"/>
      <c r="X120" s="49"/>
      <c r="Y120" s="49">
        <v>0</v>
      </c>
      <c r="Z120" s="49"/>
      <c r="AA120" s="48"/>
      <c r="AB120" s="48"/>
      <c r="AC120" s="48"/>
      <c r="AD120" s="48"/>
      <c r="AE120" s="49"/>
      <c r="AF120" s="49"/>
      <c r="AG120" s="49"/>
      <c r="AH120" s="49"/>
      <c r="AI120" s="40"/>
      <c r="AJ120" s="50">
        <v>2.13</v>
      </c>
      <c r="AK120" s="50"/>
      <c r="AL120" s="51">
        <v>1.5</v>
      </c>
      <c r="AM120" s="51">
        <v>7800</v>
      </c>
      <c r="AN120" s="51">
        <v>3900</v>
      </c>
      <c r="AO120" s="51">
        <v>2400</v>
      </c>
      <c r="AP120" s="52">
        <v>1650</v>
      </c>
      <c r="AQ120" s="52">
        <v>7800</v>
      </c>
      <c r="AR120" s="52">
        <v>3900</v>
      </c>
      <c r="AS120" s="52">
        <v>2400</v>
      </c>
      <c r="AT120" s="53">
        <v>1700</v>
      </c>
      <c r="AU120" s="54"/>
      <c r="AV120" s="55" t="s">
        <v>17</v>
      </c>
      <c r="AW120" s="56"/>
      <c r="AX120" s="56">
        <v>600</v>
      </c>
      <c r="AY120" s="56"/>
      <c r="AZ120" s="48"/>
      <c r="BA120" s="48"/>
      <c r="BB120" s="48"/>
      <c r="BC120" s="48"/>
      <c r="BD120" s="57"/>
      <c r="BE120" s="37"/>
      <c r="BF120" s="37"/>
      <c r="BG120" s="82"/>
      <c r="BH120" s="37"/>
      <c r="BI120" s="37"/>
      <c r="BJ120" s="37"/>
      <c r="BK120" s="37"/>
      <c r="BL120" s="37"/>
      <c r="BM120" s="37"/>
      <c r="BN120" s="37"/>
      <c r="BO120" s="37"/>
      <c r="BP120" s="37"/>
      <c r="BQ120" s="37"/>
      <c r="BR120" s="37"/>
      <c r="BS120" s="37"/>
      <c r="BT120" s="37"/>
      <c r="BU120" s="37"/>
      <c r="BV120" s="37"/>
      <c r="BW120" s="37"/>
      <c r="BX120" s="37"/>
      <c r="BY120" s="37"/>
      <c r="BZ120" s="37"/>
      <c r="CA120" s="37"/>
      <c r="CB120" s="37"/>
      <c r="CC120" s="37"/>
      <c r="CD120" s="37"/>
      <c r="CE120" s="37"/>
      <c r="CF120" s="37"/>
      <c r="CG120" s="37"/>
      <c r="CH120" s="37"/>
      <c r="CI120" s="37"/>
      <c r="CJ120" s="37"/>
      <c r="CK120" s="37"/>
      <c r="CL120" s="37"/>
      <c r="CM120" s="37"/>
      <c r="CN120" s="37"/>
      <c r="CO120" s="37"/>
      <c r="CP120" s="37"/>
      <c r="CQ120" s="37"/>
      <c r="CR120" s="37"/>
      <c r="CS120" s="37"/>
      <c r="CT120" s="37"/>
      <c r="CU120" s="37"/>
      <c r="CV120" s="37"/>
      <c r="CW120" s="37"/>
      <c r="CX120" s="37"/>
      <c r="CY120" s="37"/>
      <c r="CZ120" s="37"/>
      <c r="DA120" s="37"/>
      <c r="DB120" s="37"/>
      <c r="DC120" s="37"/>
      <c r="DD120" s="37"/>
      <c r="DE120" s="37"/>
      <c r="DF120" s="37"/>
      <c r="DG120" s="37"/>
      <c r="DH120" s="37"/>
      <c r="DI120" s="37"/>
      <c r="DJ120" s="37"/>
      <c r="DK120" s="37"/>
      <c r="DL120" s="37"/>
      <c r="DM120" s="37"/>
      <c r="DN120" s="37"/>
      <c r="DO120" s="37"/>
      <c r="DP120" s="37"/>
      <c r="DQ120" s="37"/>
      <c r="DR120" s="37"/>
      <c r="DS120" s="37"/>
      <c r="DT120" s="37"/>
      <c r="DU120" s="37"/>
      <c r="DV120" s="37"/>
      <c r="DW120" s="37"/>
      <c r="DX120" s="37"/>
      <c r="DY120" s="37"/>
      <c r="DZ120" s="37"/>
      <c r="EA120" s="37"/>
      <c r="EB120" s="37"/>
      <c r="EC120" s="37"/>
      <c r="ED120" s="37"/>
      <c r="EE120" s="37"/>
      <c r="EF120" s="37"/>
      <c r="EG120" s="37"/>
      <c r="EH120" s="37"/>
      <c r="EI120" s="37"/>
      <c r="EJ120" s="37"/>
      <c r="EK120" s="37"/>
      <c r="EL120" s="37"/>
      <c r="EM120" s="37"/>
      <c r="EN120" s="37"/>
      <c r="EO120" s="37"/>
      <c r="EP120" s="37"/>
      <c r="EQ120" s="37"/>
      <c r="ER120" s="37"/>
      <c r="ES120" s="37"/>
      <c r="ET120" s="37"/>
      <c r="EU120" s="37"/>
      <c r="EV120" s="37"/>
      <c r="EW120" s="37"/>
      <c r="EX120" s="37"/>
      <c r="EY120" s="37"/>
      <c r="EZ120" s="37"/>
      <c r="FA120" s="37"/>
      <c r="FB120" s="37"/>
      <c r="FC120" s="37"/>
      <c r="FD120" s="37"/>
      <c r="FE120" s="37"/>
      <c r="FF120" s="37"/>
      <c r="FG120" s="37"/>
      <c r="FH120" s="37"/>
      <c r="FI120" s="37"/>
      <c r="FJ120" s="37"/>
      <c r="FK120" s="37"/>
      <c r="FL120" s="37"/>
      <c r="FM120" s="37"/>
      <c r="FN120" s="37"/>
      <c r="FO120" s="37"/>
      <c r="FP120" s="37"/>
      <c r="FQ120" s="37"/>
      <c r="FR120" s="37"/>
      <c r="FS120" s="37"/>
      <c r="FT120" s="37"/>
      <c r="FU120" s="37"/>
      <c r="FV120" s="37"/>
      <c r="FW120" s="37"/>
      <c r="FX120" s="37"/>
      <c r="FY120" s="37"/>
      <c r="FZ120" s="37"/>
      <c r="GA120" s="37"/>
      <c r="GB120" s="37"/>
      <c r="GC120" s="37"/>
      <c r="GD120" s="37"/>
      <c r="GE120" s="37"/>
      <c r="GF120" s="37"/>
      <c r="GG120" s="37"/>
      <c r="GH120" s="37"/>
      <c r="GI120" s="37"/>
      <c r="GJ120" s="37"/>
      <c r="GK120" s="37"/>
      <c r="GL120" s="37"/>
      <c r="GM120" s="37"/>
      <c r="GN120" s="37"/>
      <c r="GO120" s="37"/>
      <c r="GP120" s="37"/>
      <c r="GQ120" s="37"/>
      <c r="GR120" s="37"/>
      <c r="GS120" s="37"/>
      <c r="GT120" s="37"/>
      <c r="GU120" s="37"/>
      <c r="GV120" s="37"/>
      <c r="GW120" s="37"/>
      <c r="GX120" s="37"/>
      <c r="GY120" s="37"/>
      <c r="GZ120" s="37"/>
      <c r="HA120" s="37"/>
      <c r="HB120" s="37"/>
      <c r="HC120" s="37"/>
      <c r="HD120" s="37"/>
      <c r="HE120" s="37"/>
      <c r="HF120" s="37"/>
      <c r="HG120" s="37"/>
      <c r="HH120" s="37"/>
      <c r="HI120" s="37"/>
      <c r="HJ120" s="37"/>
      <c r="HK120" s="37"/>
      <c r="HL120" s="37"/>
      <c r="HM120" s="37"/>
      <c r="HN120" s="37"/>
      <c r="HO120" s="37"/>
      <c r="HP120" s="37"/>
      <c r="HQ120" s="37"/>
      <c r="HR120" s="37"/>
      <c r="HS120" s="37"/>
      <c r="HT120" s="37"/>
      <c r="HU120" s="37"/>
      <c r="HV120" s="37"/>
      <c r="HW120" s="37"/>
      <c r="HX120" s="37"/>
      <c r="HY120" s="37"/>
      <c r="HZ120" s="37"/>
      <c r="IA120" s="37"/>
      <c r="IB120" s="37"/>
      <c r="IC120" s="37"/>
      <c r="ID120" s="37"/>
      <c r="IE120" s="37"/>
      <c r="IF120" s="37"/>
      <c r="IG120" s="37"/>
      <c r="IH120" s="37"/>
      <c r="II120" s="37"/>
      <c r="IJ120" s="37"/>
      <c r="IK120" s="37"/>
      <c r="IL120" s="37"/>
      <c r="IM120" s="37"/>
      <c r="IN120" s="37"/>
    </row>
    <row r="121" spans="1:248" s="76" customFormat="1" ht="38.25" customHeight="1">
      <c r="A121" s="37"/>
      <c r="B121" s="37"/>
      <c r="C121" s="37"/>
      <c r="D121" s="37"/>
      <c r="E121" s="37"/>
      <c r="F121" s="39"/>
      <c r="G121" s="46"/>
      <c r="H121" s="38" t="s">
        <v>276</v>
      </c>
      <c r="I121" s="38" t="s">
        <v>276</v>
      </c>
      <c r="J121" s="38" t="s">
        <v>276</v>
      </c>
      <c r="K121" s="47"/>
      <c r="L121" s="47"/>
      <c r="M121" s="47"/>
      <c r="N121" s="47"/>
      <c r="O121" s="47"/>
      <c r="P121" s="47"/>
      <c r="Q121" s="47"/>
      <c r="R121" s="47"/>
      <c r="S121" s="48"/>
      <c r="T121" s="48"/>
      <c r="U121" s="48"/>
      <c r="V121" s="48"/>
      <c r="W121" s="49"/>
      <c r="X121" s="49"/>
      <c r="Y121" s="49"/>
      <c r="Z121" s="49"/>
      <c r="AA121" s="48"/>
      <c r="AB121" s="48"/>
      <c r="AC121" s="48"/>
      <c r="AD121" s="48"/>
      <c r="AE121" s="49"/>
      <c r="AF121" s="49"/>
      <c r="AG121" s="49"/>
      <c r="AH121" s="49"/>
      <c r="AI121" s="40"/>
      <c r="AJ121" s="50"/>
      <c r="AK121" s="50"/>
      <c r="AL121" s="51"/>
      <c r="AM121" s="51"/>
      <c r="AN121" s="51"/>
      <c r="AO121" s="51"/>
      <c r="AP121" s="52"/>
      <c r="AQ121" s="52"/>
      <c r="AR121" s="52"/>
      <c r="AS121" s="52"/>
      <c r="AT121" s="53"/>
      <c r="AU121" s="54"/>
      <c r="AV121" s="55"/>
      <c r="AW121" s="56"/>
      <c r="AX121" s="56"/>
      <c r="AY121" s="56"/>
      <c r="AZ121" s="48"/>
      <c r="BA121" s="48"/>
      <c r="BB121" s="48"/>
      <c r="BC121" s="48"/>
      <c r="BD121" s="57"/>
      <c r="BE121" s="37"/>
      <c r="BF121" s="37"/>
      <c r="BG121" s="82"/>
      <c r="BH121" s="37"/>
      <c r="BI121" s="37"/>
      <c r="BJ121" s="37"/>
      <c r="BK121" s="37"/>
      <c r="BL121" s="37"/>
      <c r="BM121" s="37"/>
      <c r="BN121" s="37"/>
      <c r="BO121" s="37"/>
      <c r="BP121" s="37"/>
      <c r="BQ121" s="37"/>
      <c r="BR121" s="37"/>
      <c r="BS121" s="37"/>
      <c r="BT121" s="37"/>
      <c r="BU121" s="37"/>
      <c r="BV121" s="37"/>
      <c r="BW121" s="37"/>
      <c r="BX121" s="37"/>
      <c r="BY121" s="37"/>
      <c r="BZ121" s="37"/>
      <c r="CA121" s="37"/>
      <c r="CB121" s="37"/>
      <c r="CC121" s="37"/>
      <c r="CD121" s="37"/>
      <c r="CE121" s="37"/>
      <c r="CF121" s="37"/>
      <c r="CG121" s="37"/>
      <c r="CH121" s="37"/>
      <c r="CI121" s="37"/>
      <c r="CJ121" s="37"/>
      <c r="CK121" s="37"/>
      <c r="CL121" s="37"/>
      <c r="CM121" s="37"/>
      <c r="CN121" s="37"/>
      <c r="CO121" s="37"/>
      <c r="CP121" s="37"/>
      <c r="CQ121" s="37"/>
      <c r="CR121" s="37"/>
      <c r="CS121" s="37"/>
      <c r="CT121" s="37"/>
      <c r="CU121" s="37"/>
      <c r="CV121" s="37"/>
      <c r="CW121" s="37"/>
      <c r="CX121" s="37"/>
      <c r="CY121" s="37"/>
      <c r="CZ121" s="37"/>
      <c r="DA121" s="37"/>
      <c r="DB121" s="37"/>
      <c r="DC121" s="37"/>
      <c r="DD121" s="37"/>
      <c r="DE121" s="37"/>
      <c r="DF121" s="37"/>
      <c r="DG121" s="37"/>
      <c r="DH121" s="37"/>
      <c r="DI121" s="37"/>
      <c r="DJ121" s="37"/>
      <c r="DK121" s="37"/>
      <c r="DL121" s="37"/>
      <c r="DM121" s="37"/>
      <c r="DN121" s="37"/>
      <c r="DO121" s="37"/>
      <c r="DP121" s="37"/>
      <c r="DQ121" s="37"/>
      <c r="DR121" s="37"/>
      <c r="DS121" s="37"/>
      <c r="DT121" s="37"/>
      <c r="DU121" s="37"/>
      <c r="DV121" s="37"/>
      <c r="DW121" s="37"/>
      <c r="DX121" s="37"/>
      <c r="DY121" s="37"/>
      <c r="DZ121" s="37"/>
      <c r="EA121" s="37"/>
      <c r="EB121" s="37"/>
      <c r="EC121" s="37"/>
      <c r="ED121" s="37"/>
      <c r="EE121" s="37"/>
      <c r="EF121" s="37"/>
      <c r="EG121" s="37"/>
      <c r="EH121" s="37"/>
      <c r="EI121" s="37"/>
      <c r="EJ121" s="37"/>
      <c r="EK121" s="37"/>
      <c r="EL121" s="37"/>
      <c r="EM121" s="37"/>
      <c r="EN121" s="37"/>
      <c r="EO121" s="37"/>
      <c r="EP121" s="37"/>
      <c r="EQ121" s="37"/>
      <c r="ER121" s="37"/>
      <c r="ES121" s="37"/>
      <c r="ET121" s="37"/>
      <c r="EU121" s="37"/>
      <c r="EV121" s="37"/>
      <c r="EW121" s="37"/>
      <c r="EX121" s="37"/>
      <c r="EY121" s="37"/>
      <c r="EZ121" s="37"/>
      <c r="FA121" s="37"/>
      <c r="FB121" s="37"/>
      <c r="FC121" s="37"/>
      <c r="FD121" s="37"/>
      <c r="FE121" s="37"/>
      <c r="FF121" s="37"/>
      <c r="FG121" s="37"/>
      <c r="FH121" s="37"/>
      <c r="FI121" s="37"/>
      <c r="FJ121" s="37"/>
      <c r="FK121" s="37"/>
      <c r="FL121" s="37"/>
      <c r="FM121" s="37"/>
      <c r="FN121" s="37"/>
      <c r="FO121" s="37"/>
      <c r="FP121" s="37"/>
      <c r="FQ121" s="37"/>
      <c r="FR121" s="37"/>
      <c r="FS121" s="37"/>
      <c r="FT121" s="37"/>
      <c r="FU121" s="37"/>
      <c r="FV121" s="37"/>
      <c r="FW121" s="37"/>
      <c r="FX121" s="37"/>
      <c r="FY121" s="37"/>
      <c r="FZ121" s="37"/>
      <c r="GA121" s="37"/>
      <c r="GB121" s="37"/>
      <c r="GC121" s="37"/>
      <c r="GD121" s="37"/>
      <c r="GE121" s="37"/>
      <c r="GF121" s="37"/>
      <c r="GG121" s="37"/>
      <c r="GH121" s="37"/>
      <c r="GI121" s="37"/>
      <c r="GJ121" s="37"/>
      <c r="GK121" s="37"/>
      <c r="GL121" s="37"/>
      <c r="GM121" s="37"/>
      <c r="GN121" s="37"/>
      <c r="GO121" s="37"/>
      <c r="GP121" s="37"/>
      <c r="GQ121" s="37"/>
      <c r="GR121" s="37"/>
      <c r="GS121" s="37"/>
      <c r="GT121" s="37"/>
      <c r="GU121" s="37"/>
      <c r="GV121" s="37"/>
      <c r="GW121" s="37"/>
      <c r="GX121" s="37"/>
      <c r="GY121" s="37"/>
      <c r="GZ121" s="37"/>
      <c r="HA121" s="37"/>
      <c r="HB121" s="37"/>
      <c r="HC121" s="37"/>
      <c r="HD121" s="37"/>
      <c r="HE121" s="37"/>
      <c r="HF121" s="37"/>
      <c r="HG121" s="37"/>
      <c r="HH121" s="37"/>
      <c r="HI121" s="37"/>
      <c r="HJ121" s="37"/>
      <c r="HK121" s="37"/>
      <c r="HL121" s="37"/>
      <c r="HM121" s="37"/>
      <c r="HN121" s="37"/>
      <c r="HO121" s="37"/>
      <c r="HP121" s="37"/>
      <c r="HQ121" s="37"/>
      <c r="HR121" s="37"/>
      <c r="HS121" s="37"/>
      <c r="HT121" s="37"/>
      <c r="HU121" s="37"/>
      <c r="HV121" s="37"/>
      <c r="HW121" s="37"/>
      <c r="HX121" s="37"/>
      <c r="HY121" s="37"/>
      <c r="HZ121" s="37"/>
      <c r="IA121" s="37"/>
      <c r="IB121" s="37"/>
      <c r="IC121" s="37"/>
      <c r="ID121" s="37"/>
      <c r="IE121" s="37"/>
      <c r="IF121" s="37"/>
      <c r="IG121" s="37"/>
      <c r="IH121" s="37"/>
      <c r="II121" s="37"/>
      <c r="IJ121" s="37"/>
      <c r="IK121" s="37"/>
      <c r="IL121" s="37"/>
      <c r="IM121" s="37"/>
      <c r="IN121" s="37"/>
    </row>
    <row r="122" spans="1:248" s="76" customFormat="1" ht="38.25" customHeight="1">
      <c r="A122" s="37"/>
      <c r="B122" s="37"/>
      <c r="C122" s="37"/>
      <c r="D122" s="37"/>
      <c r="E122" s="37"/>
      <c r="F122" s="39"/>
      <c r="G122" s="46"/>
      <c r="H122" s="38" t="s">
        <v>276</v>
      </c>
      <c r="I122" s="38" t="s">
        <v>276</v>
      </c>
      <c r="J122" s="38" t="s">
        <v>276</v>
      </c>
      <c r="K122" s="47"/>
      <c r="L122" s="47"/>
      <c r="M122" s="47"/>
      <c r="N122" s="47"/>
      <c r="O122" s="47"/>
      <c r="P122" s="47"/>
      <c r="Q122" s="47"/>
      <c r="R122" s="47"/>
      <c r="S122" s="48"/>
      <c r="T122" s="48"/>
      <c r="U122" s="48"/>
      <c r="V122" s="48"/>
      <c r="W122" s="49"/>
      <c r="X122" s="49"/>
      <c r="Y122" s="49"/>
      <c r="Z122" s="49"/>
      <c r="AA122" s="48"/>
      <c r="AB122" s="48"/>
      <c r="AC122" s="48"/>
      <c r="AD122" s="48"/>
      <c r="AE122" s="49"/>
      <c r="AF122" s="49"/>
      <c r="AG122" s="49"/>
      <c r="AH122" s="49"/>
      <c r="AI122" s="40"/>
      <c r="AJ122" s="50"/>
      <c r="AK122" s="50"/>
      <c r="AL122" s="51"/>
      <c r="AM122" s="51"/>
      <c r="AN122" s="51"/>
      <c r="AO122" s="51"/>
      <c r="AP122" s="52"/>
      <c r="AQ122" s="52"/>
      <c r="AR122" s="52"/>
      <c r="AS122" s="52"/>
      <c r="AT122" s="53"/>
      <c r="AU122" s="54"/>
      <c r="AV122" s="55"/>
      <c r="AW122" s="56"/>
      <c r="AX122" s="56"/>
      <c r="AY122" s="56"/>
      <c r="AZ122" s="48"/>
      <c r="BA122" s="48"/>
      <c r="BB122" s="48"/>
      <c r="BC122" s="48"/>
      <c r="BD122" s="57"/>
      <c r="BE122" s="37"/>
      <c r="BF122" s="37"/>
      <c r="BG122" s="82"/>
      <c r="BH122" s="37"/>
      <c r="BI122" s="37"/>
      <c r="BJ122" s="37"/>
      <c r="BK122" s="37"/>
      <c r="BL122" s="37"/>
      <c r="BM122" s="37"/>
      <c r="BN122" s="37"/>
      <c r="BO122" s="37"/>
      <c r="BP122" s="37"/>
      <c r="BQ122" s="37"/>
      <c r="BR122" s="37"/>
      <c r="BS122" s="37"/>
      <c r="BT122" s="37"/>
      <c r="BU122" s="37"/>
      <c r="BV122" s="37"/>
      <c r="BW122" s="37"/>
      <c r="BX122" s="37"/>
      <c r="BY122" s="37"/>
      <c r="BZ122" s="37"/>
      <c r="CA122" s="37"/>
      <c r="CB122" s="37"/>
      <c r="CC122" s="37"/>
      <c r="CD122" s="37"/>
      <c r="CE122" s="37"/>
      <c r="CF122" s="37"/>
      <c r="CG122" s="37"/>
      <c r="CH122" s="37"/>
      <c r="CI122" s="37"/>
      <c r="CJ122" s="37"/>
      <c r="CK122" s="37"/>
      <c r="CL122" s="37"/>
      <c r="CM122" s="37"/>
      <c r="CN122" s="37"/>
      <c r="CO122" s="37"/>
      <c r="CP122" s="37"/>
      <c r="CQ122" s="37"/>
      <c r="CR122" s="37"/>
      <c r="CS122" s="37"/>
      <c r="CT122" s="37"/>
      <c r="CU122" s="37"/>
      <c r="CV122" s="37"/>
      <c r="CW122" s="37"/>
      <c r="CX122" s="37"/>
      <c r="CY122" s="37"/>
      <c r="CZ122" s="37"/>
      <c r="DA122" s="37"/>
      <c r="DB122" s="37"/>
      <c r="DC122" s="37"/>
      <c r="DD122" s="37"/>
      <c r="DE122" s="37"/>
      <c r="DF122" s="37"/>
      <c r="DG122" s="37"/>
      <c r="DH122" s="37"/>
      <c r="DI122" s="37"/>
      <c r="DJ122" s="37"/>
      <c r="DK122" s="37"/>
      <c r="DL122" s="37"/>
      <c r="DM122" s="37"/>
      <c r="DN122" s="37"/>
      <c r="DO122" s="37"/>
      <c r="DP122" s="37"/>
      <c r="DQ122" s="37"/>
      <c r="DR122" s="37"/>
      <c r="DS122" s="37"/>
      <c r="DT122" s="37"/>
      <c r="DU122" s="37"/>
      <c r="DV122" s="37"/>
      <c r="DW122" s="37"/>
      <c r="DX122" s="37"/>
      <c r="DY122" s="37"/>
      <c r="DZ122" s="37"/>
      <c r="EA122" s="37"/>
      <c r="EB122" s="37"/>
      <c r="EC122" s="37"/>
      <c r="ED122" s="37"/>
      <c r="EE122" s="37"/>
      <c r="EF122" s="37"/>
      <c r="EG122" s="37"/>
      <c r="EH122" s="37"/>
      <c r="EI122" s="37"/>
      <c r="EJ122" s="37"/>
      <c r="EK122" s="37"/>
      <c r="EL122" s="37"/>
      <c r="EM122" s="37"/>
      <c r="EN122" s="37"/>
      <c r="EO122" s="37"/>
      <c r="EP122" s="37"/>
      <c r="EQ122" s="37"/>
      <c r="ER122" s="37"/>
      <c r="ES122" s="37"/>
      <c r="ET122" s="37"/>
      <c r="EU122" s="37"/>
      <c r="EV122" s="37"/>
      <c r="EW122" s="37"/>
      <c r="EX122" s="37"/>
      <c r="EY122" s="37"/>
      <c r="EZ122" s="37"/>
      <c r="FA122" s="37"/>
      <c r="FB122" s="37"/>
      <c r="FC122" s="37"/>
      <c r="FD122" s="37"/>
      <c r="FE122" s="37"/>
      <c r="FF122" s="37"/>
      <c r="FG122" s="37"/>
      <c r="FH122" s="37"/>
      <c r="FI122" s="37"/>
      <c r="FJ122" s="37"/>
      <c r="FK122" s="37"/>
      <c r="FL122" s="37"/>
      <c r="FM122" s="37"/>
      <c r="FN122" s="37"/>
      <c r="FO122" s="37"/>
      <c r="FP122" s="37"/>
      <c r="FQ122" s="37"/>
      <c r="FR122" s="37"/>
      <c r="FS122" s="37"/>
      <c r="FT122" s="37"/>
      <c r="FU122" s="37"/>
      <c r="FV122" s="37"/>
      <c r="FW122" s="37"/>
      <c r="FX122" s="37"/>
      <c r="FY122" s="37"/>
      <c r="FZ122" s="37"/>
      <c r="GA122" s="37"/>
      <c r="GB122" s="37"/>
      <c r="GC122" s="37"/>
      <c r="GD122" s="37"/>
      <c r="GE122" s="37"/>
      <c r="GF122" s="37"/>
      <c r="GG122" s="37"/>
      <c r="GH122" s="37"/>
      <c r="GI122" s="37"/>
      <c r="GJ122" s="37"/>
      <c r="GK122" s="37"/>
      <c r="GL122" s="37"/>
      <c r="GM122" s="37"/>
      <c r="GN122" s="37"/>
      <c r="GO122" s="37"/>
      <c r="GP122" s="37"/>
      <c r="GQ122" s="37"/>
      <c r="GR122" s="37"/>
      <c r="GS122" s="37"/>
      <c r="GT122" s="37"/>
      <c r="GU122" s="37"/>
      <c r="GV122" s="37"/>
      <c r="GW122" s="37"/>
      <c r="GX122" s="37"/>
      <c r="GY122" s="37"/>
      <c r="GZ122" s="37"/>
      <c r="HA122" s="37"/>
      <c r="HB122" s="37"/>
      <c r="HC122" s="37"/>
      <c r="HD122" s="37"/>
      <c r="HE122" s="37"/>
      <c r="HF122" s="37"/>
      <c r="HG122" s="37"/>
      <c r="HH122" s="37"/>
      <c r="HI122" s="37"/>
      <c r="HJ122" s="37"/>
      <c r="HK122" s="37"/>
      <c r="HL122" s="37"/>
      <c r="HM122" s="37"/>
      <c r="HN122" s="37"/>
      <c r="HO122" s="37"/>
      <c r="HP122" s="37"/>
      <c r="HQ122" s="37"/>
      <c r="HR122" s="37"/>
      <c r="HS122" s="37"/>
      <c r="HT122" s="37"/>
      <c r="HU122" s="37"/>
      <c r="HV122" s="37"/>
      <c r="HW122" s="37"/>
      <c r="HX122" s="37"/>
      <c r="HY122" s="37"/>
      <c r="HZ122" s="37"/>
      <c r="IA122" s="37"/>
      <c r="IB122" s="37"/>
      <c r="IC122" s="37"/>
      <c r="ID122" s="37"/>
      <c r="IE122" s="37"/>
      <c r="IF122" s="37"/>
      <c r="IG122" s="37"/>
      <c r="IH122" s="37"/>
      <c r="II122" s="37"/>
      <c r="IJ122" s="37"/>
      <c r="IK122" s="37"/>
      <c r="IL122" s="37"/>
      <c r="IM122" s="37"/>
      <c r="IN122" s="37"/>
    </row>
    <row r="123" spans="1:248" s="76" customFormat="1" ht="38.25" customHeight="1">
      <c r="A123" s="37"/>
      <c r="B123" s="37"/>
      <c r="C123" s="37"/>
      <c r="D123" s="37"/>
      <c r="E123" s="37"/>
      <c r="F123" s="39"/>
      <c r="G123" s="46"/>
      <c r="H123" s="38" t="s">
        <v>276</v>
      </c>
      <c r="I123" s="38" t="s">
        <v>276</v>
      </c>
      <c r="J123" s="38" t="s">
        <v>276</v>
      </c>
      <c r="K123" s="47"/>
      <c r="L123" s="47"/>
      <c r="M123" s="47"/>
      <c r="N123" s="47"/>
      <c r="O123" s="47"/>
      <c r="P123" s="47"/>
      <c r="Q123" s="47"/>
      <c r="R123" s="47"/>
      <c r="S123" s="48"/>
      <c r="T123" s="48"/>
      <c r="U123" s="48"/>
      <c r="V123" s="48"/>
      <c r="W123" s="49"/>
      <c r="X123" s="49"/>
      <c r="Y123" s="49"/>
      <c r="Z123" s="49"/>
      <c r="AA123" s="48"/>
      <c r="AB123" s="48"/>
      <c r="AC123" s="48"/>
      <c r="AD123" s="48"/>
      <c r="AE123" s="49"/>
      <c r="AF123" s="49"/>
      <c r="AG123" s="49"/>
      <c r="AH123" s="49"/>
      <c r="AI123" s="40"/>
      <c r="AJ123" s="50"/>
      <c r="AK123" s="50"/>
      <c r="AL123" s="51"/>
      <c r="AM123" s="51"/>
      <c r="AN123" s="51"/>
      <c r="AO123" s="51"/>
      <c r="AP123" s="52"/>
      <c r="AQ123" s="52"/>
      <c r="AR123" s="52"/>
      <c r="AS123" s="52"/>
      <c r="AT123" s="53"/>
      <c r="AU123" s="54"/>
      <c r="AV123" s="55"/>
      <c r="AW123" s="56"/>
      <c r="AX123" s="56"/>
      <c r="AY123" s="56"/>
      <c r="AZ123" s="48"/>
      <c r="BA123" s="48"/>
      <c r="BB123" s="48"/>
      <c r="BC123" s="48"/>
      <c r="BD123" s="57"/>
      <c r="BE123" s="37"/>
      <c r="BF123" s="37"/>
      <c r="BG123" s="82"/>
      <c r="BH123" s="37"/>
      <c r="BI123" s="37"/>
      <c r="BJ123" s="37"/>
      <c r="BK123" s="37"/>
      <c r="BL123" s="37"/>
      <c r="BM123" s="37"/>
      <c r="BN123" s="37"/>
      <c r="BO123" s="37"/>
      <c r="BP123" s="37"/>
      <c r="BQ123" s="37"/>
      <c r="BR123" s="37"/>
      <c r="BS123" s="37"/>
      <c r="BT123" s="37"/>
      <c r="BU123" s="37"/>
      <c r="BV123" s="37"/>
      <c r="BW123" s="37"/>
      <c r="BX123" s="37"/>
      <c r="BY123" s="37"/>
      <c r="BZ123" s="37"/>
      <c r="CA123" s="37"/>
      <c r="CB123" s="37"/>
      <c r="CC123" s="37"/>
      <c r="CD123" s="37"/>
      <c r="CE123" s="37"/>
      <c r="CF123" s="37"/>
      <c r="CG123" s="37"/>
      <c r="CH123" s="37"/>
      <c r="CI123" s="37"/>
      <c r="CJ123" s="37"/>
      <c r="CK123" s="37"/>
      <c r="CL123" s="37"/>
      <c r="CM123" s="37"/>
      <c r="CN123" s="37"/>
      <c r="CO123" s="37"/>
      <c r="CP123" s="37"/>
      <c r="CQ123" s="37"/>
      <c r="CR123" s="37"/>
      <c r="CS123" s="37"/>
      <c r="CT123" s="37"/>
      <c r="CU123" s="37"/>
      <c r="CV123" s="37"/>
      <c r="CW123" s="37"/>
      <c r="CX123" s="37"/>
      <c r="CY123" s="37"/>
      <c r="CZ123" s="37"/>
      <c r="DA123" s="37"/>
      <c r="DB123" s="37"/>
      <c r="DC123" s="37"/>
      <c r="DD123" s="37"/>
      <c r="DE123" s="37"/>
      <c r="DF123" s="37"/>
      <c r="DG123" s="37"/>
      <c r="DH123" s="37"/>
      <c r="DI123" s="37"/>
      <c r="DJ123" s="37"/>
      <c r="DK123" s="37"/>
      <c r="DL123" s="37"/>
      <c r="DM123" s="37"/>
      <c r="DN123" s="37"/>
      <c r="DO123" s="37"/>
      <c r="DP123" s="37"/>
      <c r="DQ123" s="37"/>
      <c r="DR123" s="37"/>
      <c r="DS123" s="37"/>
      <c r="DT123" s="37"/>
      <c r="DU123" s="37"/>
      <c r="DV123" s="37"/>
      <c r="DW123" s="37"/>
      <c r="DX123" s="37"/>
      <c r="DY123" s="37"/>
      <c r="DZ123" s="37"/>
      <c r="EA123" s="37"/>
      <c r="EB123" s="37"/>
      <c r="EC123" s="37"/>
      <c r="ED123" s="37"/>
      <c r="EE123" s="37"/>
      <c r="EF123" s="37"/>
      <c r="EG123" s="37"/>
      <c r="EH123" s="37"/>
      <c r="EI123" s="37"/>
      <c r="EJ123" s="37"/>
      <c r="EK123" s="37"/>
      <c r="EL123" s="37"/>
      <c r="EM123" s="37"/>
      <c r="EN123" s="37"/>
      <c r="EO123" s="37"/>
      <c r="EP123" s="37"/>
      <c r="EQ123" s="37"/>
      <c r="ER123" s="37"/>
      <c r="ES123" s="37"/>
      <c r="ET123" s="37"/>
      <c r="EU123" s="37"/>
      <c r="EV123" s="37"/>
      <c r="EW123" s="37"/>
      <c r="EX123" s="37"/>
      <c r="EY123" s="37"/>
      <c r="EZ123" s="37"/>
      <c r="FA123" s="37"/>
      <c r="FB123" s="37"/>
      <c r="FC123" s="37"/>
      <c r="FD123" s="37"/>
      <c r="FE123" s="37"/>
      <c r="FF123" s="37"/>
      <c r="FG123" s="37"/>
      <c r="FH123" s="37"/>
      <c r="FI123" s="37"/>
      <c r="FJ123" s="37"/>
      <c r="FK123" s="37"/>
      <c r="FL123" s="37"/>
      <c r="FM123" s="37"/>
      <c r="FN123" s="37"/>
      <c r="FO123" s="37"/>
      <c r="FP123" s="37"/>
      <c r="FQ123" s="37"/>
      <c r="FR123" s="37"/>
      <c r="FS123" s="37"/>
      <c r="FT123" s="37"/>
      <c r="FU123" s="37"/>
      <c r="FV123" s="37"/>
      <c r="FW123" s="37"/>
      <c r="FX123" s="37"/>
      <c r="FY123" s="37"/>
      <c r="FZ123" s="37"/>
      <c r="GA123" s="37"/>
      <c r="GB123" s="37"/>
      <c r="GC123" s="37"/>
      <c r="GD123" s="37"/>
      <c r="GE123" s="37"/>
      <c r="GF123" s="37"/>
      <c r="GG123" s="37"/>
      <c r="GH123" s="37"/>
      <c r="GI123" s="37"/>
      <c r="GJ123" s="37"/>
      <c r="GK123" s="37"/>
      <c r="GL123" s="37"/>
      <c r="GM123" s="37"/>
      <c r="GN123" s="37"/>
      <c r="GO123" s="37"/>
      <c r="GP123" s="37"/>
      <c r="GQ123" s="37"/>
      <c r="GR123" s="37"/>
      <c r="GS123" s="37"/>
      <c r="GT123" s="37"/>
      <c r="GU123" s="37"/>
      <c r="GV123" s="37"/>
      <c r="GW123" s="37"/>
      <c r="GX123" s="37"/>
      <c r="GY123" s="37"/>
      <c r="GZ123" s="37"/>
      <c r="HA123" s="37"/>
      <c r="HB123" s="37"/>
      <c r="HC123" s="37"/>
      <c r="HD123" s="37"/>
      <c r="HE123" s="37"/>
      <c r="HF123" s="37"/>
      <c r="HG123" s="37"/>
      <c r="HH123" s="37"/>
      <c r="HI123" s="37"/>
      <c r="HJ123" s="37"/>
      <c r="HK123" s="37"/>
      <c r="HL123" s="37"/>
      <c r="HM123" s="37"/>
      <c r="HN123" s="37"/>
      <c r="HO123" s="37"/>
      <c r="HP123" s="37"/>
      <c r="HQ123" s="37"/>
      <c r="HR123" s="37"/>
      <c r="HS123" s="37"/>
      <c r="HT123" s="37"/>
      <c r="HU123" s="37"/>
      <c r="HV123" s="37"/>
      <c r="HW123" s="37"/>
      <c r="HX123" s="37"/>
      <c r="HY123" s="37"/>
      <c r="HZ123" s="37"/>
      <c r="IA123" s="37"/>
      <c r="IB123" s="37"/>
      <c r="IC123" s="37"/>
      <c r="ID123" s="37"/>
      <c r="IE123" s="37"/>
      <c r="IF123" s="37"/>
      <c r="IG123" s="37"/>
      <c r="IH123" s="37"/>
      <c r="II123" s="37"/>
      <c r="IJ123" s="37"/>
      <c r="IK123" s="37"/>
      <c r="IL123" s="37"/>
      <c r="IM123" s="37"/>
      <c r="IN123" s="37"/>
    </row>
    <row r="124" spans="1:248" s="76" customFormat="1" ht="38.25" customHeight="1">
      <c r="A124" s="37"/>
      <c r="B124" s="37"/>
      <c r="C124" s="37"/>
      <c r="D124" s="37"/>
      <c r="E124" s="37"/>
      <c r="F124" s="39"/>
      <c r="G124" s="46"/>
      <c r="H124" s="38" t="s">
        <v>276</v>
      </c>
      <c r="I124" s="38" t="s">
        <v>276</v>
      </c>
      <c r="J124" s="38" t="s">
        <v>276</v>
      </c>
      <c r="K124" s="47"/>
      <c r="L124" s="47"/>
      <c r="M124" s="47"/>
      <c r="N124" s="47"/>
      <c r="O124" s="47"/>
      <c r="P124" s="47"/>
      <c r="Q124" s="47"/>
      <c r="R124" s="47"/>
      <c r="S124" s="48"/>
      <c r="T124" s="48"/>
      <c r="U124" s="48"/>
      <c r="V124" s="48"/>
      <c r="W124" s="49"/>
      <c r="X124" s="49"/>
      <c r="Y124" s="49"/>
      <c r="Z124" s="49"/>
      <c r="AA124" s="48"/>
      <c r="AB124" s="48"/>
      <c r="AC124" s="48"/>
      <c r="AD124" s="48"/>
      <c r="AE124" s="49"/>
      <c r="AF124" s="49"/>
      <c r="AG124" s="49"/>
      <c r="AH124" s="49"/>
      <c r="AI124" s="40"/>
      <c r="AJ124" s="50"/>
      <c r="AK124" s="50"/>
      <c r="AL124" s="51"/>
      <c r="AM124" s="51"/>
      <c r="AN124" s="51"/>
      <c r="AO124" s="51"/>
      <c r="AP124" s="52"/>
      <c r="AQ124" s="52"/>
      <c r="AR124" s="52"/>
      <c r="AS124" s="52"/>
      <c r="AT124" s="53"/>
      <c r="AU124" s="54"/>
      <c r="AV124" s="55"/>
      <c r="AW124" s="56"/>
      <c r="AX124" s="56"/>
      <c r="AY124" s="56"/>
      <c r="AZ124" s="48"/>
      <c r="BA124" s="48"/>
      <c r="BB124" s="48"/>
      <c r="BC124" s="48"/>
      <c r="BD124" s="57"/>
      <c r="BE124" s="37"/>
      <c r="BF124" s="37"/>
      <c r="BG124" s="82"/>
      <c r="BH124" s="37"/>
      <c r="BI124" s="37"/>
      <c r="BJ124" s="37"/>
      <c r="BK124" s="37"/>
      <c r="BL124" s="37"/>
      <c r="BM124" s="37"/>
      <c r="BN124" s="37"/>
      <c r="BO124" s="37"/>
      <c r="BP124" s="37"/>
      <c r="BQ124" s="37"/>
      <c r="BR124" s="37"/>
      <c r="BS124" s="37"/>
      <c r="BT124" s="37"/>
      <c r="BU124" s="37"/>
      <c r="BV124" s="37"/>
      <c r="BW124" s="37"/>
      <c r="BX124" s="37"/>
      <c r="BY124" s="37"/>
      <c r="BZ124" s="37"/>
      <c r="CA124" s="37"/>
      <c r="CB124" s="37"/>
      <c r="CC124" s="37"/>
      <c r="CD124" s="37"/>
      <c r="CE124" s="37"/>
      <c r="CF124" s="37"/>
      <c r="CG124" s="37"/>
      <c r="CH124" s="37"/>
      <c r="CI124" s="37"/>
      <c r="CJ124" s="37"/>
      <c r="CK124" s="37"/>
      <c r="CL124" s="37"/>
      <c r="CM124" s="37"/>
      <c r="CN124" s="37"/>
      <c r="CO124" s="37"/>
      <c r="CP124" s="37"/>
      <c r="CQ124" s="37"/>
      <c r="CR124" s="37"/>
      <c r="CS124" s="37"/>
      <c r="CT124" s="37"/>
      <c r="CU124" s="37"/>
      <c r="CV124" s="37"/>
      <c r="CW124" s="37"/>
      <c r="CX124" s="37"/>
      <c r="CY124" s="37"/>
      <c r="CZ124" s="37"/>
      <c r="DA124" s="37"/>
      <c r="DB124" s="37"/>
      <c r="DC124" s="37"/>
      <c r="DD124" s="37"/>
      <c r="DE124" s="37"/>
      <c r="DF124" s="37"/>
      <c r="DG124" s="37"/>
      <c r="DH124" s="37"/>
      <c r="DI124" s="37"/>
      <c r="DJ124" s="37"/>
      <c r="DK124" s="37"/>
      <c r="DL124" s="37"/>
      <c r="DM124" s="37"/>
      <c r="DN124" s="37"/>
      <c r="DO124" s="37"/>
      <c r="DP124" s="37"/>
      <c r="DQ124" s="37"/>
      <c r="DR124" s="37"/>
      <c r="DS124" s="37"/>
      <c r="DT124" s="37"/>
      <c r="DU124" s="37"/>
      <c r="DV124" s="37"/>
      <c r="DW124" s="37"/>
      <c r="DX124" s="37"/>
      <c r="DY124" s="37"/>
      <c r="DZ124" s="37"/>
      <c r="EA124" s="37"/>
      <c r="EB124" s="37"/>
      <c r="EC124" s="37"/>
      <c r="ED124" s="37"/>
      <c r="EE124" s="37"/>
      <c r="EF124" s="37"/>
      <c r="EG124" s="37"/>
      <c r="EH124" s="37"/>
      <c r="EI124" s="37"/>
      <c r="EJ124" s="37"/>
      <c r="EK124" s="37"/>
      <c r="EL124" s="37"/>
      <c r="EM124" s="37"/>
      <c r="EN124" s="37"/>
      <c r="EO124" s="37"/>
      <c r="EP124" s="37"/>
      <c r="EQ124" s="37"/>
      <c r="ER124" s="37"/>
      <c r="ES124" s="37"/>
      <c r="ET124" s="37"/>
      <c r="EU124" s="37"/>
      <c r="EV124" s="37"/>
      <c r="EW124" s="37"/>
      <c r="EX124" s="37"/>
      <c r="EY124" s="37"/>
      <c r="EZ124" s="37"/>
      <c r="FA124" s="37"/>
      <c r="FB124" s="37"/>
      <c r="FC124" s="37"/>
      <c r="FD124" s="37"/>
      <c r="FE124" s="37"/>
      <c r="FF124" s="37"/>
      <c r="FG124" s="37"/>
      <c r="FH124" s="37"/>
      <c r="FI124" s="37"/>
      <c r="FJ124" s="37"/>
      <c r="FK124" s="37"/>
      <c r="FL124" s="37"/>
      <c r="FM124" s="37"/>
      <c r="FN124" s="37"/>
      <c r="FO124" s="37"/>
      <c r="FP124" s="37"/>
      <c r="FQ124" s="37"/>
      <c r="FR124" s="37"/>
      <c r="FS124" s="37"/>
      <c r="FT124" s="37"/>
      <c r="FU124" s="37"/>
      <c r="FV124" s="37"/>
      <c r="FW124" s="37"/>
      <c r="FX124" s="37"/>
      <c r="FY124" s="37"/>
      <c r="FZ124" s="37"/>
      <c r="GA124" s="37"/>
      <c r="GB124" s="37"/>
      <c r="GC124" s="37"/>
      <c r="GD124" s="37"/>
      <c r="GE124" s="37"/>
      <c r="GF124" s="37"/>
      <c r="GG124" s="37"/>
      <c r="GH124" s="37"/>
      <c r="GI124" s="37"/>
      <c r="GJ124" s="37"/>
      <c r="GK124" s="37"/>
      <c r="GL124" s="37"/>
      <c r="GM124" s="37"/>
      <c r="GN124" s="37"/>
      <c r="GO124" s="37"/>
      <c r="GP124" s="37"/>
      <c r="GQ124" s="37"/>
      <c r="GR124" s="37"/>
      <c r="GS124" s="37"/>
      <c r="GT124" s="37"/>
      <c r="GU124" s="37"/>
      <c r="GV124" s="37"/>
      <c r="GW124" s="37"/>
      <c r="GX124" s="37"/>
      <c r="GY124" s="37"/>
      <c r="GZ124" s="37"/>
      <c r="HA124" s="37"/>
      <c r="HB124" s="37"/>
      <c r="HC124" s="37"/>
      <c r="HD124" s="37"/>
      <c r="HE124" s="37"/>
      <c r="HF124" s="37"/>
      <c r="HG124" s="37"/>
      <c r="HH124" s="37"/>
      <c r="HI124" s="37"/>
      <c r="HJ124" s="37"/>
      <c r="HK124" s="37"/>
      <c r="HL124" s="37"/>
      <c r="HM124" s="37"/>
      <c r="HN124" s="37"/>
      <c r="HO124" s="37"/>
      <c r="HP124" s="37"/>
      <c r="HQ124" s="37"/>
      <c r="HR124" s="37"/>
      <c r="HS124" s="37"/>
      <c r="HT124" s="37"/>
      <c r="HU124" s="37"/>
      <c r="HV124" s="37"/>
      <c r="HW124" s="37"/>
      <c r="HX124" s="37"/>
      <c r="HY124" s="37"/>
      <c r="HZ124" s="37"/>
      <c r="IA124" s="37"/>
      <c r="IB124" s="37"/>
      <c r="IC124" s="37"/>
      <c r="ID124" s="37"/>
      <c r="IE124" s="37"/>
      <c r="IF124" s="37"/>
      <c r="IG124" s="37"/>
      <c r="IH124" s="37"/>
      <c r="II124" s="37"/>
      <c r="IJ124" s="37"/>
      <c r="IK124" s="37"/>
      <c r="IL124" s="37"/>
      <c r="IM124" s="37"/>
      <c r="IN124" s="37"/>
    </row>
    <row r="125" spans="1:248" s="76" customFormat="1" ht="38.25" customHeight="1">
      <c r="A125" s="37"/>
      <c r="B125" s="37"/>
      <c r="C125" s="37"/>
      <c r="D125" s="37"/>
      <c r="E125" s="37"/>
      <c r="F125" s="39"/>
      <c r="G125" s="46"/>
      <c r="H125" s="38" t="s">
        <v>276</v>
      </c>
      <c r="I125" s="38" t="s">
        <v>276</v>
      </c>
      <c r="J125" s="38" t="s">
        <v>276</v>
      </c>
      <c r="K125" s="47"/>
      <c r="L125" s="47"/>
      <c r="M125" s="47"/>
      <c r="N125" s="47"/>
      <c r="O125" s="47"/>
      <c r="P125" s="47"/>
      <c r="Q125" s="47"/>
      <c r="R125" s="47"/>
      <c r="S125" s="48"/>
      <c r="T125" s="48"/>
      <c r="U125" s="48"/>
      <c r="V125" s="48"/>
      <c r="W125" s="49"/>
      <c r="X125" s="49"/>
      <c r="Y125" s="49"/>
      <c r="Z125" s="49"/>
      <c r="AA125" s="48"/>
      <c r="AB125" s="48"/>
      <c r="AC125" s="48"/>
      <c r="AD125" s="48"/>
      <c r="AE125" s="49"/>
      <c r="AF125" s="49"/>
      <c r="AG125" s="49"/>
      <c r="AH125" s="49"/>
      <c r="AI125" s="40"/>
      <c r="AJ125" s="50"/>
      <c r="AK125" s="50"/>
      <c r="AL125" s="51"/>
      <c r="AM125" s="51"/>
      <c r="AN125" s="51"/>
      <c r="AO125" s="51"/>
      <c r="AP125" s="52"/>
      <c r="AQ125" s="52"/>
      <c r="AR125" s="52"/>
      <c r="AS125" s="52"/>
      <c r="AT125" s="53"/>
      <c r="AU125" s="54"/>
      <c r="AV125" s="55"/>
      <c r="AW125" s="56"/>
      <c r="AX125" s="56"/>
      <c r="AY125" s="56"/>
      <c r="AZ125" s="48"/>
      <c r="BA125" s="48"/>
      <c r="BB125" s="48"/>
      <c r="BC125" s="48"/>
      <c r="BD125" s="57"/>
      <c r="BE125" s="37"/>
      <c r="BF125" s="37"/>
      <c r="BG125" s="82"/>
      <c r="BH125" s="37"/>
      <c r="BI125" s="37"/>
      <c r="BJ125" s="37"/>
      <c r="BK125" s="37"/>
      <c r="BL125" s="37"/>
      <c r="BM125" s="37"/>
      <c r="BN125" s="37"/>
      <c r="BO125" s="37"/>
      <c r="BP125" s="37"/>
      <c r="BQ125" s="37"/>
      <c r="BR125" s="37"/>
      <c r="BS125" s="37"/>
      <c r="BT125" s="37"/>
      <c r="BU125" s="37"/>
      <c r="BV125" s="37"/>
      <c r="BW125" s="37"/>
      <c r="BX125" s="37"/>
      <c r="BY125" s="37"/>
      <c r="BZ125" s="37"/>
      <c r="CA125" s="37"/>
      <c r="CB125" s="37"/>
      <c r="CC125" s="37"/>
      <c r="CD125" s="37"/>
      <c r="CE125" s="37"/>
      <c r="CF125" s="37"/>
      <c r="CG125" s="37"/>
      <c r="CH125" s="37"/>
      <c r="CI125" s="37"/>
      <c r="CJ125" s="37"/>
      <c r="CK125" s="37"/>
      <c r="CL125" s="37"/>
      <c r="CM125" s="37"/>
      <c r="CN125" s="37"/>
      <c r="CO125" s="37"/>
      <c r="CP125" s="37"/>
      <c r="CQ125" s="37"/>
      <c r="CR125" s="37"/>
      <c r="CS125" s="37"/>
      <c r="CT125" s="37"/>
      <c r="CU125" s="37"/>
      <c r="CV125" s="37"/>
      <c r="CW125" s="37"/>
      <c r="CX125" s="37"/>
      <c r="CY125" s="37"/>
      <c r="CZ125" s="37"/>
      <c r="DA125" s="37"/>
      <c r="DB125" s="37"/>
      <c r="DC125" s="37"/>
      <c r="DD125" s="37"/>
      <c r="DE125" s="37"/>
      <c r="DF125" s="37"/>
      <c r="DG125" s="37"/>
      <c r="DH125" s="37"/>
      <c r="DI125" s="37"/>
      <c r="DJ125" s="37"/>
      <c r="DK125" s="37"/>
      <c r="DL125" s="37"/>
      <c r="DM125" s="37"/>
      <c r="DN125" s="37"/>
      <c r="DO125" s="37"/>
      <c r="DP125" s="37"/>
      <c r="DQ125" s="37"/>
      <c r="DR125" s="37"/>
      <c r="DS125" s="37"/>
      <c r="DT125" s="37"/>
      <c r="DU125" s="37"/>
      <c r="DV125" s="37"/>
      <c r="DW125" s="37"/>
      <c r="DX125" s="37"/>
      <c r="DY125" s="37"/>
      <c r="DZ125" s="37"/>
      <c r="EA125" s="37"/>
      <c r="EB125" s="37"/>
      <c r="EC125" s="37"/>
      <c r="ED125" s="37"/>
      <c r="EE125" s="37"/>
      <c r="EF125" s="37"/>
      <c r="EG125" s="37"/>
      <c r="EH125" s="37"/>
      <c r="EI125" s="37"/>
      <c r="EJ125" s="37"/>
      <c r="EK125" s="37"/>
      <c r="EL125" s="37"/>
      <c r="EM125" s="37"/>
      <c r="EN125" s="37"/>
      <c r="EO125" s="37"/>
      <c r="EP125" s="37"/>
      <c r="EQ125" s="37"/>
      <c r="ER125" s="37"/>
      <c r="ES125" s="37"/>
      <c r="ET125" s="37"/>
      <c r="EU125" s="37"/>
      <c r="EV125" s="37"/>
      <c r="EW125" s="37"/>
      <c r="EX125" s="37"/>
      <c r="EY125" s="37"/>
      <c r="EZ125" s="37"/>
      <c r="FA125" s="37"/>
      <c r="FB125" s="37"/>
      <c r="FC125" s="37"/>
      <c r="FD125" s="37"/>
      <c r="FE125" s="37"/>
      <c r="FF125" s="37"/>
      <c r="FG125" s="37"/>
      <c r="FH125" s="37"/>
      <c r="FI125" s="37"/>
      <c r="FJ125" s="37"/>
      <c r="FK125" s="37"/>
      <c r="FL125" s="37"/>
      <c r="FM125" s="37"/>
      <c r="FN125" s="37"/>
      <c r="FO125" s="37"/>
      <c r="FP125" s="37"/>
      <c r="FQ125" s="37"/>
      <c r="FR125" s="37"/>
      <c r="FS125" s="37"/>
      <c r="FT125" s="37"/>
      <c r="FU125" s="37"/>
      <c r="FV125" s="37"/>
      <c r="FW125" s="37"/>
      <c r="FX125" s="37"/>
      <c r="FY125" s="37"/>
      <c r="FZ125" s="37"/>
      <c r="GA125" s="37"/>
      <c r="GB125" s="37"/>
      <c r="GC125" s="37"/>
      <c r="GD125" s="37"/>
      <c r="GE125" s="37"/>
      <c r="GF125" s="37"/>
      <c r="GG125" s="37"/>
      <c r="GH125" s="37"/>
      <c r="GI125" s="37"/>
      <c r="GJ125" s="37"/>
      <c r="GK125" s="37"/>
      <c r="GL125" s="37"/>
      <c r="GM125" s="37"/>
      <c r="GN125" s="37"/>
      <c r="GO125" s="37"/>
      <c r="GP125" s="37"/>
      <c r="GQ125" s="37"/>
      <c r="GR125" s="37"/>
      <c r="GS125" s="37"/>
      <c r="GT125" s="37"/>
      <c r="GU125" s="37"/>
      <c r="GV125" s="37"/>
      <c r="GW125" s="37"/>
      <c r="GX125" s="37"/>
      <c r="GY125" s="37"/>
      <c r="GZ125" s="37"/>
      <c r="HA125" s="37"/>
      <c r="HB125" s="37"/>
      <c r="HC125" s="37"/>
      <c r="HD125" s="37"/>
      <c r="HE125" s="37"/>
      <c r="HF125" s="37"/>
      <c r="HG125" s="37"/>
      <c r="HH125" s="37"/>
      <c r="HI125" s="37"/>
      <c r="HJ125" s="37"/>
      <c r="HK125" s="37"/>
      <c r="HL125" s="37"/>
      <c r="HM125" s="37"/>
      <c r="HN125" s="37"/>
      <c r="HO125" s="37"/>
      <c r="HP125" s="37"/>
      <c r="HQ125" s="37"/>
      <c r="HR125" s="37"/>
      <c r="HS125" s="37"/>
      <c r="HT125" s="37"/>
      <c r="HU125" s="37"/>
      <c r="HV125" s="37"/>
      <c r="HW125" s="37"/>
      <c r="HX125" s="37"/>
      <c r="HY125" s="37"/>
      <c r="HZ125" s="37"/>
      <c r="IA125" s="37"/>
      <c r="IB125" s="37"/>
      <c r="IC125" s="37"/>
      <c r="ID125" s="37"/>
      <c r="IE125" s="37"/>
      <c r="IF125" s="37"/>
      <c r="IG125" s="37"/>
      <c r="IH125" s="37"/>
      <c r="II125" s="37"/>
      <c r="IJ125" s="37"/>
      <c r="IK125" s="37"/>
      <c r="IL125" s="37"/>
      <c r="IM125" s="37"/>
      <c r="IN125" s="37"/>
    </row>
    <row r="126" spans="1:248" s="76" customFormat="1" ht="38.25" customHeight="1">
      <c r="A126" s="37"/>
      <c r="B126" s="37"/>
      <c r="C126" s="37"/>
      <c r="D126" s="37"/>
      <c r="E126" s="37"/>
      <c r="F126" s="39"/>
      <c r="G126" s="46"/>
      <c r="H126" s="38" t="s">
        <v>276</v>
      </c>
      <c r="I126" s="38" t="s">
        <v>276</v>
      </c>
      <c r="J126" s="38" t="s">
        <v>276</v>
      </c>
      <c r="K126" s="47"/>
      <c r="L126" s="47"/>
      <c r="M126" s="47"/>
      <c r="N126" s="47"/>
      <c r="O126" s="47"/>
      <c r="P126" s="47"/>
      <c r="Q126" s="47"/>
      <c r="R126" s="47"/>
      <c r="S126" s="48"/>
      <c r="T126" s="48"/>
      <c r="U126" s="48"/>
      <c r="V126" s="48"/>
      <c r="W126" s="49"/>
      <c r="X126" s="49"/>
      <c r="Y126" s="49"/>
      <c r="Z126" s="49"/>
      <c r="AA126" s="48"/>
      <c r="AB126" s="48"/>
      <c r="AC126" s="48"/>
      <c r="AD126" s="48"/>
      <c r="AE126" s="49"/>
      <c r="AF126" s="49"/>
      <c r="AG126" s="49"/>
      <c r="AH126" s="49"/>
      <c r="AI126" s="40"/>
      <c r="AJ126" s="50"/>
      <c r="AK126" s="50"/>
      <c r="AL126" s="51"/>
      <c r="AM126" s="51"/>
      <c r="AN126" s="51"/>
      <c r="AO126" s="51"/>
      <c r="AP126" s="52"/>
      <c r="AQ126" s="52"/>
      <c r="AR126" s="52"/>
      <c r="AS126" s="52"/>
      <c r="AT126" s="53"/>
      <c r="AU126" s="54"/>
      <c r="AV126" s="55"/>
      <c r="AW126" s="56"/>
      <c r="AX126" s="56"/>
      <c r="AY126" s="56"/>
      <c r="AZ126" s="48"/>
      <c r="BA126" s="48"/>
      <c r="BB126" s="48"/>
      <c r="BC126" s="48"/>
      <c r="BD126" s="57"/>
      <c r="BE126" s="37"/>
      <c r="BF126" s="37"/>
      <c r="BG126" s="82"/>
      <c r="BH126" s="37"/>
      <c r="BI126" s="37"/>
      <c r="BJ126" s="37"/>
      <c r="BK126" s="37"/>
      <c r="BL126" s="37"/>
      <c r="BM126" s="37"/>
      <c r="BN126" s="37"/>
      <c r="BO126" s="37"/>
      <c r="BP126" s="37"/>
      <c r="BQ126" s="37"/>
      <c r="BR126" s="37"/>
      <c r="BS126" s="37"/>
      <c r="BT126" s="37"/>
      <c r="BU126" s="37"/>
      <c r="BV126" s="37"/>
      <c r="BW126" s="37"/>
      <c r="BX126" s="37"/>
      <c r="BY126" s="37"/>
      <c r="BZ126" s="37"/>
      <c r="CA126" s="37"/>
      <c r="CB126" s="37"/>
      <c r="CC126" s="37"/>
      <c r="CD126" s="37"/>
      <c r="CE126" s="37"/>
      <c r="CF126" s="37"/>
      <c r="CG126" s="37"/>
      <c r="CH126" s="37"/>
      <c r="CI126" s="37"/>
      <c r="CJ126" s="37"/>
      <c r="CK126" s="37"/>
      <c r="CL126" s="37"/>
      <c r="CM126" s="37"/>
      <c r="CN126" s="37"/>
      <c r="CO126" s="37"/>
      <c r="CP126" s="37"/>
      <c r="CQ126" s="37"/>
      <c r="CR126" s="37"/>
      <c r="CS126" s="37"/>
      <c r="CT126" s="37"/>
      <c r="CU126" s="37"/>
      <c r="CV126" s="37"/>
      <c r="CW126" s="37"/>
      <c r="CX126" s="37"/>
      <c r="CY126" s="37"/>
      <c r="CZ126" s="37"/>
      <c r="DA126" s="37"/>
      <c r="DB126" s="37"/>
      <c r="DC126" s="37"/>
      <c r="DD126" s="37"/>
      <c r="DE126" s="37"/>
      <c r="DF126" s="37"/>
      <c r="DG126" s="37"/>
      <c r="DH126" s="37"/>
      <c r="DI126" s="37"/>
      <c r="DJ126" s="37"/>
      <c r="DK126" s="37"/>
      <c r="DL126" s="37"/>
      <c r="DM126" s="37"/>
      <c r="DN126" s="37"/>
      <c r="DO126" s="37"/>
      <c r="DP126" s="37"/>
      <c r="DQ126" s="37"/>
      <c r="DR126" s="37"/>
      <c r="DS126" s="37"/>
      <c r="DT126" s="37"/>
      <c r="DU126" s="37"/>
      <c r="DV126" s="37"/>
      <c r="DW126" s="37"/>
      <c r="DX126" s="37"/>
      <c r="DY126" s="37"/>
      <c r="DZ126" s="37"/>
      <c r="EA126" s="37"/>
      <c r="EB126" s="37"/>
      <c r="EC126" s="37"/>
      <c r="ED126" s="37"/>
      <c r="EE126" s="37"/>
      <c r="EF126" s="37"/>
      <c r="EG126" s="37"/>
      <c r="EH126" s="37"/>
      <c r="EI126" s="37"/>
      <c r="EJ126" s="37"/>
      <c r="EK126" s="37"/>
      <c r="EL126" s="37"/>
      <c r="EM126" s="37"/>
      <c r="EN126" s="37"/>
      <c r="EO126" s="37"/>
      <c r="EP126" s="37"/>
      <c r="EQ126" s="37"/>
      <c r="ER126" s="37"/>
      <c r="ES126" s="37"/>
      <c r="ET126" s="37"/>
      <c r="EU126" s="37"/>
      <c r="EV126" s="37"/>
      <c r="EW126" s="37"/>
      <c r="EX126" s="37"/>
      <c r="EY126" s="37"/>
      <c r="EZ126" s="37"/>
      <c r="FA126" s="37"/>
      <c r="FB126" s="37"/>
      <c r="FC126" s="37"/>
      <c r="FD126" s="37"/>
      <c r="FE126" s="37"/>
      <c r="FF126" s="37"/>
      <c r="FG126" s="37"/>
      <c r="FH126" s="37"/>
      <c r="FI126" s="37"/>
      <c r="FJ126" s="37"/>
      <c r="FK126" s="37"/>
      <c r="FL126" s="37"/>
      <c r="FM126" s="37"/>
      <c r="FN126" s="37"/>
      <c r="FO126" s="37"/>
      <c r="FP126" s="37"/>
      <c r="FQ126" s="37"/>
      <c r="FR126" s="37"/>
      <c r="FS126" s="37"/>
      <c r="FT126" s="37"/>
      <c r="FU126" s="37"/>
      <c r="FV126" s="37"/>
      <c r="FW126" s="37"/>
      <c r="FX126" s="37"/>
      <c r="FY126" s="37"/>
      <c r="FZ126" s="37"/>
      <c r="GA126" s="37"/>
      <c r="GB126" s="37"/>
      <c r="GC126" s="37"/>
      <c r="GD126" s="37"/>
      <c r="GE126" s="37"/>
      <c r="GF126" s="37"/>
      <c r="GG126" s="37"/>
      <c r="GH126" s="37"/>
      <c r="GI126" s="37"/>
      <c r="GJ126" s="37"/>
      <c r="GK126" s="37"/>
      <c r="GL126" s="37"/>
      <c r="GM126" s="37"/>
      <c r="GN126" s="37"/>
      <c r="GO126" s="37"/>
      <c r="GP126" s="37"/>
      <c r="GQ126" s="37"/>
      <c r="GR126" s="37"/>
      <c r="GS126" s="37"/>
      <c r="GT126" s="37"/>
      <c r="GU126" s="37"/>
      <c r="GV126" s="37"/>
      <c r="GW126" s="37"/>
      <c r="GX126" s="37"/>
      <c r="GY126" s="37"/>
      <c r="GZ126" s="37"/>
      <c r="HA126" s="37"/>
      <c r="HB126" s="37"/>
      <c r="HC126" s="37"/>
      <c r="HD126" s="37"/>
      <c r="HE126" s="37"/>
      <c r="HF126" s="37"/>
      <c r="HG126" s="37"/>
      <c r="HH126" s="37"/>
      <c r="HI126" s="37"/>
      <c r="HJ126" s="37"/>
      <c r="HK126" s="37"/>
      <c r="HL126" s="37"/>
      <c r="HM126" s="37"/>
      <c r="HN126" s="37"/>
      <c r="HO126" s="37"/>
      <c r="HP126" s="37"/>
      <c r="HQ126" s="37"/>
      <c r="HR126" s="37"/>
      <c r="HS126" s="37"/>
      <c r="HT126" s="37"/>
      <c r="HU126" s="37"/>
      <c r="HV126" s="37"/>
      <c r="HW126" s="37"/>
      <c r="HX126" s="37"/>
      <c r="HY126" s="37"/>
      <c r="HZ126" s="37"/>
      <c r="IA126" s="37"/>
      <c r="IB126" s="37"/>
      <c r="IC126" s="37"/>
      <c r="ID126" s="37"/>
      <c r="IE126" s="37"/>
      <c r="IF126" s="37"/>
      <c r="IG126" s="37"/>
      <c r="IH126" s="37"/>
      <c r="II126" s="37"/>
      <c r="IJ126" s="37"/>
      <c r="IK126" s="37"/>
      <c r="IL126" s="37"/>
      <c r="IM126" s="37"/>
      <c r="IN126" s="37"/>
    </row>
    <row r="127" spans="1:248" s="76" customFormat="1" ht="33.75" customHeight="1">
      <c r="A127" s="37" t="s">
        <v>184</v>
      </c>
      <c r="B127" s="37" t="s">
        <v>185</v>
      </c>
      <c r="C127" s="37" t="s">
        <v>186</v>
      </c>
      <c r="D127" s="37" t="s">
        <v>187</v>
      </c>
      <c r="E127" s="37" t="s">
        <v>17</v>
      </c>
      <c r="F127" s="39"/>
      <c r="G127" s="46" t="s">
        <v>37</v>
      </c>
      <c r="H127" s="38" t="s">
        <v>60</v>
      </c>
      <c r="I127" s="38" t="s">
        <v>33</v>
      </c>
      <c r="J127" s="38" t="s">
        <v>281</v>
      </c>
      <c r="K127" s="47">
        <v>4500</v>
      </c>
      <c r="L127" s="47">
        <v>2000</v>
      </c>
      <c r="M127" s="47">
        <v>1400</v>
      </c>
      <c r="N127" s="47">
        <v>900</v>
      </c>
      <c r="O127" s="47"/>
      <c r="P127" s="47"/>
      <c r="Q127" s="47"/>
      <c r="R127" s="47"/>
      <c r="S127" s="48" t="s">
        <v>37</v>
      </c>
      <c r="T127" s="48"/>
      <c r="U127" s="48"/>
      <c r="V127" s="48"/>
      <c r="W127" s="49"/>
      <c r="X127" s="49"/>
      <c r="Y127" s="49">
        <v>0</v>
      </c>
      <c r="Z127" s="49"/>
      <c r="AA127" s="48"/>
      <c r="AB127" s="48"/>
      <c r="AC127" s="48"/>
      <c r="AD127" s="48"/>
      <c r="AE127" s="49"/>
      <c r="AF127" s="49"/>
      <c r="AG127" s="49"/>
      <c r="AH127" s="49"/>
      <c r="AI127" s="40"/>
      <c r="AJ127" s="50">
        <v>2.66</v>
      </c>
      <c r="AK127" s="50"/>
      <c r="AL127" s="51">
        <v>1.5</v>
      </c>
      <c r="AM127" s="51">
        <v>6750</v>
      </c>
      <c r="AN127" s="51">
        <v>3000</v>
      </c>
      <c r="AO127" s="51">
        <v>2100</v>
      </c>
      <c r="AP127" s="52">
        <v>1350</v>
      </c>
      <c r="AQ127" s="52">
        <v>6800</v>
      </c>
      <c r="AR127" s="52">
        <v>3000</v>
      </c>
      <c r="AS127" s="52">
        <v>2100</v>
      </c>
      <c r="AT127" s="53">
        <v>1400</v>
      </c>
      <c r="AU127" s="54"/>
      <c r="AV127" s="55" t="s">
        <v>17</v>
      </c>
      <c r="AW127" s="56"/>
      <c r="AX127" s="56"/>
      <c r="AY127" s="56"/>
      <c r="AZ127" s="48"/>
      <c r="BA127" s="48"/>
      <c r="BB127" s="48"/>
      <c r="BC127" s="48"/>
      <c r="BD127" s="57"/>
      <c r="BE127" s="37"/>
      <c r="BF127" s="37"/>
      <c r="BG127" s="82"/>
      <c r="BH127" s="37"/>
      <c r="BI127" s="37"/>
      <c r="BJ127" s="37"/>
      <c r="BK127" s="37"/>
      <c r="BL127" s="37"/>
      <c r="BM127" s="37"/>
      <c r="BN127" s="37"/>
      <c r="BO127" s="37"/>
      <c r="BP127" s="37"/>
      <c r="BQ127" s="37"/>
      <c r="BR127" s="37"/>
      <c r="BS127" s="37"/>
      <c r="BT127" s="37"/>
      <c r="BU127" s="37"/>
      <c r="BV127" s="37"/>
      <c r="BW127" s="37"/>
      <c r="BX127" s="37"/>
      <c r="BY127" s="37"/>
      <c r="BZ127" s="37"/>
      <c r="CA127" s="37"/>
      <c r="CB127" s="37"/>
      <c r="CC127" s="37"/>
      <c r="CD127" s="37"/>
      <c r="CE127" s="37"/>
      <c r="CF127" s="37"/>
      <c r="CG127" s="37"/>
      <c r="CH127" s="37"/>
      <c r="CI127" s="37"/>
      <c r="CJ127" s="37"/>
      <c r="CK127" s="37"/>
      <c r="CL127" s="37"/>
      <c r="CM127" s="37"/>
      <c r="CN127" s="37"/>
      <c r="CO127" s="37"/>
      <c r="CP127" s="37"/>
      <c r="CQ127" s="37"/>
      <c r="CR127" s="37"/>
      <c r="CS127" s="37"/>
      <c r="CT127" s="37"/>
      <c r="CU127" s="37"/>
      <c r="CV127" s="37"/>
      <c r="CW127" s="37"/>
      <c r="CX127" s="37"/>
      <c r="CY127" s="37"/>
      <c r="CZ127" s="37"/>
      <c r="DA127" s="37"/>
      <c r="DB127" s="37"/>
      <c r="DC127" s="37"/>
      <c r="DD127" s="37"/>
      <c r="DE127" s="37"/>
      <c r="DF127" s="37"/>
      <c r="DG127" s="37"/>
      <c r="DH127" s="37"/>
      <c r="DI127" s="37"/>
      <c r="DJ127" s="37"/>
      <c r="DK127" s="37"/>
      <c r="DL127" s="37"/>
      <c r="DM127" s="37"/>
      <c r="DN127" s="37"/>
      <c r="DO127" s="37"/>
      <c r="DP127" s="37"/>
      <c r="DQ127" s="37"/>
      <c r="DR127" s="37"/>
      <c r="DS127" s="37"/>
      <c r="DT127" s="37"/>
      <c r="DU127" s="37"/>
      <c r="DV127" s="37"/>
      <c r="DW127" s="37"/>
      <c r="DX127" s="37"/>
      <c r="DY127" s="37"/>
      <c r="DZ127" s="37"/>
      <c r="EA127" s="37"/>
      <c r="EB127" s="37"/>
      <c r="EC127" s="37"/>
      <c r="ED127" s="37"/>
      <c r="EE127" s="37"/>
      <c r="EF127" s="37"/>
      <c r="EG127" s="37"/>
      <c r="EH127" s="37"/>
      <c r="EI127" s="37"/>
      <c r="EJ127" s="37"/>
      <c r="EK127" s="37"/>
      <c r="EL127" s="37"/>
      <c r="EM127" s="37"/>
      <c r="EN127" s="37"/>
      <c r="EO127" s="37"/>
      <c r="EP127" s="37"/>
      <c r="EQ127" s="37"/>
      <c r="ER127" s="37"/>
      <c r="ES127" s="37"/>
      <c r="ET127" s="37"/>
      <c r="EU127" s="37"/>
      <c r="EV127" s="37"/>
      <c r="EW127" s="37"/>
      <c r="EX127" s="37"/>
      <c r="EY127" s="37"/>
      <c r="EZ127" s="37"/>
      <c r="FA127" s="37"/>
      <c r="FB127" s="37"/>
      <c r="FC127" s="37"/>
      <c r="FD127" s="37"/>
      <c r="FE127" s="37"/>
      <c r="FF127" s="37"/>
      <c r="FG127" s="37"/>
      <c r="FH127" s="37"/>
      <c r="FI127" s="37"/>
      <c r="FJ127" s="37"/>
      <c r="FK127" s="37"/>
      <c r="FL127" s="37"/>
      <c r="FM127" s="37"/>
      <c r="FN127" s="37"/>
      <c r="FO127" s="37"/>
      <c r="FP127" s="37"/>
      <c r="FQ127" s="37"/>
      <c r="FR127" s="37"/>
      <c r="FS127" s="37"/>
      <c r="FT127" s="37"/>
      <c r="FU127" s="37"/>
      <c r="FV127" s="37"/>
      <c r="FW127" s="37"/>
      <c r="FX127" s="37"/>
      <c r="FY127" s="37"/>
      <c r="FZ127" s="37"/>
      <c r="GA127" s="37"/>
      <c r="GB127" s="37"/>
      <c r="GC127" s="37"/>
      <c r="GD127" s="37"/>
      <c r="GE127" s="37"/>
      <c r="GF127" s="37"/>
      <c r="GG127" s="37"/>
      <c r="GH127" s="37"/>
      <c r="GI127" s="37"/>
      <c r="GJ127" s="37"/>
      <c r="GK127" s="37"/>
      <c r="GL127" s="37"/>
      <c r="GM127" s="37"/>
      <c r="GN127" s="37"/>
      <c r="GO127" s="37"/>
      <c r="GP127" s="37"/>
      <c r="GQ127" s="37"/>
      <c r="GR127" s="37"/>
      <c r="GS127" s="37"/>
      <c r="GT127" s="37"/>
      <c r="GU127" s="37"/>
      <c r="GV127" s="37"/>
      <c r="GW127" s="37"/>
      <c r="GX127" s="37"/>
      <c r="GY127" s="37"/>
      <c r="GZ127" s="37"/>
      <c r="HA127" s="37"/>
      <c r="HB127" s="37"/>
      <c r="HC127" s="37"/>
      <c r="HD127" s="37"/>
      <c r="HE127" s="37"/>
      <c r="HF127" s="37"/>
      <c r="HG127" s="37"/>
      <c r="HH127" s="37"/>
      <c r="HI127" s="37"/>
      <c r="HJ127" s="37"/>
      <c r="HK127" s="37"/>
      <c r="HL127" s="37"/>
      <c r="HM127" s="37"/>
      <c r="HN127" s="37"/>
      <c r="HO127" s="37"/>
      <c r="HP127" s="37"/>
      <c r="HQ127" s="37"/>
      <c r="HR127" s="37"/>
      <c r="HS127" s="37"/>
      <c r="HT127" s="37"/>
      <c r="HU127" s="37"/>
      <c r="HV127" s="37"/>
      <c r="HW127" s="37"/>
      <c r="HX127" s="37"/>
      <c r="HY127" s="37"/>
      <c r="HZ127" s="37"/>
      <c r="IA127" s="37"/>
      <c r="IB127" s="37"/>
      <c r="IC127" s="37"/>
      <c r="ID127" s="37"/>
      <c r="IE127" s="37"/>
      <c r="IF127" s="37"/>
      <c r="IG127" s="37"/>
      <c r="IH127" s="37"/>
      <c r="II127" s="37"/>
      <c r="IJ127" s="37"/>
      <c r="IK127" s="37"/>
      <c r="IL127" s="37"/>
      <c r="IM127" s="37"/>
      <c r="IN127" s="37"/>
    </row>
    <row r="128" spans="1:248" s="76" customFormat="1" ht="33.75" customHeight="1">
      <c r="A128" s="37"/>
      <c r="B128" s="37"/>
      <c r="C128" s="37"/>
      <c r="D128" s="37"/>
      <c r="E128" s="37"/>
      <c r="F128" s="39"/>
      <c r="G128" s="46"/>
      <c r="H128" s="38" t="s">
        <v>276</v>
      </c>
      <c r="I128" s="38" t="s">
        <v>276</v>
      </c>
      <c r="J128" s="38" t="s">
        <v>276</v>
      </c>
      <c r="K128" s="47"/>
      <c r="L128" s="47"/>
      <c r="M128" s="47"/>
      <c r="N128" s="47"/>
      <c r="O128" s="47"/>
      <c r="P128" s="47"/>
      <c r="Q128" s="47"/>
      <c r="R128" s="47"/>
      <c r="S128" s="48"/>
      <c r="T128" s="48"/>
      <c r="U128" s="48"/>
      <c r="V128" s="48"/>
      <c r="W128" s="49"/>
      <c r="X128" s="49"/>
      <c r="Y128" s="49"/>
      <c r="Z128" s="49"/>
      <c r="AA128" s="48"/>
      <c r="AB128" s="48"/>
      <c r="AC128" s="48"/>
      <c r="AD128" s="48"/>
      <c r="AE128" s="49"/>
      <c r="AF128" s="49"/>
      <c r="AG128" s="49"/>
      <c r="AH128" s="49"/>
      <c r="AI128" s="40"/>
      <c r="AJ128" s="50"/>
      <c r="AK128" s="50"/>
      <c r="AL128" s="51"/>
      <c r="AM128" s="51"/>
      <c r="AN128" s="51"/>
      <c r="AO128" s="51"/>
      <c r="AP128" s="52"/>
      <c r="AQ128" s="52"/>
      <c r="AR128" s="52"/>
      <c r="AS128" s="52"/>
      <c r="AT128" s="53"/>
      <c r="AU128" s="54"/>
      <c r="AV128" s="55"/>
      <c r="AW128" s="56"/>
      <c r="AX128" s="56"/>
      <c r="AY128" s="56"/>
      <c r="AZ128" s="48"/>
      <c r="BA128" s="48"/>
      <c r="BB128" s="48"/>
      <c r="BC128" s="48"/>
      <c r="BD128" s="57"/>
      <c r="BE128" s="37"/>
      <c r="BF128" s="37"/>
      <c r="BG128" s="82"/>
      <c r="BH128" s="37"/>
      <c r="BI128" s="37"/>
      <c r="BJ128" s="37"/>
      <c r="BK128" s="37"/>
      <c r="BL128" s="37"/>
      <c r="BM128" s="37"/>
      <c r="BN128" s="37"/>
      <c r="BO128" s="37"/>
      <c r="BP128" s="37"/>
      <c r="BQ128" s="37"/>
      <c r="BR128" s="37"/>
      <c r="BS128" s="37"/>
      <c r="BT128" s="37"/>
      <c r="BU128" s="37"/>
      <c r="BV128" s="37"/>
      <c r="BW128" s="37"/>
      <c r="BX128" s="37"/>
      <c r="BY128" s="37"/>
      <c r="BZ128" s="37"/>
      <c r="CA128" s="37"/>
      <c r="CB128" s="37"/>
      <c r="CC128" s="37"/>
      <c r="CD128" s="37"/>
      <c r="CE128" s="37"/>
      <c r="CF128" s="37"/>
      <c r="CG128" s="37"/>
      <c r="CH128" s="37"/>
      <c r="CI128" s="37"/>
      <c r="CJ128" s="37"/>
      <c r="CK128" s="37"/>
      <c r="CL128" s="37"/>
      <c r="CM128" s="37"/>
      <c r="CN128" s="37"/>
      <c r="CO128" s="37"/>
      <c r="CP128" s="37"/>
      <c r="CQ128" s="37"/>
      <c r="CR128" s="37"/>
      <c r="CS128" s="37"/>
      <c r="CT128" s="37"/>
      <c r="CU128" s="37"/>
      <c r="CV128" s="37"/>
      <c r="CW128" s="37"/>
      <c r="CX128" s="37"/>
      <c r="CY128" s="37"/>
      <c r="CZ128" s="37"/>
      <c r="DA128" s="37"/>
      <c r="DB128" s="37"/>
      <c r="DC128" s="37"/>
      <c r="DD128" s="37"/>
      <c r="DE128" s="37"/>
      <c r="DF128" s="37"/>
      <c r="DG128" s="37"/>
      <c r="DH128" s="37"/>
      <c r="DI128" s="37"/>
      <c r="DJ128" s="37"/>
      <c r="DK128" s="37"/>
      <c r="DL128" s="37"/>
      <c r="DM128" s="37"/>
      <c r="DN128" s="37"/>
      <c r="DO128" s="37"/>
      <c r="DP128" s="37"/>
      <c r="DQ128" s="37"/>
      <c r="DR128" s="37"/>
      <c r="DS128" s="37"/>
      <c r="DT128" s="37"/>
      <c r="DU128" s="37"/>
      <c r="DV128" s="37"/>
      <c r="DW128" s="37"/>
      <c r="DX128" s="37"/>
      <c r="DY128" s="37"/>
      <c r="DZ128" s="37"/>
      <c r="EA128" s="37"/>
      <c r="EB128" s="37"/>
      <c r="EC128" s="37"/>
      <c r="ED128" s="37"/>
      <c r="EE128" s="37"/>
      <c r="EF128" s="37"/>
      <c r="EG128" s="37"/>
      <c r="EH128" s="37"/>
      <c r="EI128" s="37"/>
      <c r="EJ128" s="37"/>
      <c r="EK128" s="37"/>
      <c r="EL128" s="37"/>
      <c r="EM128" s="37"/>
      <c r="EN128" s="37"/>
      <c r="EO128" s="37"/>
      <c r="EP128" s="37"/>
      <c r="EQ128" s="37"/>
      <c r="ER128" s="37"/>
      <c r="ES128" s="37"/>
      <c r="ET128" s="37"/>
      <c r="EU128" s="37"/>
      <c r="EV128" s="37"/>
      <c r="EW128" s="37"/>
      <c r="EX128" s="37"/>
      <c r="EY128" s="37"/>
      <c r="EZ128" s="37"/>
      <c r="FA128" s="37"/>
      <c r="FB128" s="37"/>
      <c r="FC128" s="37"/>
      <c r="FD128" s="37"/>
      <c r="FE128" s="37"/>
      <c r="FF128" s="37"/>
      <c r="FG128" s="37"/>
      <c r="FH128" s="37"/>
      <c r="FI128" s="37"/>
      <c r="FJ128" s="37"/>
      <c r="FK128" s="37"/>
      <c r="FL128" s="37"/>
      <c r="FM128" s="37"/>
      <c r="FN128" s="37"/>
      <c r="FO128" s="37"/>
      <c r="FP128" s="37"/>
      <c r="FQ128" s="37"/>
      <c r="FR128" s="37"/>
      <c r="FS128" s="37"/>
      <c r="FT128" s="37"/>
      <c r="FU128" s="37"/>
      <c r="FV128" s="37"/>
      <c r="FW128" s="37"/>
      <c r="FX128" s="37"/>
      <c r="FY128" s="37"/>
      <c r="FZ128" s="37"/>
      <c r="GA128" s="37"/>
      <c r="GB128" s="37"/>
      <c r="GC128" s="37"/>
      <c r="GD128" s="37"/>
      <c r="GE128" s="37"/>
      <c r="GF128" s="37"/>
      <c r="GG128" s="37"/>
      <c r="GH128" s="37"/>
      <c r="GI128" s="37"/>
      <c r="GJ128" s="37"/>
      <c r="GK128" s="37"/>
      <c r="GL128" s="37"/>
      <c r="GM128" s="37"/>
      <c r="GN128" s="37"/>
      <c r="GO128" s="37"/>
      <c r="GP128" s="37"/>
      <c r="GQ128" s="37"/>
      <c r="GR128" s="37"/>
      <c r="GS128" s="37"/>
      <c r="GT128" s="37"/>
      <c r="GU128" s="37"/>
      <c r="GV128" s="37"/>
      <c r="GW128" s="37"/>
      <c r="GX128" s="37"/>
      <c r="GY128" s="37"/>
      <c r="GZ128" s="37"/>
      <c r="HA128" s="37"/>
      <c r="HB128" s="37"/>
      <c r="HC128" s="37"/>
      <c r="HD128" s="37"/>
      <c r="HE128" s="37"/>
      <c r="HF128" s="37"/>
      <c r="HG128" s="37"/>
      <c r="HH128" s="37"/>
      <c r="HI128" s="37"/>
      <c r="HJ128" s="37"/>
      <c r="HK128" s="37"/>
      <c r="HL128" s="37"/>
      <c r="HM128" s="37"/>
      <c r="HN128" s="37"/>
      <c r="HO128" s="37"/>
      <c r="HP128" s="37"/>
      <c r="HQ128" s="37"/>
      <c r="HR128" s="37"/>
      <c r="HS128" s="37"/>
      <c r="HT128" s="37"/>
      <c r="HU128" s="37"/>
      <c r="HV128" s="37"/>
      <c r="HW128" s="37"/>
      <c r="HX128" s="37"/>
      <c r="HY128" s="37"/>
      <c r="HZ128" s="37"/>
      <c r="IA128" s="37"/>
      <c r="IB128" s="37"/>
      <c r="IC128" s="37"/>
      <c r="ID128" s="37"/>
      <c r="IE128" s="37"/>
      <c r="IF128" s="37"/>
      <c r="IG128" s="37"/>
      <c r="IH128" s="37"/>
      <c r="II128" s="37"/>
      <c r="IJ128" s="37"/>
      <c r="IK128" s="37"/>
      <c r="IL128" s="37"/>
      <c r="IM128" s="37"/>
      <c r="IN128" s="37"/>
    </row>
    <row r="129" spans="1:248" s="76" customFormat="1" ht="33.75" customHeight="1">
      <c r="A129" s="37"/>
      <c r="B129" s="37"/>
      <c r="C129" s="37"/>
      <c r="D129" s="37"/>
      <c r="E129" s="37"/>
      <c r="F129" s="39"/>
      <c r="G129" s="46"/>
      <c r="H129" s="38" t="s">
        <v>276</v>
      </c>
      <c r="I129" s="38" t="s">
        <v>276</v>
      </c>
      <c r="J129" s="38" t="s">
        <v>276</v>
      </c>
      <c r="K129" s="47"/>
      <c r="L129" s="47"/>
      <c r="M129" s="47"/>
      <c r="N129" s="47"/>
      <c r="O129" s="47"/>
      <c r="P129" s="47"/>
      <c r="Q129" s="47"/>
      <c r="R129" s="47"/>
      <c r="S129" s="48"/>
      <c r="T129" s="48"/>
      <c r="U129" s="48"/>
      <c r="V129" s="48"/>
      <c r="W129" s="49"/>
      <c r="X129" s="49"/>
      <c r="Y129" s="49"/>
      <c r="Z129" s="49"/>
      <c r="AA129" s="48"/>
      <c r="AB129" s="48"/>
      <c r="AC129" s="48"/>
      <c r="AD129" s="48"/>
      <c r="AE129" s="49"/>
      <c r="AF129" s="49"/>
      <c r="AG129" s="49"/>
      <c r="AH129" s="49"/>
      <c r="AI129" s="40"/>
      <c r="AJ129" s="50"/>
      <c r="AK129" s="50"/>
      <c r="AL129" s="51"/>
      <c r="AM129" s="51"/>
      <c r="AN129" s="51"/>
      <c r="AO129" s="51"/>
      <c r="AP129" s="52"/>
      <c r="AQ129" s="52"/>
      <c r="AR129" s="52"/>
      <c r="AS129" s="52"/>
      <c r="AT129" s="53"/>
      <c r="AU129" s="54"/>
      <c r="AV129" s="55"/>
      <c r="AW129" s="56"/>
      <c r="AX129" s="56"/>
      <c r="AY129" s="56"/>
      <c r="AZ129" s="48"/>
      <c r="BA129" s="48"/>
      <c r="BB129" s="48"/>
      <c r="BC129" s="48"/>
      <c r="BD129" s="57"/>
      <c r="BE129" s="37"/>
      <c r="BF129" s="37"/>
      <c r="BG129" s="82"/>
      <c r="BH129" s="37"/>
      <c r="BI129" s="37"/>
      <c r="BJ129" s="37"/>
      <c r="BK129" s="37"/>
      <c r="BL129" s="37"/>
      <c r="BM129" s="37"/>
      <c r="BN129" s="37"/>
      <c r="BO129" s="37"/>
      <c r="BP129" s="37"/>
      <c r="BQ129" s="37"/>
      <c r="BR129" s="37"/>
      <c r="BS129" s="37"/>
      <c r="BT129" s="37"/>
      <c r="BU129" s="37"/>
      <c r="BV129" s="37"/>
      <c r="BW129" s="37"/>
      <c r="BX129" s="37"/>
      <c r="BY129" s="37"/>
      <c r="BZ129" s="37"/>
      <c r="CA129" s="37"/>
      <c r="CB129" s="37"/>
      <c r="CC129" s="37"/>
      <c r="CD129" s="37"/>
      <c r="CE129" s="37"/>
      <c r="CF129" s="37"/>
      <c r="CG129" s="37"/>
      <c r="CH129" s="37"/>
      <c r="CI129" s="37"/>
      <c r="CJ129" s="37"/>
      <c r="CK129" s="37"/>
      <c r="CL129" s="37"/>
      <c r="CM129" s="37"/>
      <c r="CN129" s="37"/>
      <c r="CO129" s="37"/>
      <c r="CP129" s="37"/>
      <c r="CQ129" s="37"/>
      <c r="CR129" s="37"/>
      <c r="CS129" s="37"/>
      <c r="CT129" s="37"/>
      <c r="CU129" s="37"/>
      <c r="CV129" s="37"/>
      <c r="CW129" s="37"/>
      <c r="CX129" s="37"/>
      <c r="CY129" s="37"/>
      <c r="CZ129" s="37"/>
      <c r="DA129" s="37"/>
      <c r="DB129" s="37"/>
      <c r="DC129" s="37"/>
      <c r="DD129" s="37"/>
      <c r="DE129" s="37"/>
      <c r="DF129" s="37"/>
      <c r="DG129" s="37"/>
      <c r="DH129" s="37"/>
      <c r="DI129" s="37"/>
      <c r="DJ129" s="37"/>
      <c r="DK129" s="37"/>
      <c r="DL129" s="37"/>
      <c r="DM129" s="37"/>
      <c r="DN129" s="37"/>
      <c r="DO129" s="37"/>
      <c r="DP129" s="37"/>
      <c r="DQ129" s="37"/>
      <c r="DR129" s="37"/>
      <c r="DS129" s="37"/>
      <c r="DT129" s="37"/>
      <c r="DU129" s="37"/>
      <c r="DV129" s="37"/>
      <c r="DW129" s="37"/>
      <c r="DX129" s="37"/>
      <c r="DY129" s="37"/>
      <c r="DZ129" s="37"/>
      <c r="EA129" s="37"/>
      <c r="EB129" s="37"/>
      <c r="EC129" s="37"/>
      <c r="ED129" s="37"/>
      <c r="EE129" s="37"/>
      <c r="EF129" s="37"/>
      <c r="EG129" s="37"/>
      <c r="EH129" s="37"/>
      <c r="EI129" s="37"/>
      <c r="EJ129" s="37"/>
      <c r="EK129" s="37"/>
      <c r="EL129" s="37"/>
      <c r="EM129" s="37"/>
      <c r="EN129" s="37"/>
      <c r="EO129" s="37"/>
      <c r="EP129" s="37"/>
      <c r="EQ129" s="37"/>
      <c r="ER129" s="37"/>
      <c r="ES129" s="37"/>
      <c r="ET129" s="37"/>
      <c r="EU129" s="37"/>
      <c r="EV129" s="37"/>
      <c r="EW129" s="37"/>
      <c r="EX129" s="37"/>
      <c r="EY129" s="37"/>
      <c r="EZ129" s="37"/>
      <c r="FA129" s="37"/>
      <c r="FB129" s="37"/>
      <c r="FC129" s="37"/>
      <c r="FD129" s="37"/>
      <c r="FE129" s="37"/>
      <c r="FF129" s="37"/>
      <c r="FG129" s="37"/>
      <c r="FH129" s="37"/>
      <c r="FI129" s="37"/>
      <c r="FJ129" s="37"/>
      <c r="FK129" s="37"/>
      <c r="FL129" s="37"/>
      <c r="FM129" s="37"/>
      <c r="FN129" s="37"/>
      <c r="FO129" s="37"/>
      <c r="FP129" s="37"/>
      <c r="FQ129" s="37"/>
      <c r="FR129" s="37"/>
      <c r="FS129" s="37"/>
      <c r="FT129" s="37"/>
      <c r="FU129" s="37"/>
      <c r="FV129" s="37"/>
      <c r="FW129" s="37"/>
      <c r="FX129" s="37"/>
      <c r="FY129" s="37"/>
      <c r="FZ129" s="37"/>
      <c r="GA129" s="37"/>
      <c r="GB129" s="37"/>
      <c r="GC129" s="37"/>
      <c r="GD129" s="37"/>
      <c r="GE129" s="37"/>
      <c r="GF129" s="37"/>
      <c r="GG129" s="37"/>
      <c r="GH129" s="37"/>
      <c r="GI129" s="37"/>
      <c r="GJ129" s="37"/>
      <c r="GK129" s="37"/>
      <c r="GL129" s="37"/>
      <c r="GM129" s="37"/>
      <c r="GN129" s="37"/>
      <c r="GO129" s="37"/>
      <c r="GP129" s="37"/>
      <c r="GQ129" s="37"/>
      <c r="GR129" s="37"/>
      <c r="GS129" s="37"/>
      <c r="GT129" s="37"/>
      <c r="GU129" s="37"/>
      <c r="GV129" s="37"/>
      <c r="GW129" s="37"/>
      <c r="GX129" s="37"/>
      <c r="GY129" s="37"/>
      <c r="GZ129" s="37"/>
      <c r="HA129" s="37"/>
      <c r="HB129" s="37"/>
      <c r="HC129" s="37"/>
      <c r="HD129" s="37"/>
      <c r="HE129" s="37"/>
      <c r="HF129" s="37"/>
      <c r="HG129" s="37"/>
      <c r="HH129" s="37"/>
      <c r="HI129" s="37"/>
      <c r="HJ129" s="37"/>
      <c r="HK129" s="37"/>
      <c r="HL129" s="37"/>
      <c r="HM129" s="37"/>
      <c r="HN129" s="37"/>
      <c r="HO129" s="37"/>
      <c r="HP129" s="37"/>
      <c r="HQ129" s="37"/>
      <c r="HR129" s="37"/>
      <c r="HS129" s="37"/>
      <c r="HT129" s="37"/>
      <c r="HU129" s="37"/>
      <c r="HV129" s="37"/>
      <c r="HW129" s="37"/>
      <c r="HX129" s="37"/>
      <c r="HY129" s="37"/>
      <c r="HZ129" s="37"/>
      <c r="IA129" s="37"/>
      <c r="IB129" s="37"/>
      <c r="IC129" s="37"/>
      <c r="ID129" s="37"/>
      <c r="IE129" s="37"/>
      <c r="IF129" s="37"/>
      <c r="IG129" s="37"/>
      <c r="IH129" s="37"/>
      <c r="II129" s="37"/>
      <c r="IJ129" s="37"/>
      <c r="IK129" s="37"/>
      <c r="IL129" s="37"/>
      <c r="IM129" s="37"/>
      <c r="IN129" s="37"/>
    </row>
    <row r="130" spans="1:248" s="76" customFormat="1" ht="33.75" customHeight="1">
      <c r="A130" s="37"/>
      <c r="B130" s="37"/>
      <c r="C130" s="37"/>
      <c r="D130" s="37"/>
      <c r="E130" s="37"/>
      <c r="F130" s="39"/>
      <c r="G130" s="46"/>
      <c r="H130" s="38" t="s">
        <v>276</v>
      </c>
      <c r="I130" s="38" t="s">
        <v>276</v>
      </c>
      <c r="J130" s="38" t="s">
        <v>276</v>
      </c>
      <c r="K130" s="47"/>
      <c r="L130" s="47"/>
      <c r="M130" s="47"/>
      <c r="N130" s="47"/>
      <c r="O130" s="47"/>
      <c r="P130" s="47"/>
      <c r="Q130" s="47"/>
      <c r="R130" s="47"/>
      <c r="S130" s="48"/>
      <c r="T130" s="48"/>
      <c r="U130" s="48"/>
      <c r="V130" s="48"/>
      <c r="W130" s="49"/>
      <c r="X130" s="49"/>
      <c r="Y130" s="49"/>
      <c r="Z130" s="49"/>
      <c r="AA130" s="48"/>
      <c r="AB130" s="48"/>
      <c r="AC130" s="48"/>
      <c r="AD130" s="48"/>
      <c r="AE130" s="49"/>
      <c r="AF130" s="49"/>
      <c r="AG130" s="49"/>
      <c r="AH130" s="49"/>
      <c r="AI130" s="40"/>
      <c r="AJ130" s="50"/>
      <c r="AK130" s="50"/>
      <c r="AL130" s="51"/>
      <c r="AM130" s="51"/>
      <c r="AN130" s="51"/>
      <c r="AO130" s="51"/>
      <c r="AP130" s="52"/>
      <c r="AQ130" s="52"/>
      <c r="AR130" s="52"/>
      <c r="AS130" s="52"/>
      <c r="AT130" s="53"/>
      <c r="AU130" s="54"/>
      <c r="AV130" s="55"/>
      <c r="AW130" s="56"/>
      <c r="AX130" s="56"/>
      <c r="AY130" s="56"/>
      <c r="AZ130" s="48"/>
      <c r="BA130" s="48"/>
      <c r="BB130" s="48"/>
      <c r="BC130" s="48"/>
      <c r="BD130" s="57"/>
      <c r="BE130" s="37"/>
      <c r="BF130" s="37"/>
      <c r="BG130" s="82"/>
      <c r="BH130" s="37"/>
      <c r="BI130" s="37"/>
      <c r="BJ130" s="37"/>
      <c r="BK130" s="37"/>
      <c r="BL130" s="37"/>
      <c r="BM130" s="37"/>
      <c r="BN130" s="37"/>
      <c r="BO130" s="37"/>
      <c r="BP130" s="37"/>
      <c r="BQ130" s="37"/>
      <c r="BR130" s="37"/>
      <c r="BS130" s="37"/>
      <c r="BT130" s="37"/>
      <c r="BU130" s="37"/>
      <c r="BV130" s="37"/>
      <c r="BW130" s="37"/>
      <c r="BX130" s="37"/>
      <c r="BY130" s="37"/>
      <c r="BZ130" s="37"/>
      <c r="CA130" s="37"/>
      <c r="CB130" s="37"/>
      <c r="CC130" s="37"/>
      <c r="CD130" s="37"/>
      <c r="CE130" s="37"/>
      <c r="CF130" s="37"/>
      <c r="CG130" s="37"/>
      <c r="CH130" s="37"/>
      <c r="CI130" s="37"/>
      <c r="CJ130" s="37"/>
      <c r="CK130" s="37"/>
      <c r="CL130" s="37"/>
      <c r="CM130" s="37"/>
      <c r="CN130" s="37"/>
      <c r="CO130" s="37"/>
      <c r="CP130" s="37"/>
      <c r="CQ130" s="37"/>
      <c r="CR130" s="37"/>
      <c r="CS130" s="37"/>
      <c r="CT130" s="37"/>
      <c r="CU130" s="37"/>
      <c r="CV130" s="37"/>
      <c r="CW130" s="37"/>
      <c r="CX130" s="37"/>
      <c r="CY130" s="37"/>
      <c r="CZ130" s="37"/>
      <c r="DA130" s="37"/>
      <c r="DB130" s="37"/>
      <c r="DC130" s="37"/>
      <c r="DD130" s="37"/>
      <c r="DE130" s="37"/>
      <c r="DF130" s="37"/>
      <c r="DG130" s="37"/>
      <c r="DH130" s="37"/>
      <c r="DI130" s="37"/>
      <c r="DJ130" s="37"/>
      <c r="DK130" s="37"/>
      <c r="DL130" s="37"/>
      <c r="DM130" s="37"/>
      <c r="DN130" s="37"/>
      <c r="DO130" s="37"/>
      <c r="DP130" s="37"/>
      <c r="DQ130" s="37"/>
      <c r="DR130" s="37"/>
      <c r="DS130" s="37"/>
      <c r="DT130" s="37"/>
      <c r="DU130" s="37"/>
      <c r="DV130" s="37"/>
      <c r="DW130" s="37"/>
      <c r="DX130" s="37"/>
      <c r="DY130" s="37"/>
      <c r="DZ130" s="37"/>
      <c r="EA130" s="37"/>
      <c r="EB130" s="37"/>
      <c r="EC130" s="37"/>
      <c r="ED130" s="37"/>
      <c r="EE130" s="37"/>
      <c r="EF130" s="37"/>
      <c r="EG130" s="37"/>
      <c r="EH130" s="37"/>
      <c r="EI130" s="37"/>
      <c r="EJ130" s="37"/>
      <c r="EK130" s="37"/>
      <c r="EL130" s="37"/>
      <c r="EM130" s="37"/>
      <c r="EN130" s="37"/>
      <c r="EO130" s="37"/>
      <c r="EP130" s="37"/>
      <c r="EQ130" s="37"/>
      <c r="ER130" s="37"/>
      <c r="ES130" s="37"/>
      <c r="ET130" s="37"/>
      <c r="EU130" s="37"/>
      <c r="EV130" s="37"/>
      <c r="EW130" s="37"/>
      <c r="EX130" s="37"/>
      <c r="EY130" s="37"/>
      <c r="EZ130" s="37"/>
      <c r="FA130" s="37"/>
      <c r="FB130" s="37"/>
      <c r="FC130" s="37"/>
      <c r="FD130" s="37"/>
      <c r="FE130" s="37"/>
      <c r="FF130" s="37"/>
      <c r="FG130" s="37"/>
      <c r="FH130" s="37"/>
      <c r="FI130" s="37"/>
      <c r="FJ130" s="37"/>
      <c r="FK130" s="37"/>
      <c r="FL130" s="37"/>
      <c r="FM130" s="37"/>
      <c r="FN130" s="37"/>
      <c r="FO130" s="37"/>
      <c r="FP130" s="37"/>
      <c r="FQ130" s="37"/>
      <c r="FR130" s="37"/>
      <c r="FS130" s="37"/>
      <c r="FT130" s="37"/>
      <c r="FU130" s="37"/>
      <c r="FV130" s="37"/>
      <c r="FW130" s="37"/>
      <c r="FX130" s="37"/>
      <c r="FY130" s="37"/>
      <c r="FZ130" s="37"/>
      <c r="GA130" s="37"/>
      <c r="GB130" s="37"/>
      <c r="GC130" s="37"/>
      <c r="GD130" s="37"/>
      <c r="GE130" s="37"/>
      <c r="GF130" s="37"/>
      <c r="GG130" s="37"/>
      <c r="GH130" s="37"/>
      <c r="GI130" s="37"/>
      <c r="GJ130" s="37"/>
      <c r="GK130" s="37"/>
      <c r="GL130" s="37"/>
      <c r="GM130" s="37"/>
      <c r="GN130" s="37"/>
      <c r="GO130" s="37"/>
      <c r="GP130" s="37"/>
      <c r="GQ130" s="37"/>
      <c r="GR130" s="37"/>
      <c r="GS130" s="37"/>
      <c r="GT130" s="37"/>
      <c r="GU130" s="37"/>
      <c r="GV130" s="37"/>
      <c r="GW130" s="37"/>
      <c r="GX130" s="37"/>
      <c r="GY130" s="37"/>
      <c r="GZ130" s="37"/>
      <c r="HA130" s="37"/>
      <c r="HB130" s="37"/>
      <c r="HC130" s="37"/>
      <c r="HD130" s="37"/>
      <c r="HE130" s="37"/>
      <c r="HF130" s="37"/>
      <c r="HG130" s="37"/>
      <c r="HH130" s="37"/>
      <c r="HI130" s="37"/>
      <c r="HJ130" s="37"/>
      <c r="HK130" s="37"/>
      <c r="HL130" s="37"/>
      <c r="HM130" s="37"/>
      <c r="HN130" s="37"/>
      <c r="HO130" s="37"/>
      <c r="HP130" s="37"/>
      <c r="HQ130" s="37"/>
      <c r="HR130" s="37"/>
      <c r="HS130" s="37"/>
      <c r="HT130" s="37"/>
      <c r="HU130" s="37"/>
      <c r="HV130" s="37"/>
      <c r="HW130" s="37"/>
      <c r="HX130" s="37"/>
      <c r="HY130" s="37"/>
      <c r="HZ130" s="37"/>
      <c r="IA130" s="37"/>
      <c r="IB130" s="37"/>
      <c r="IC130" s="37"/>
      <c r="ID130" s="37"/>
      <c r="IE130" s="37"/>
      <c r="IF130" s="37"/>
      <c r="IG130" s="37"/>
      <c r="IH130" s="37"/>
      <c r="II130" s="37"/>
      <c r="IJ130" s="37"/>
      <c r="IK130" s="37"/>
      <c r="IL130" s="37"/>
      <c r="IM130" s="37"/>
      <c r="IN130" s="37"/>
    </row>
    <row r="131" spans="1:248" s="76" customFormat="1" ht="33.75" customHeight="1">
      <c r="A131" s="37"/>
      <c r="B131" s="37"/>
      <c r="C131" s="37"/>
      <c r="D131" s="37"/>
      <c r="E131" s="37"/>
      <c r="F131" s="39"/>
      <c r="G131" s="46"/>
      <c r="H131" s="38" t="s">
        <v>276</v>
      </c>
      <c r="I131" s="38" t="s">
        <v>276</v>
      </c>
      <c r="J131" s="38" t="s">
        <v>276</v>
      </c>
      <c r="K131" s="47"/>
      <c r="L131" s="47"/>
      <c r="M131" s="47"/>
      <c r="N131" s="47"/>
      <c r="O131" s="47"/>
      <c r="P131" s="47"/>
      <c r="Q131" s="47"/>
      <c r="R131" s="47"/>
      <c r="S131" s="48"/>
      <c r="T131" s="48"/>
      <c r="U131" s="48"/>
      <c r="V131" s="48"/>
      <c r="W131" s="49"/>
      <c r="X131" s="49"/>
      <c r="Y131" s="49"/>
      <c r="Z131" s="49"/>
      <c r="AA131" s="48"/>
      <c r="AB131" s="48"/>
      <c r="AC131" s="48"/>
      <c r="AD131" s="48"/>
      <c r="AE131" s="49"/>
      <c r="AF131" s="49"/>
      <c r="AG131" s="49"/>
      <c r="AH131" s="49"/>
      <c r="AI131" s="40"/>
      <c r="AJ131" s="50"/>
      <c r="AK131" s="50"/>
      <c r="AL131" s="51"/>
      <c r="AM131" s="51"/>
      <c r="AN131" s="51"/>
      <c r="AO131" s="51"/>
      <c r="AP131" s="52"/>
      <c r="AQ131" s="52"/>
      <c r="AR131" s="52"/>
      <c r="AS131" s="52"/>
      <c r="AT131" s="53"/>
      <c r="AU131" s="54"/>
      <c r="AV131" s="55"/>
      <c r="AW131" s="56"/>
      <c r="AX131" s="56"/>
      <c r="AY131" s="56"/>
      <c r="AZ131" s="48"/>
      <c r="BA131" s="48"/>
      <c r="BB131" s="48"/>
      <c r="BC131" s="48"/>
      <c r="BD131" s="57"/>
      <c r="BE131" s="37"/>
      <c r="BF131" s="37"/>
      <c r="BG131" s="82"/>
      <c r="BH131" s="37"/>
      <c r="BI131" s="37"/>
      <c r="BJ131" s="37"/>
      <c r="BK131" s="37"/>
      <c r="BL131" s="37"/>
      <c r="BM131" s="37"/>
      <c r="BN131" s="37"/>
      <c r="BO131" s="37"/>
      <c r="BP131" s="37"/>
      <c r="BQ131" s="37"/>
      <c r="BR131" s="37"/>
      <c r="BS131" s="37"/>
      <c r="BT131" s="37"/>
      <c r="BU131" s="37"/>
      <c r="BV131" s="37"/>
      <c r="BW131" s="37"/>
      <c r="BX131" s="37"/>
      <c r="BY131" s="37"/>
      <c r="BZ131" s="37"/>
      <c r="CA131" s="37"/>
      <c r="CB131" s="37"/>
      <c r="CC131" s="37"/>
      <c r="CD131" s="37"/>
      <c r="CE131" s="37"/>
      <c r="CF131" s="37"/>
      <c r="CG131" s="37"/>
      <c r="CH131" s="37"/>
      <c r="CI131" s="37"/>
      <c r="CJ131" s="37"/>
      <c r="CK131" s="37"/>
      <c r="CL131" s="37"/>
      <c r="CM131" s="37"/>
      <c r="CN131" s="37"/>
      <c r="CO131" s="37"/>
      <c r="CP131" s="37"/>
      <c r="CQ131" s="37"/>
      <c r="CR131" s="37"/>
      <c r="CS131" s="37"/>
      <c r="CT131" s="37"/>
      <c r="CU131" s="37"/>
      <c r="CV131" s="37"/>
      <c r="CW131" s="37"/>
      <c r="CX131" s="37"/>
      <c r="CY131" s="37"/>
      <c r="CZ131" s="37"/>
      <c r="DA131" s="37"/>
      <c r="DB131" s="37"/>
      <c r="DC131" s="37"/>
      <c r="DD131" s="37"/>
      <c r="DE131" s="37"/>
      <c r="DF131" s="37"/>
      <c r="DG131" s="37"/>
      <c r="DH131" s="37"/>
      <c r="DI131" s="37"/>
      <c r="DJ131" s="37"/>
      <c r="DK131" s="37"/>
      <c r="DL131" s="37"/>
      <c r="DM131" s="37"/>
      <c r="DN131" s="37"/>
      <c r="DO131" s="37"/>
      <c r="DP131" s="37"/>
      <c r="DQ131" s="37"/>
      <c r="DR131" s="37"/>
      <c r="DS131" s="37"/>
      <c r="DT131" s="37"/>
      <c r="DU131" s="37"/>
      <c r="DV131" s="37"/>
      <c r="DW131" s="37"/>
      <c r="DX131" s="37"/>
      <c r="DY131" s="37"/>
      <c r="DZ131" s="37"/>
      <c r="EA131" s="37"/>
      <c r="EB131" s="37"/>
      <c r="EC131" s="37"/>
      <c r="ED131" s="37"/>
      <c r="EE131" s="37"/>
      <c r="EF131" s="37"/>
      <c r="EG131" s="37"/>
      <c r="EH131" s="37"/>
      <c r="EI131" s="37"/>
      <c r="EJ131" s="37"/>
      <c r="EK131" s="37"/>
      <c r="EL131" s="37"/>
      <c r="EM131" s="37"/>
      <c r="EN131" s="37"/>
      <c r="EO131" s="37"/>
      <c r="EP131" s="37"/>
      <c r="EQ131" s="37"/>
      <c r="ER131" s="37"/>
      <c r="ES131" s="37"/>
      <c r="ET131" s="37"/>
      <c r="EU131" s="37"/>
      <c r="EV131" s="37"/>
      <c r="EW131" s="37"/>
      <c r="EX131" s="37"/>
      <c r="EY131" s="37"/>
      <c r="EZ131" s="37"/>
      <c r="FA131" s="37"/>
      <c r="FB131" s="37"/>
      <c r="FC131" s="37"/>
      <c r="FD131" s="37"/>
      <c r="FE131" s="37"/>
      <c r="FF131" s="37"/>
      <c r="FG131" s="37"/>
      <c r="FH131" s="37"/>
      <c r="FI131" s="37"/>
      <c r="FJ131" s="37"/>
      <c r="FK131" s="37"/>
      <c r="FL131" s="37"/>
      <c r="FM131" s="37"/>
      <c r="FN131" s="37"/>
      <c r="FO131" s="37"/>
      <c r="FP131" s="37"/>
      <c r="FQ131" s="37"/>
      <c r="FR131" s="37"/>
      <c r="FS131" s="37"/>
      <c r="FT131" s="37"/>
      <c r="FU131" s="37"/>
      <c r="FV131" s="37"/>
      <c r="FW131" s="37"/>
      <c r="FX131" s="37"/>
      <c r="FY131" s="37"/>
      <c r="FZ131" s="37"/>
      <c r="GA131" s="37"/>
      <c r="GB131" s="37"/>
      <c r="GC131" s="37"/>
      <c r="GD131" s="37"/>
      <c r="GE131" s="37"/>
      <c r="GF131" s="37"/>
      <c r="GG131" s="37"/>
      <c r="GH131" s="37"/>
      <c r="GI131" s="37"/>
      <c r="GJ131" s="37"/>
      <c r="GK131" s="37"/>
      <c r="GL131" s="37"/>
      <c r="GM131" s="37"/>
      <c r="GN131" s="37"/>
      <c r="GO131" s="37"/>
      <c r="GP131" s="37"/>
      <c r="GQ131" s="37"/>
      <c r="GR131" s="37"/>
      <c r="GS131" s="37"/>
      <c r="GT131" s="37"/>
      <c r="GU131" s="37"/>
      <c r="GV131" s="37"/>
      <c r="GW131" s="37"/>
      <c r="GX131" s="37"/>
      <c r="GY131" s="37"/>
      <c r="GZ131" s="37"/>
      <c r="HA131" s="37"/>
      <c r="HB131" s="37"/>
      <c r="HC131" s="37"/>
      <c r="HD131" s="37"/>
      <c r="HE131" s="37"/>
      <c r="HF131" s="37"/>
      <c r="HG131" s="37"/>
      <c r="HH131" s="37"/>
      <c r="HI131" s="37"/>
      <c r="HJ131" s="37"/>
      <c r="HK131" s="37"/>
      <c r="HL131" s="37"/>
      <c r="HM131" s="37"/>
      <c r="HN131" s="37"/>
      <c r="HO131" s="37"/>
      <c r="HP131" s="37"/>
      <c r="HQ131" s="37"/>
      <c r="HR131" s="37"/>
      <c r="HS131" s="37"/>
      <c r="HT131" s="37"/>
      <c r="HU131" s="37"/>
      <c r="HV131" s="37"/>
      <c r="HW131" s="37"/>
      <c r="HX131" s="37"/>
      <c r="HY131" s="37"/>
      <c r="HZ131" s="37"/>
      <c r="IA131" s="37"/>
      <c r="IB131" s="37"/>
      <c r="IC131" s="37"/>
      <c r="ID131" s="37"/>
      <c r="IE131" s="37"/>
      <c r="IF131" s="37"/>
      <c r="IG131" s="37"/>
      <c r="IH131" s="37"/>
      <c r="II131" s="37"/>
      <c r="IJ131" s="37"/>
      <c r="IK131" s="37"/>
      <c r="IL131" s="37"/>
      <c r="IM131" s="37"/>
      <c r="IN131" s="37"/>
    </row>
    <row r="132" spans="1:248" s="76" customFormat="1" ht="33.75" customHeight="1">
      <c r="A132" s="37"/>
      <c r="B132" s="37"/>
      <c r="C132" s="37"/>
      <c r="D132" s="37"/>
      <c r="E132" s="37"/>
      <c r="F132" s="39"/>
      <c r="G132" s="46"/>
      <c r="H132" s="38" t="s">
        <v>276</v>
      </c>
      <c r="I132" s="38" t="s">
        <v>276</v>
      </c>
      <c r="J132" s="38" t="s">
        <v>276</v>
      </c>
      <c r="K132" s="47"/>
      <c r="L132" s="47"/>
      <c r="M132" s="47"/>
      <c r="N132" s="47"/>
      <c r="O132" s="47"/>
      <c r="P132" s="47"/>
      <c r="Q132" s="47"/>
      <c r="R132" s="47"/>
      <c r="S132" s="48"/>
      <c r="T132" s="48"/>
      <c r="U132" s="48"/>
      <c r="V132" s="48"/>
      <c r="W132" s="49"/>
      <c r="X132" s="49"/>
      <c r="Y132" s="49"/>
      <c r="Z132" s="49"/>
      <c r="AA132" s="48"/>
      <c r="AB132" s="48"/>
      <c r="AC132" s="48"/>
      <c r="AD132" s="48"/>
      <c r="AE132" s="49"/>
      <c r="AF132" s="49"/>
      <c r="AG132" s="49"/>
      <c r="AH132" s="49"/>
      <c r="AI132" s="40"/>
      <c r="AJ132" s="50"/>
      <c r="AK132" s="50"/>
      <c r="AL132" s="51"/>
      <c r="AM132" s="51"/>
      <c r="AN132" s="51"/>
      <c r="AO132" s="51"/>
      <c r="AP132" s="52"/>
      <c r="AQ132" s="52"/>
      <c r="AR132" s="52"/>
      <c r="AS132" s="52"/>
      <c r="AT132" s="53"/>
      <c r="AU132" s="54"/>
      <c r="AV132" s="55"/>
      <c r="AW132" s="56"/>
      <c r="AX132" s="56"/>
      <c r="AY132" s="56"/>
      <c r="AZ132" s="48"/>
      <c r="BA132" s="48"/>
      <c r="BB132" s="48"/>
      <c r="BC132" s="48"/>
      <c r="BD132" s="57"/>
      <c r="BE132" s="37"/>
      <c r="BF132" s="37"/>
      <c r="BG132" s="82"/>
      <c r="BH132" s="37"/>
      <c r="BI132" s="37"/>
      <c r="BJ132" s="37"/>
      <c r="BK132" s="37"/>
      <c r="BL132" s="37"/>
      <c r="BM132" s="37"/>
      <c r="BN132" s="37"/>
      <c r="BO132" s="37"/>
      <c r="BP132" s="37"/>
      <c r="BQ132" s="37"/>
      <c r="BR132" s="37"/>
      <c r="BS132" s="37"/>
      <c r="BT132" s="37"/>
      <c r="BU132" s="37"/>
      <c r="BV132" s="37"/>
      <c r="BW132" s="37"/>
      <c r="BX132" s="37"/>
      <c r="BY132" s="37"/>
      <c r="BZ132" s="37"/>
      <c r="CA132" s="37"/>
      <c r="CB132" s="37"/>
      <c r="CC132" s="37"/>
      <c r="CD132" s="37"/>
      <c r="CE132" s="37"/>
      <c r="CF132" s="37"/>
      <c r="CG132" s="37"/>
      <c r="CH132" s="37"/>
      <c r="CI132" s="37"/>
      <c r="CJ132" s="37"/>
      <c r="CK132" s="37"/>
      <c r="CL132" s="37"/>
      <c r="CM132" s="37"/>
      <c r="CN132" s="37"/>
      <c r="CO132" s="37"/>
      <c r="CP132" s="37"/>
      <c r="CQ132" s="37"/>
      <c r="CR132" s="37"/>
      <c r="CS132" s="37"/>
      <c r="CT132" s="37"/>
      <c r="CU132" s="37"/>
      <c r="CV132" s="37"/>
      <c r="CW132" s="37"/>
      <c r="CX132" s="37"/>
      <c r="CY132" s="37"/>
      <c r="CZ132" s="37"/>
      <c r="DA132" s="37"/>
      <c r="DB132" s="37"/>
      <c r="DC132" s="37"/>
      <c r="DD132" s="37"/>
      <c r="DE132" s="37"/>
      <c r="DF132" s="37"/>
      <c r="DG132" s="37"/>
      <c r="DH132" s="37"/>
      <c r="DI132" s="37"/>
      <c r="DJ132" s="37"/>
      <c r="DK132" s="37"/>
      <c r="DL132" s="37"/>
      <c r="DM132" s="37"/>
      <c r="DN132" s="37"/>
      <c r="DO132" s="37"/>
      <c r="DP132" s="37"/>
      <c r="DQ132" s="37"/>
      <c r="DR132" s="37"/>
      <c r="DS132" s="37"/>
      <c r="DT132" s="37"/>
      <c r="DU132" s="37"/>
      <c r="DV132" s="37"/>
      <c r="DW132" s="37"/>
      <c r="DX132" s="37"/>
      <c r="DY132" s="37"/>
      <c r="DZ132" s="37"/>
      <c r="EA132" s="37"/>
      <c r="EB132" s="37"/>
      <c r="EC132" s="37"/>
      <c r="ED132" s="37"/>
      <c r="EE132" s="37"/>
      <c r="EF132" s="37"/>
      <c r="EG132" s="37"/>
      <c r="EH132" s="37"/>
      <c r="EI132" s="37"/>
      <c r="EJ132" s="37"/>
      <c r="EK132" s="37"/>
      <c r="EL132" s="37"/>
      <c r="EM132" s="37"/>
      <c r="EN132" s="37"/>
      <c r="EO132" s="37"/>
      <c r="EP132" s="37"/>
      <c r="EQ132" s="37"/>
      <c r="ER132" s="37"/>
      <c r="ES132" s="37"/>
      <c r="ET132" s="37"/>
      <c r="EU132" s="37"/>
      <c r="EV132" s="37"/>
      <c r="EW132" s="37"/>
      <c r="EX132" s="37"/>
      <c r="EY132" s="37"/>
      <c r="EZ132" s="37"/>
      <c r="FA132" s="37"/>
      <c r="FB132" s="37"/>
      <c r="FC132" s="37"/>
      <c r="FD132" s="37"/>
      <c r="FE132" s="37"/>
      <c r="FF132" s="37"/>
      <c r="FG132" s="37"/>
      <c r="FH132" s="37"/>
      <c r="FI132" s="37"/>
      <c r="FJ132" s="37"/>
      <c r="FK132" s="37"/>
      <c r="FL132" s="37"/>
      <c r="FM132" s="37"/>
      <c r="FN132" s="37"/>
      <c r="FO132" s="37"/>
      <c r="FP132" s="37"/>
      <c r="FQ132" s="37"/>
      <c r="FR132" s="37"/>
      <c r="FS132" s="37"/>
      <c r="FT132" s="37"/>
      <c r="FU132" s="37"/>
      <c r="FV132" s="37"/>
      <c r="FW132" s="37"/>
      <c r="FX132" s="37"/>
      <c r="FY132" s="37"/>
      <c r="FZ132" s="37"/>
      <c r="GA132" s="37"/>
      <c r="GB132" s="37"/>
      <c r="GC132" s="37"/>
      <c r="GD132" s="37"/>
      <c r="GE132" s="37"/>
      <c r="GF132" s="37"/>
      <c r="GG132" s="37"/>
      <c r="GH132" s="37"/>
      <c r="GI132" s="37"/>
      <c r="GJ132" s="37"/>
      <c r="GK132" s="37"/>
      <c r="GL132" s="37"/>
      <c r="GM132" s="37"/>
      <c r="GN132" s="37"/>
      <c r="GO132" s="37"/>
      <c r="GP132" s="37"/>
      <c r="GQ132" s="37"/>
      <c r="GR132" s="37"/>
      <c r="GS132" s="37"/>
      <c r="GT132" s="37"/>
      <c r="GU132" s="37"/>
      <c r="GV132" s="37"/>
      <c r="GW132" s="37"/>
      <c r="GX132" s="37"/>
      <c r="GY132" s="37"/>
      <c r="GZ132" s="37"/>
      <c r="HA132" s="37"/>
      <c r="HB132" s="37"/>
      <c r="HC132" s="37"/>
      <c r="HD132" s="37"/>
      <c r="HE132" s="37"/>
      <c r="HF132" s="37"/>
      <c r="HG132" s="37"/>
      <c r="HH132" s="37"/>
      <c r="HI132" s="37"/>
      <c r="HJ132" s="37"/>
      <c r="HK132" s="37"/>
      <c r="HL132" s="37"/>
      <c r="HM132" s="37"/>
      <c r="HN132" s="37"/>
      <c r="HO132" s="37"/>
      <c r="HP132" s="37"/>
      <c r="HQ132" s="37"/>
      <c r="HR132" s="37"/>
      <c r="HS132" s="37"/>
      <c r="HT132" s="37"/>
      <c r="HU132" s="37"/>
      <c r="HV132" s="37"/>
      <c r="HW132" s="37"/>
      <c r="HX132" s="37"/>
      <c r="HY132" s="37"/>
      <c r="HZ132" s="37"/>
      <c r="IA132" s="37"/>
      <c r="IB132" s="37"/>
      <c r="IC132" s="37"/>
      <c r="ID132" s="37"/>
      <c r="IE132" s="37"/>
      <c r="IF132" s="37"/>
      <c r="IG132" s="37"/>
      <c r="IH132" s="37"/>
      <c r="II132" s="37"/>
      <c r="IJ132" s="37"/>
      <c r="IK132" s="37"/>
      <c r="IL132" s="37"/>
      <c r="IM132" s="37"/>
      <c r="IN132" s="37"/>
    </row>
    <row r="133" spans="1:248" s="76" customFormat="1" ht="33.75" customHeight="1">
      <c r="A133" s="37"/>
      <c r="B133" s="37"/>
      <c r="C133" s="37"/>
      <c r="D133" s="37"/>
      <c r="E133" s="37"/>
      <c r="F133" s="39"/>
      <c r="G133" s="46"/>
      <c r="H133" s="38" t="s">
        <v>276</v>
      </c>
      <c r="I133" s="38" t="s">
        <v>276</v>
      </c>
      <c r="J133" s="38" t="s">
        <v>276</v>
      </c>
      <c r="K133" s="47"/>
      <c r="L133" s="47"/>
      <c r="M133" s="47"/>
      <c r="N133" s="47"/>
      <c r="O133" s="47"/>
      <c r="P133" s="47"/>
      <c r="Q133" s="47"/>
      <c r="R133" s="47"/>
      <c r="S133" s="48"/>
      <c r="T133" s="48"/>
      <c r="U133" s="48"/>
      <c r="V133" s="48"/>
      <c r="W133" s="49"/>
      <c r="X133" s="49"/>
      <c r="Y133" s="49"/>
      <c r="Z133" s="49"/>
      <c r="AA133" s="48"/>
      <c r="AB133" s="48"/>
      <c r="AC133" s="48"/>
      <c r="AD133" s="48"/>
      <c r="AE133" s="49"/>
      <c r="AF133" s="49"/>
      <c r="AG133" s="49"/>
      <c r="AH133" s="49"/>
      <c r="AI133" s="40"/>
      <c r="AJ133" s="50"/>
      <c r="AK133" s="50"/>
      <c r="AL133" s="51"/>
      <c r="AM133" s="51"/>
      <c r="AN133" s="51"/>
      <c r="AO133" s="51"/>
      <c r="AP133" s="52"/>
      <c r="AQ133" s="52"/>
      <c r="AR133" s="52"/>
      <c r="AS133" s="52"/>
      <c r="AT133" s="53"/>
      <c r="AU133" s="54"/>
      <c r="AV133" s="55"/>
      <c r="AW133" s="56"/>
      <c r="AX133" s="56"/>
      <c r="AY133" s="56"/>
      <c r="AZ133" s="48"/>
      <c r="BA133" s="48"/>
      <c r="BB133" s="48"/>
      <c r="BC133" s="48"/>
      <c r="BD133" s="57"/>
      <c r="BE133" s="37"/>
      <c r="BF133" s="37"/>
      <c r="BG133" s="82"/>
      <c r="BH133" s="37"/>
      <c r="BI133" s="37"/>
      <c r="BJ133" s="37"/>
      <c r="BK133" s="37"/>
      <c r="BL133" s="37"/>
      <c r="BM133" s="37"/>
      <c r="BN133" s="37"/>
      <c r="BO133" s="37"/>
      <c r="BP133" s="37"/>
      <c r="BQ133" s="37"/>
      <c r="BR133" s="37"/>
      <c r="BS133" s="37"/>
      <c r="BT133" s="37"/>
      <c r="BU133" s="37"/>
      <c r="BV133" s="37"/>
      <c r="BW133" s="37"/>
      <c r="BX133" s="37"/>
      <c r="BY133" s="37"/>
      <c r="BZ133" s="37"/>
      <c r="CA133" s="37"/>
      <c r="CB133" s="37"/>
      <c r="CC133" s="37"/>
      <c r="CD133" s="37"/>
      <c r="CE133" s="37"/>
      <c r="CF133" s="37"/>
      <c r="CG133" s="37"/>
      <c r="CH133" s="37"/>
      <c r="CI133" s="37"/>
      <c r="CJ133" s="37"/>
      <c r="CK133" s="37"/>
      <c r="CL133" s="37"/>
      <c r="CM133" s="37"/>
      <c r="CN133" s="37"/>
      <c r="CO133" s="37"/>
      <c r="CP133" s="37"/>
      <c r="CQ133" s="37"/>
      <c r="CR133" s="37"/>
      <c r="CS133" s="37"/>
      <c r="CT133" s="37"/>
      <c r="CU133" s="37"/>
      <c r="CV133" s="37"/>
      <c r="CW133" s="37"/>
      <c r="CX133" s="37"/>
      <c r="CY133" s="37"/>
      <c r="CZ133" s="37"/>
      <c r="DA133" s="37"/>
      <c r="DB133" s="37"/>
      <c r="DC133" s="37"/>
      <c r="DD133" s="37"/>
      <c r="DE133" s="37"/>
      <c r="DF133" s="37"/>
      <c r="DG133" s="37"/>
      <c r="DH133" s="37"/>
      <c r="DI133" s="37"/>
      <c r="DJ133" s="37"/>
      <c r="DK133" s="37"/>
      <c r="DL133" s="37"/>
      <c r="DM133" s="37"/>
      <c r="DN133" s="37"/>
      <c r="DO133" s="37"/>
      <c r="DP133" s="37"/>
      <c r="DQ133" s="37"/>
      <c r="DR133" s="37"/>
      <c r="DS133" s="37"/>
      <c r="DT133" s="37"/>
      <c r="DU133" s="37"/>
      <c r="DV133" s="37"/>
      <c r="DW133" s="37"/>
      <c r="DX133" s="37"/>
      <c r="DY133" s="37"/>
      <c r="DZ133" s="37"/>
      <c r="EA133" s="37"/>
      <c r="EB133" s="37"/>
      <c r="EC133" s="37"/>
      <c r="ED133" s="37"/>
      <c r="EE133" s="37"/>
      <c r="EF133" s="37"/>
      <c r="EG133" s="37"/>
      <c r="EH133" s="37"/>
      <c r="EI133" s="37"/>
      <c r="EJ133" s="37"/>
      <c r="EK133" s="37"/>
      <c r="EL133" s="37"/>
      <c r="EM133" s="37"/>
      <c r="EN133" s="37"/>
      <c r="EO133" s="37"/>
      <c r="EP133" s="37"/>
      <c r="EQ133" s="37"/>
      <c r="ER133" s="37"/>
      <c r="ES133" s="37"/>
      <c r="ET133" s="37"/>
      <c r="EU133" s="37"/>
      <c r="EV133" s="37"/>
      <c r="EW133" s="37"/>
      <c r="EX133" s="37"/>
      <c r="EY133" s="37"/>
      <c r="EZ133" s="37"/>
      <c r="FA133" s="37"/>
      <c r="FB133" s="37"/>
      <c r="FC133" s="37"/>
      <c r="FD133" s="37"/>
      <c r="FE133" s="37"/>
      <c r="FF133" s="37"/>
      <c r="FG133" s="37"/>
      <c r="FH133" s="37"/>
      <c r="FI133" s="37"/>
      <c r="FJ133" s="37"/>
      <c r="FK133" s="37"/>
      <c r="FL133" s="37"/>
      <c r="FM133" s="37"/>
      <c r="FN133" s="37"/>
      <c r="FO133" s="37"/>
      <c r="FP133" s="37"/>
      <c r="FQ133" s="37"/>
      <c r="FR133" s="37"/>
      <c r="FS133" s="37"/>
      <c r="FT133" s="37"/>
      <c r="FU133" s="37"/>
      <c r="FV133" s="37"/>
      <c r="FW133" s="37"/>
      <c r="FX133" s="37"/>
      <c r="FY133" s="37"/>
      <c r="FZ133" s="37"/>
      <c r="GA133" s="37"/>
      <c r="GB133" s="37"/>
      <c r="GC133" s="37"/>
      <c r="GD133" s="37"/>
      <c r="GE133" s="37"/>
      <c r="GF133" s="37"/>
      <c r="GG133" s="37"/>
      <c r="GH133" s="37"/>
      <c r="GI133" s="37"/>
      <c r="GJ133" s="37"/>
      <c r="GK133" s="37"/>
      <c r="GL133" s="37"/>
      <c r="GM133" s="37"/>
      <c r="GN133" s="37"/>
      <c r="GO133" s="37"/>
      <c r="GP133" s="37"/>
      <c r="GQ133" s="37"/>
      <c r="GR133" s="37"/>
      <c r="GS133" s="37"/>
      <c r="GT133" s="37"/>
      <c r="GU133" s="37"/>
      <c r="GV133" s="37"/>
      <c r="GW133" s="37"/>
      <c r="GX133" s="37"/>
      <c r="GY133" s="37"/>
      <c r="GZ133" s="37"/>
      <c r="HA133" s="37"/>
      <c r="HB133" s="37"/>
      <c r="HC133" s="37"/>
      <c r="HD133" s="37"/>
      <c r="HE133" s="37"/>
      <c r="HF133" s="37"/>
      <c r="HG133" s="37"/>
      <c r="HH133" s="37"/>
      <c r="HI133" s="37"/>
      <c r="HJ133" s="37"/>
      <c r="HK133" s="37"/>
      <c r="HL133" s="37"/>
      <c r="HM133" s="37"/>
      <c r="HN133" s="37"/>
      <c r="HO133" s="37"/>
      <c r="HP133" s="37"/>
      <c r="HQ133" s="37"/>
      <c r="HR133" s="37"/>
      <c r="HS133" s="37"/>
      <c r="HT133" s="37"/>
      <c r="HU133" s="37"/>
      <c r="HV133" s="37"/>
      <c r="HW133" s="37"/>
      <c r="HX133" s="37"/>
      <c r="HY133" s="37"/>
      <c r="HZ133" s="37"/>
      <c r="IA133" s="37"/>
      <c r="IB133" s="37"/>
      <c r="IC133" s="37"/>
      <c r="ID133" s="37"/>
      <c r="IE133" s="37"/>
      <c r="IF133" s="37"/>
      <c r="IG133" s="37"/>
      <c r="IH133" s="37"/>
      <c r="II133" s="37"/>
      <c r="IJ133" s="37"/>
      <c r="IK133" s="37"/>
      <c r="IL133" s="37"/>
      <c r="IM133" s="37"/>
      <c r="IN133" s="37"/>
    </row>
    <row r="134" spans="1:248" s="76" customFormat="1" ht="45" customHeight="1">
      <c r="A134" s="37" t="s">
        <v>188</v>
      </c>
      <c r="B134" s="37" t="s">
        <v>189</v>
      </c>
      <c r="C134" s="37" t="s">
        <v>190</v>
      </c>
      <c r="D134" s="37" t="s">
        <v>191</v>
      </c>
      <c r="E134" s="37" t="s">
        <v>17</v>
      </c>
      <c r="F134" s="39"/>
      <c r="G134" s="46" t="s">
        <v>38</v>
      </c>
      <c r="H134" s="38" t="s">
        <v>60</v>
      </c>
      <c r="I134" s="38" t="s">
        <v>33</v>
      </c>
      <c r="J134" s="38" t="s">
        <v>31</v>
      </c>
      <c r="K134" s="47">
        <v>4200</v>
      </c>
      <c r="L134" s="47">
        <v>2000</v>
      </c>
      <c r="M134" s="47">
        <v>1400</v>
      </c>
      <c r="N134" s="47">
        <v>900</v>
      </c>
      <c r="O134" s="47"/>
      <c r="P134" s="47"/>
      <c r="Q134" s="47"/>
      <c r="R134" s="47"/>
      <c r="S134" s="48" t="s">
        <v>38</v>
      </c>
      <c r="T134" s="48"/>
      <c r="U134" s="48"/>
      <c r="V134" s="48"/>
      <c r="W134" s="49"/>
      <c r="X134" s="49">
        <v>0</v>
      </c>
      <c r="Y134" s="49">
        <v>0</v>
      </c>
      <c r="Z134" s="49">
        <v>0</v>
      </c>
      <c r="AA134" s="48">
        <v>0</v>
      </c>
      <c r="AB134" s="48"/>
      <c r="AC134" s="48"/>
      <c r="AD134" s="48"/>
      <c r="AE134" s="49"/>
      <c r="AF134" s="49"/>
      <c r="AG134" s="49"/>
      <c r="AH134" s="49"/>
      <c r="AI134" s="40"/>
      <c r="AJ134" s="50">
        <v>1.5</v>
      </c>
      <c r="AK134" s="50"/>
      <c r="AL134" s="51">
        <v>1.1000000000000001</v>
      </c>
      <c r="AM134" s="51">
        <v>4620</v>
      </c>
      <c r="AN134" s="51">
        <v>2200</v>
      </c>
      <c r="AO134" s="51">
        <v>1540.0000000000002</v>
      </c>
      <c r="AP134" s="52">
        <v>990.00000000000011</v>
      </c>
      <c r="AQ134" s="52">
        <v>4600</v>
      </c>
      <c r="AR134" s="52">
        <v>2200</v>
      </c>
      <c r="AS134" s="52">
        <v>1500</v>
      </c>
      <c r="AT134" s="53">
        <v>990</v>
      </c>
      <c r="AU134" s="54"/>
      <c r="AV134" s="55" t="s">
        <v>17</v>
      </c>
      <c r="AW134" s="56"/>
      <c r="AX134" s="56">
        <v>900</v>
      </c>
      <c r="AY134" s="56"/>
      <c r="AZ134" s="48"/>
      <c r="BA134" s="48"/>
      <c r="BB134" s="48"/>
      <c r="BC134" s="48"/>
      <c r="BD134" s="57"/>
      <c r="BE134" s="37"/>
      <c r="BF134" s="37"/>
      <c r="BG134" s="82"/>
      <c r="BH134" s="37"/>
      <c r="BI134" s="37"/>
      <c r="BJ134" s="37"/>
      <c r="BK134" s="37"/>
      <c r="BL134" s="37"/>
      <c r="BM134" s="37"/>
      <c r="BN134" s="37"/>
      <c r="BO134" s="37"/>
      <c r="BP134" s="37"/>
      <c r="BQ134" s="37"/>
      <c r="BR134" s="37"/>
      <c r="BS134" s="37"/>
      <c r="BT134" s="37"/>
      <c r="BU134" s="37"/>
      <c r="BV134" s="37"/>
      <c r="BW134" s="37"/>
      <c r="BX134" s="37"/>
      <c r="BY134" s="37"/>
      <c r="BZ134" s="37"/>
      <c r="CA134" s="37"/>
      <c r="CB134" s="37"/>
      <c r="CC134" s="37"/>
      <c r="CD134" s="37"/>
      <c r="CE134" s="37"/>
      <c r="CF134" s="37"/>
      <c r="CG134" s="37"/>
      <c r="CH134" s="37"/>
      <c r="CI134" s="37"/>
      <c r="CJ134" s="37"/>
      <c r="CK134" s="37"/>
      <c r="CL134" s="37"/>
      <c r="CM134" s="37"/>
      <c r="CN134" s="37"/>
      <c r="CO134" s="37"/>
      <c r="CP134" s="37"/>
      <c r="CQ134" s="37"/>
      <c r="CR134" s="37"/>
      <c r="CS134" s="37"/>
      <c r="CT134" s="37"/>
      <c r="CU134" s="37"/>
      <c r="CV134" s="37"/>
      <c r="CW134" s="37"/>
      <c r="CX134" s="37"/>
      <c r="CY134" s="37"/>
      <c r="CZ134" s="37"/>
      <c r="DA134" s="37"/>
      <c r="DB134" s="37"/>
      <c r="DC134" s="37"/>
      <c r="DD134" s="37"/>
      <c r="DE134" s="37"/>
      <c r="DF134" s="37"/>
      <c r="DG134" s="37"/>
      <c r="DH134" s="37"/>
      <c r="DI134" s="37"/>
      <c r="DJ134" s="37"/>
      <c r="DK134" s="37"/>
      <c r="DL134" s="37"/>
      <c r="DM134" s="37"/>
      <c r="DN134" s="37"/>
      <c r="DO134" s="37"/>
      <c r="DP134" s="37"/>
      <c r="DQ134" s="37"/>
      <c r="DR134" s="37"/>
      <c r="DS134" s="37"/>
      <c r="DT134" s="37"/>
      <c r="DU134" s="37"/>
      <c r="DV134" s="37"/>
      <c r="DW134" s="37"/>
      <c r="DX134" s="37"/>
      <c r="DY134" s="37"/>
      <c r="DZ134" s="37"/>
      <c r="EA134" s="37"/>
      <c r="EB134" s="37"/>
      <c r="EC134" s="37"/>
      <c r="ED134" s="37"/>
      <c r="EE134" s="37"/>
      <c r="EF134" s="37"/>
      <c r="EG134" s="37"/>
      <c r="EH134" s="37"/>
      <c r="EI134" s="37"/>
      <c r="EJ134" s="37"/>
      <c r="EK134" s="37"/>
      <c r="EL134" s="37"/>
      <c r="EM134" s="37"/>
      <c r="EN134" s="37"/>
      <c r="EO134" s="37"/>
      <c r="EP134" s="37"/>
      <c r="EQ134" s="37"/>
      <c r="ER134" s="37"/>
      <c r="ES134" s="37"/>
      <c r="ET134" s="37"/>
      <c r="EU134" s="37"/>
      <c r="EV134" s="37"/>
      <c r="EW134" s="37"/>
      <c r="EX134" s="37"/>
      <c r="EY134" s="37"/>
      <c r="EZ134" s="37"/>
      <c r="FA134" s="37"/>
      <c r="FB134" s="37"/>
      <c r="FC134" s="37"/>
      <c r="FD134" s="37"/>
      <c r="FE134" s="37"/>
      <c r="FF134" s="37"/>
      <c r="FG134" s="37"/>
      <c r="FH134" s="37"/>
      <c r="FI134" s="37"/>
      <c r="FJ134" s="37"/>
      <c r="FK134" s="37"/>
      <c r="FL134" s="37"/>
      <c r="FM134" s="37"/>
      <c r="FN134" s="37"/>
      <c r="FO134" s="37"/>
      <c r="FP134" s="37"/>
      <c r="FQ134" s="37"/>
      <c r="FR134" s="37"/>
      <c r="FS134" s="37"/>
      <c r="FT134" s="37"/>
      <c r="FU134" s="37"/>
      <c r="FV134" s="37"/>
      <c r="FW134" s="37"/>
      <c r="FX134" s="37"/>
      <c r="FY134" s="37"/>
      <c r="FZ134" s="37"/>
      <c r="GA134" s="37"/>
      <c r="GB134" s="37"/>
      <c r="GC134" s="37"/>
      <c r="GD134" s="37"/>
      <c r="GE134" s="37"/>
      <c r="GF134" s="37"/>
      <c r="GG134" s="37"/>
      <c r="GH134" s="37"/>
      <c r="GI134" s="37"/>
      <c r="GJ134" s="37"/>
      <c r="GK134" s="37"/>
      <c r="GL134" s="37"/>
      <c r="GM134" s="37"/>
      <c r="GN134" s="37"/>
      <c r="GO134" s="37"/>
      <c r="GP134" s="37"/>
      <c r="GQ134" s="37"/>
      <c r="GR134" s="37"/>
      <c r="GS134" s="37"/>
      <c r="GT134" s="37"/>
      <c r="GU134" s="37"/>
      <c r="GV134" s="37"/>
      <c r="GW134" s="37"/>
      <c r="GX134" s="37"/>
      <c r="GY134" s="37"/>
      <c r="GZ134" s="37"/>
      <c r="HA134" s="37"/>
      <c r="HB134" s="37"/>
      <c r="HC134" s="37"/>
      <c r="HD134" s="37"/>
      <c r="HE134" s="37"/>
      <c r="HF134" s="37"/>
      <c r="HG134" s="37"/>
      <c r="HH134" s="37"/>
      <c r="HI134" s="37"/>
      <c r="HJ134" s="37"/>
      <c r="HK134" s="37"/>
      <c r="HL134" s="37"/>
      <c r="HM134" s="37"/>
      <c r="HN134" s="37"/>
      <c r="HO134" s="37"/>
      <c r="HP134" s="37"/>
      <c r="HQ134" s="37"/>
      <c r="HR134" s="37"/>
      <c r="HS134" s="37"/>
      <c r="HT134" s="37"/>
      <c r="HU134" s="37"/>
      <c r="HV134" s="37"/>
      <c r="HW134" s="37"/>
      <c r="HX134" s="37"/>
      <c r="HY134" s="37"/>
      <c r="HZ134" s="37"/>
      <c r="IA134" s="37"/>
      <c r="IB134" s="37"/>
      <c r="IC134" s="37"/>
      <c r="ID134" s="37"/>
      <c r="IE134" s="37"/>
      <c r="IF134" s="37"/>
      <c r="IG134" s="37"/>
      <c r="IH134" s="37"/>
      <c r="II134" s="37"/>
      <c r="IJ134" s="37"/>
      <c r="IK134" s="37"/>
      <c r="IL134" s="37"/>
      <c r="IM134" s="37"/>
      <c r="IN134" s="37"/>
    </row>
    <row r="135" spans="1:248" s="76" customFormat="1" ht="45" customHeight="1">
      <c r="A135" s="37"/>
      <c r="B135" s="37"/>
      <c r="C135" s="37"/>
      <c r="D135" s="37"/>
      <c r="E135" s="37"/>
      <c r="F135" s="39"/>
      <c r="G135" s="46"/>
      <c r="H135" s="38" t="s">
        <v>276</v>
      </c>
      <c r="I135" s="38" t="s">
        <v>276</v>
      </c>
      <c r="J135" s="38" t="s">
        <v>276</v>
      </c>
      <c r="K135" s="47"/>
      <c r="L135" s="47"/>
      <c r="M135" s="47"/>
      <c r="N135" s="47"/>
      <c r="O135" s="47"/>
      <c r="P135" s="47"/>
      <c r="Q135" s="47"/>
      <c r="R135" s="47"/>
      <c r="S135" s="48"/>
      <c r="T135" s="48"/>
      <c r="U135" s="48"/>
      <c r="V135" s="48"/>
      <c r="W135" s="49"/>
      <c r="X135" s="49"/>
      <c r="Y135" s="49"/>
      <c r="Z135" s="49"/>
      <c r="AA135" s="48"/>
      <c r="AB135" s="48"/>
      <c r="AC135" s="48"/>
      <c r="AD135" s="48"/>
      <c r="AE135" s="49"/>
      <c r="AF135" s="49"/>
      <c r="AG135" s="49"/>
      <c r="AH135" s="49"/>
      <c r="AI135" s="40"/>
      <c r="AJ135" s="50"/>
      <c r="AK135" s="50"/>
      <c r="AL135" s="51"/>
      <c r="AM135" s="51"/>
      <c r="AN135" s="51"/>
      <c r="AO135" s="51"/>
      <c r="AP135" s="52"/>
      <c r="AQ135" s="52"/>
      <c r="AR135" s="52"/>
      <c r="AS135" s="52"/>
      <c r="AT135" s="53"/>
      <c r="AU135" s="54"/>
      <c r="AV135" s="55"/>
      <c r="AW135" s="56"/>
      <c r="AX135" s="56"/>
      <c r="AY135" s="56"/>
      <c r="AZ135" s="48"/>
      <c r="BA135" s="48"/>
      <c r="BB135" s="48"/>
      <c r="BC135" s="48"/>
      <c r="BD135" s="57"/>
      <c r="BE135" s="37"/>
      <c r="BF135" s="37"/>
      <c r="BG135" s="82"/>
      <c r="BH135" s="37"/>
      <c r="BI135" s="37"/>
      <c r="BJ135" s="37"/>
      <c r="BK135" s="37"/>
      <c r="BL135" s="37"/>
      <c r="BM135" s="37"/>
      <c r="BN135" s="37"/>
      <c r="BO135" s="37"/>
      <c r="BP135" s="37"/>
      <c r="BQ135" s="37"/>
      <c r="BR135" s="37"/>
      <c r="BS135" s="37"/>
      <c r="BT135" s="37"/>
      <c r="BU135" s="37"/>
      <c r="BV135" s="37"/>
      <c r="BW135" s="37"/>
      <c r="BX135" s="37"/>
      <c r="BY135" s="37"/>
      <c r="BZ135" s="37"/>
      <c r="CA135" s="37"/>
      <c r="CB135" s="37"/>
      <c r="CC135" s="37"/>
      <c r="CD135" s="37"/>
      <c r="CE135" s="37"/>
      <c r="CF135" s="37"/>
      <c r="CG135" s="37"/>
      <c r="CH135" s="37"/>
      <c r="CI135" s="37"/>
      <c r="CJ135" s="37"/>
      <c r="CK135" s="37"/>
      <c r="CL135" s="37"/>
      <c r="CM135" s="37"/>
      <c r="CN135" s="37"/>
      <c r="CO135" s="37"/>
      <c r="CP135" s="37"/>
      <c r="CQ135" s="37"/>
      <c r="CR135" s="37"/>
      <c r="CS135" s="37"/>
      <c r="CT135" s="37"/>
      <c r="CU135" s="37"/>
      <c r="CV135" s="37"/>
      <c r="CW135" s="37"/>
      <c r="CX135" s="37"/>
      <c r="CY135" s="37"/>
      <c r="CZ135" s="37"/>
      <c r="DA135" s="37"/>
      <c r="DB135" s="37"/>
      <c r="DC135" s="37"/>
      <c r="DD135" s="37"/>
      <c r="DE135" s="37"/>
      <c r="DF135" s="37"/>
      <c r="DG135" s="37"/>
      <c r="DH135" s="37"/>
      <c r="DI135" s="37"/>
      <c r="DJ135" s="37"/>
      <c r="DK135" s="37"/>
      <c r="DL135" s="37"/>
      <c r="DM135" s="37"/>
      <c r="DN135" s="37"/>
      <c r="DO135" s="37"/>
      <c r="DP135" s="37"/>
      <c r="DQ135" s="37"/>
      <c r="DR135" s="37"/>
      <c r="DS135" s="37"/>
      <c r="DT135" s="37"/>
      <c r="DU135" s="37"/>
      <c r="DV135" s="37"/>
      <c r="DW135" s="37"/>
      <c r="DX135" s="37"/>
      <c r="DY135" s="37"/>
      <c r="DZ135" s="37"/>
      <c r="EA135" s="37"/>
      <c r="EB135" s="37"/>
      <c r="EC135" s="37"/>
      <c r="ED135" s="37"/>
      <c r="EE135" s="37"/>
      <c r="EF135" s="37"/>
      <c r="EG135" s="37"/>
      <c r="EH135" s="37"/>
      <c r="EI135" s="37"/>
      <c r="EJ135" s="37"/>
      <c r="EK135" s="37"/>
      <c r="EL135" s="37"/>
      <c r="EM135" s="37"/>
      <c r="EN135" s="37"/>
      <c r="EO135" s="37"/>
      <c r="EP135" s="37"/>
      <c r="EQ135" s="37"/>
      <c r="ER135" s="37"/>
      <c r="ES135" s="37"/>
      <c r="ET135" s="37"/>
      <c r="EU135" s="37"/>
      <c r="EV135" s="37"/>
      <c r="EW135" s="37"/>
      <c r="EX135" s="37"/>
      <c r="EY135" s="37"/>
      <c r="EZ135" s="37"/>
      <c r="FA135" s="37"/>
      <c r="FB135" s="37"/>
      <c r="FC135" s="37"/>
      <c r="FD135" s="37"/>
      <c r="FE135" s="37"/>
      <c r="FF135" s="37"/>
      <c r="FG135" s="37"/>
      <c r="FH135" s="37"/>
      <c r="FI135" s="37"/>
      <c r="FJ135" s="37"/>
      <c r="FK135" s="37"/>
      <c r="FL135" s="37"/>
      <c r="FM135" s="37"/>
      <c r="FN135" s="37"/>
      <c r="FO135" s="37"/>
      <c r="FP135" s="37"/>
      <c r="FQ135" s="37"/>
      <c r="FR135" s="37"/>
      <c r="FS135" s="37"/>
      <c r="FT135" s="37"/>
      <c r="FU135" s="37"/>
      <c r="FV135" s="37"/>
      <c r="FW135" s="37"/>
      <c r="FX135" s="37"/>
      <c r="FY135" s="37"/>
      <c r="FZ135" s="37"/>
      <c r="GA135" s="37"/>
      <c r="GB135" s="37"/>
      <c r="GC135" s="37"/>
      <c r="GD135" s="37"/>
      <c r="GE135" s="37"/>
      <c r="GF135" s="37"/>
      <c r="GG135" s="37"/>
      <c r="GH135" s="37"/>
      <c r="GI135" s="37"/>
      <c r="GJ135" s="37"/>
      <c r="GK135" s="37"/>
      <c r="GL135" s="37"/>
      <c r="GM135" s="37"/>
      <c r="GN135" s="37"/>
      <c r="GO135" s="37"/>
      <c r="GP135" s="37"/>
      <c r="GQ135" s="37"/>
      <c r="GR135" s="37"/>
      <c r="GS135" s="37"/>
      <c r="GT135" s="37"/>
      <c r="GU135" s="37"/>
      <c r="GV135" s="37"/>
      <c r="GW135" s="37"/>
      <c r="GX135" s="37"/>
      <c r="GY135" s="37"/>
      <c r="GZ135" s="37"/>
      <c r="HA135" s="37"/>
      <c r="HB135" s="37"/>
      <c r="HC135" s="37"/>
      <c r="HD135" s="37"/>
      <c r="HE135" s="37"/>
      <c r="HF135" s="37"/>
      <c r="HG135" s="37"/>
      <c r="HH135" s="37"/>
      <c r="HI135" s="37"/>
      <c r="HJ135" s="37"/>
      <c r="HK135" s="37"/>
      <c r="HL135" s="37"/>
      <c r="HM135" s="37"/>
      <c r="HN135" s="37"/>
      <c r="HO135" s="37"/>
      <c r="HP135" s="37"/>
      <c r="HQ135" s="37"/>
      <c r="HR135" s="37"/>
      <c r="HS135" s="37"/>
      <c r="HT135" s="37"/>
      <c r="HU135" s="37"/>
      <c r="HV135" s="37"/>
      <c r="HW135" s="37"/>
      <c r="HX135" s="37"/>
      <c r="HY135" s="37"/>
      <c r="HZ135" s="37"/>
      <c r="IA135" s="37"/>
      <c r="IB135" s="37"/>
      <c r="IC135" s="37"/>
      <c r="ID135" s="37"/>
      <c r="IE135" s="37"/>
      <c r="IF135" s="37"/>
      <c r="IG135" s="37"/>
      <c r="IH135" s="37"/>
      <c r="II135" s="37"/>
      <c r="IJ135" s="37"/>
      <c r="IK135" s="37"/>
      <c r="IL135" s="37"/>
      <c r="IM135" s="37"/>
      <c r="IN135" s="37"/>
    </row>
    <row r="136" spans="1:248" s="76" customFormat="1" ht="45" customHeight="1">
      <c r="A136" s="37"/>
      <c r="B136" s="37"/>
      <c r="C136" s="37"/>
      <c r="D136" s="37"/>
      <c r="E136" s="37"/>
      <c r="F136" s="39"/>
      <c r="G136" s="46"/>
      <c r="H136" s="38" t="s">
        <v>276</v>
      </c>
      <c r="I136" s="38" t="s">
        <v>276</v>
      </c>
      <c r="J136" s="38" t="s">
        <v>276</v>
      </c>
      <c r="K136" s="47"/>
      <c r="L136" s="47"/>
      <c r="M136" s="47"/>
      <c r="N136" s="47"/>
      <c r="O136" s="47"/>
      <c r="P136" s="47"/>
      <c r="Q136" s="47"/>
      <c r="R136" s="47"/>
      <c r="S136" s="48"/>
      <c r="T136" s="48"/>
      <c r="U136" s="48"/>
      <c r="V136" s="48"/>
      <c r="W136" s="49"/>
      <c r="X136" s="49"/>
      <c r="Y136" s="49"/>
      <c r="Z136" s="49"/>
      <c r="AA136" s="48"/>
      <c r="AB136" s="48"/>
      <c r="AC136" s="48"/>
      <c r="AD136" s="48"/>
      <c r="AE136" s="49"/>
      <c r="AF136" s="49"/>
      <c r="AG136" s="49"/>
      <c r="AH136" s="49"/>
      <c r="AI136" s="40"/>
      <c r="AJ136" s="50"/>
      <c r="AK136" s="50"/>
      <c r="AL136" s="51"/>
      <c r="AM136" s="51"/>
      <c r="AN136" s="51"/>
      <c r="AO136" s="51"/>
      <c r="AP136" s="52"/>
      <c r="AQ136" s="52"/>
      <c r="AR136" s="52"/>
      <c r="AS136" s="52"/>
      <c r="AT136" s="53"/>
      <c r="AU136" s="54"/>
      <c r="AV136" s="55"/>
      <c r="AW136" s="56"/>
      <c r="AX136" s="56"/>
      <c r="AY136" s="56"/>
      <c r="AZ136" s="48"/>
      <c r="BA136" s="48"/>
      <c r="BB136" s="48"/>
      <c r="BC136" s="48"/>
      <c r="BD136" s="57"/>
      <c r="BE136" s="37"/>
      <c r="BF136" s="37"/>
      <c r="BG136" s="82"/>
      <c r="BH136" s="37"/>
      <c r="BI136" s="37"/>
      <c r="BJ136" s="37"/>
      <c r="BK136" s="37"/>
      <c r="BL136" s="37"/>
      <c r="BM136" s="37"/>
      <c r="BN136" s="37"/>
      <c r="BO136" s="37"/>
      <c r="BP136" s="37"/>
      <c r="BQ136" s="37"/>
      <c r="BR136" s="37"/>
      <c r="BS136" s="37"/>
      <c r="BT136" s="37"/>
      <c r="BU136" s="37"/>
      <c r="BV136" s="37"/>
      <c r="BW136" s="37"/>
      <c r="BX136" s="37"/>
      <c r="BY136" s="37"/>
      <c r="BZ136" s="37"/>
      <c r="CA136" s="37"/>
      <c r="CB136" s="37"/>
      <c r="CC136" s="37"/>
      <c r="CD136" s="37"/>
      <c r="CE136" s="37"/>
      <c r="CF136" s="37"/>
      <c r="CG136" s="37"/>
      <c r="CH136" s="37"/>
      <c r="CI136" s="37"/>
      <c r="CJ136" s="37"/>
      <c r="CK136" s="37"/>
      <c r="CL136" s="37"/>
      <c r="CM136" s="37"/>
      <c r="CN136" s="37"/>
      <c r="CO136" s="37"/>
      <c r="CP136" s="37"/>
      <c r="CQ136" s="37"/>
      <c r="CR136" s="37"/>
      <c r="CS136" s="37"/>
      <c r="CT136" s="37"/>
      <c r="CU136" s="37"/>
      <c r="CV136" s="37"/>
      <c r="CW136" s="37"/>
      <c r="CX136" s="37"/>
      <c r="CY136" s="37"/>
      <c r="CZ136" s="37"/>
      <c r="DA136" s="37"/>
      <c r="DB136" s="37"/>
      <c r="DC136" s="37"/>
      <c r="DD136" s="37"/>
      <c r="DE136" s="37"/>
      <c r="DF136" s="37"/>
      <c r="DG136" s="37"/>
      <c r="DH136" s="37"/>
      <c r="DI136" s="37"/>
      <c r="DJ136" s="37"/>
      <c r="DK136" s="37"/>
      <c r="DL136" s="37"/>
      <c r="DM136" s="37"/>
      <c r="DN136" s="37"/>
      <c r="DO136" s="37"/>
      <c r="DP136" s="37"/>
      <c r="DQ136" s="37"/>
      <c r="DR136" s="37"/>
      <c r="DS136" s="37"/>
      <c r="DT136" s="37"/>
      <c r="DU136" s="37"/>
      <c r="DV136" s="37"/>
      <c r="DW136" s="37"/>
      <c r="DX136" s="37"/>
      <c r="DY136" s="37"/>
      <c r="DZ136" s="37"/>
      <c r="EA136" s="37"/>
      <c r="EB136" s="37"/>
      <c r="EC136" s="37"/>
      <c r="ED136" s="37"/>
      <c r="EE136" s="37"/>
      <c r="EF136" s="37"/>
      <c r="EG136" s="37"/>
      <c r="EH136" s="37"/>
      <c r="EI136" s="37"/>
      <c r="EJ136" s="37"/>
      <c r="EK136" s="37"/>
      <c r="EL136" s="37"/>
      <c r="EM136" s="37"/>
      <c r="EN136" s="37"/>
      <c r="EO136" s="37"/>
      <c r="EP136" s="37"/>
      <c r="EQ136" s="37"/>
      <c r="ER136" s="37"/>
      <c r="ES136" s="37"/>
      <c r="ET136" s="37"/>
      <c r="EU136" s="37"/>
      <c r="EV136" s="37"/>
      <c r="EW136" s="37"/>
      <c r="EX136" s="37"/>
      <c r="EY136" s="37"/>
      <c r="EZ136" s="37"/>
      <c r="FA136" s="37"/>
      <c r="FB136" s="37"/>
      <c r="FC136" s="37"/>
      <c r="FD136" s="37"/>
      <c r="FE136" s="37"/>
      <c r="FF136" s="37"/>
      <c r="FG136" s="37"/>
      <c r="FH136" s="37"/>
      <c r="FI136" s="37"/>
      <c r="FJ136" s="37"/>
      <c r="FK136" s="37"/>
      <c r="FL136" s="37"/>
      <c r="FM136" s="37"/>
      <c r="FN136" s="37"/>
      <c r="FO136" s="37"/>
      <c r="FP136" s="37"/>
      <c r="FQ136" s="37"/>
      <c r="FR136" s="37"/>
      <c r="FS136" s="37"/>
      <c r="FT136" s="37"/>
      <c r="FU136" s="37"/>
      <c r="FV136" s="37"/>
      <c r="FW136" s="37"/>
      <c r="FX136" s="37"/>
      <c r="FY136" s="37"/>
      <c r="FZ136" s="37"/>
      <c r="GA136" s="37"/>
      <c r="GB136" s="37"/>
      <c r="GC136" s="37"/>
      <c r="GD136" s="37"/>
      <c r="GE136" s="37"/>
      <c r="GF136" s="37"/>
      <c r="GG136" s="37"/>
      <c r="GH136" s="37"/>
      <c r="GI136" s="37"/>
      <c r="GJ136" s="37"/>
      <c r="GK136" s="37"/>
      <c r="GL136" s="37"/>
      <c r="GM136" s="37"/>
      <c r="GN136" s="37"/>
      <c r="GO136" s="37"/>
      <c r="GP136" s="37"/>
      <c r="GQ136" s="37"/>
      <c r="GR136" s="37"/>
      <c r="GS136" s="37"/>
      <c r="GT136" s="37"/>
      <c r="GU136" s="37"/>
      <c r="GV136" s="37"/>
      <c r="GW136" s="37"/>
      <c r="GX136" s="37"/>
      <c r="GY136" s="37"/>
      <c r="GZ136" s="37"/>
      <c r="HA136" s="37"/>
      <c r="HB136" s="37"/>
      <c r="HC136" s="37"/>
      <c r="HD136" s="37"/>
      <c r="HE136" s="37"/>
      <c r="HF136" s="37"/>
      <c r="HG136" s="37"/>
      <c r="HH136" s="37"/>
      <c r="HI136" s="37"/>
      <c r="HJ136" s="37"/>
      <c r="HK136" s="37"/>
      <c r="HL136" s="37"/>
      <c r="HM136" s="37"/>
      <c r="HN136" s="37"/>
      <c r="HO136" s="37"/>
      <c r="HP136" s="37"/>
      <c r="HQ136" s="37"/>
      <c r="HR136" s="37"/>
      <c r="HS136" s="37"/>
      <c r="HT136" s="37"/>
      <c r="HU136" s="37"/>
      <c r="HV136" s="37"/>
      <c r="HW136" s="37"/>
      <c r="HX136" s="37"/>
      <c r="HY136" s="37"/>
      <c r="HZ136" s="37"/>
      <c r="IA136" s="37"/>
      <c r="IB136" s="37"/>
      <c r="IC136" s="37"/>
      <c r="ID136" s="37"/>
      <c r="IE136" s="37"/>
      <c r="IF136" s="37"/>
      <c r="IG136" s="37"/>
      <c r="IH136" s="37"/>
      <c r="II136" s="37"/>
      <c r="IJ136" s="37"/>
      <c r="IK136" s="37"/>
      <c r="IL136" s="37"/>
      <c r="IM136" s="37"/>
      <c r="IN136" s="37"/>
    </row>
    <row r="137" spans="1:248" s="76" customFormat="1" ht="45" customHeight="1">
      <c r="A137" s="37"/>
      <c r="B137" s="37"/>
      <c r="C137" s="37"/>
      <c r="D137" s="37"/>
      <c r="E137" s="37"/>
      <c r="F137" s="39"/>
      <c r="G137" s="46"/>
      <c r="H137" s="38" t="s">
        <v>276</v>
      </c>
      <c r="I137" s="38" t="s">
        <v>276</v>
      </c>
      <c r="J137" s="38" t="s">
        <v>276</v>
      </c>
      <c r="K137" s="47"/>
      <c r="L137" s="47"/>
      <c r="M137" s="47"/>
      <c r="N137" s="47"/>
      <c r="O137" s="47"/>
      <c r="P137" s="47"/>
      <c r="Q137" s="47"/>
      <c r="R137" s="47"/>
      <c r="S137" s="48"/>
      <c r="T137" s="48"/>
      <c r="U137" s="48"/>
      <c r="V137" s="48"/>
      <c r="W137" s="49"/>
      <c r="X137" s="49"/>
      <c r="Y137" s="49"/>
      <c r="Z137" s="49"/>
      <c r="AA137" s="48"/>
      <c r="AB137" s="48"/>
      <c r="AC137" s="48"/>
      <c r="AD137" s="48"/>
      <c r="AE137" s="49"/>
      <c r="AF137" s="49"/>
      <c r="AG137" s="49"/>
      <c r="AH137" s="49"/>
      <c r="AI137" s="40"/>
      <c r="AJ137" s="50"/>
      <c r="AK137" s="50"/>
      <c r="AL137" s="51"/>
      <c r="AM137" s="51"/>
      <c r="AN137" s="51"/>
      <c r="AO137" s="51"/>
      <c r="AP137" s="52"/>
      <c r="AQ137" s="52"/>
      <c r="AR137" s="52"/>
      <c r="AS137" s="52"/>
      <c r="AT137" s="53"/>
      <c r="AU137" s="54"/>
      <c r="AV137" s="55"/>
      <c r="AW137" s="56"/>
      <c r="AX137" s="56"/>
      <c r="AY137" s="56"/>
      <c r="AZ137" s="48"/>
      <c r="BA137" s="48"/>
      <c r="BB137" s="48"/>
      <c r="BC137" s="48"/>
      <c r="BD137" s="57"/>
      <c r="BE137" s="37"/>
      <c r="BF137" s="37"/>
      <c r="BG137" s="82"/>
      <c r="BH137" s="37"/>
      <c r="BI137" s="37"/>
      <c r="BJ137" s="37"/>
      <c r="BK137" s="37"/>
      <c r="BL137" s="37"/>
      <c r="BM137" s="37"/>
      <c r="BN137" s="37"/>
      <c r="BO137" s="37"/>
      <c r="BP137" s="37"/>
      <c r="BQ137" s="37"/>
      <c r="BR137" s="37"/>
      <c r="BS137" s="37"/>
      <c r="BT137" s="37"/>
      <c r="BU137" s="37"/>
      <c r="BV137" s="37"/>
      <c r="BW137" s="37"/>
      <c r="BX137" s="37"/>
      <c r="BY137" s="37"/>
      <c r="BZ137" s="37"/>
      <c r="CA137" s="37"/>
      <c r="CB137" s="37"/>
      <c r="CC137" s="37"/>
      <c r="CD137" s="37"/>
      <c r="CE137" s="37"/>
      <c r="CF137" s="37"/>
      <c r="CG137" s="37"/>
      <c r="CH137" s="37"/>
      <c r="CI137" s="37"/>
      <c r="CJ137" s="37"/>
      <c r="CK137" s="37"/>
      <c r="CL137" s="37"/>
      <c r="CM137" s="37"/>
      <c r="CN137" s="37"/>
      <c r="CO137" s="37"/>
      <c r="CP137" s="37"/>
      <c r="CQ137" s="37"/>
      <c r="CR137" s="37"/>
      <c r="CS137" s="37"/>
      <c r="CT137" s="37"/>
      <c r="CU137" s="37"/>
      <c r="CV137" s="37"/>
      <c r="CW137" s="37"/>
      <c r="CX137" s="37"/>
      <c r="CY137" s="37"/>
      <c r="CZ137" s="37"/>
      <c r="DA137" s="37"/>
      <c r="DB137" s="37"/>
      <c r="DC137" s="37"/>
      <c r="DD137" s="37"/>
      <c r="DE137" s="37"/>
      <c r="DF137" s="37"/>
      <c r="DG137" s="37"/>
      <c r="DH137" s="37"/>
      <c r="DI137" s="37"/>
      <c r="DJ137" s="37"/>
      <c r="DK137" s="37"/>
      <c r="DL137" s="37"/>
      <c r="DM137" s="37"/>
      <c r="DN137" s="37"/>
      <c r="DO137" s="37"/>
      <c r="DP137" s="37"/>
      <c r="DQ137" s="37"/>
      <c r="DR137" s="37"/>
      <c r="DS137" s="37"/>
      <c r="DT137" s="37"/>
      <c r="DU137" s="37"/>
      <c r="DV137" s="37"/>
      <c r="DW137" s="37"/>
      <c r="DX137" s="37"/>
      <c r="DY137" s="37"/>
      <c r="DZ137" s="37"/>
      <c r="EA137" s="37"/>
      <c r="EB137" s="37"/>
      <c r="EC137" s="37"/>
      <c r="ED137" s="37"/>
      <c r="EE137" s="37"/>
      <c r="EF137" s="37"/>
      <c r="EG137" s="37"/>
      <c r="EH137" s="37"/>
      <c r="EI137" s="37"/>
      <c r="EJ137" s="37"/>
      <c r="EK137" s="37"/>
      <c r="EL137" s="37"/>
      <c r="EM137" s="37"/>
      <c r="EN137" s="37"/>
      <c r="EO137" s="37"/>
      <c r="EP137" s="37"/>
      <c r="EQ137" s="37"/>
      <c r="ER137" s="37"/>
      <c r="ES137" s="37"/>
      <c r="ET137" s="37"/>
      <c r="EU137" s="37"/>
      <c r="EV137" s="37"/>
      <c r="EW137" s="37"/>
      <c r="EX137" s="37"/>
      <c r="EY137" s="37"/>
      <c r="EZ137" s="37"/>
      <c r="FA137" s="37"/>
      <c r="FB137" s="37"/>
      <c r="FC137" s="37"/>
      <c r="FD137" s="37"/>
      <c r="FE137" s="37"/>
      <c r="FF137" s="37"/>
      <c r="FG137" s="37"/>
      <c r="FH137" s="37"/>
      <c r="FI137" s="37"/>
      <c r="FJ137" s="37"/>
      <c r="FK137" s="37"/>
      <c r="FL137" s="37"/>
      <c r="FM137" s="37"/>
      <c r="FN137" s="37"/>
      <c r="FO137" s="37"/>
      <c r="FP137" s="37"/>
      <c r="FQ137" s="37"/>
      <c r="FR137" s="37"/>
      <c r="FS137" s="37"/>
      <c r="FT137" s="37"/>
      <c r="FU137" s="37"/>
      <c r="FV137" s="37"/>
      <c r="FW137" s="37"/>
      <c r="FX137" s="37"/>
      <c r="FY137" s="37"/>
      <c r="FZ137" s="37"/>
      <c r="GA137" s="37"/>
      <c r="GB137" s="37"/>
      <c r="GC137" s="37"/>
      <c r="GD137" s="37"/>
      <c r="GE137" s="37"/>
      <c r="GF137" s="37"/>
      <c r="GG137" s="37"/>
      <c r="GH137" s="37"/>
      <c r="GI137" s="37"/>
      <c r="GJ137" s="37"/>
      <c r="GK137" s="37"/>
      <c r="GL137" s="37"/>
      <c r="GM137" s="37"/>
      <c r="GN137" s="37"/>
      <c r="GO137" s="37"/>
      <c r="GP137" s="37"/>
      <c r="GQ137" s="37"/>
      <c r="GR137" s="37"/>
      <c r="GS137" s="37"/>
      <c r="GT137" s="37"/>
      <c r="GU137" s="37"/>
      <c r="GV137" s="37"/>
      <c r="GW137" s="37"/>
      <c r="GX137" s="37"/>
      <c r="GY137" s="37"/>
      <c r="GZ137" s="37"/>
      <c r="HA137" s="37"/>
      <c r="HB137" s="37"/>
      <c r="HC137" s="37"/>
      <c r="HD137" s="37"/>
      <c r="HE137" s="37"/>
      <c r="HF137" s="37"/>
      <c r="HG137" s="37"/>
      <c r="HH137" s="37"/>
      <c r="HI137" s="37"/>
      <c r="HJ137" s="37"/>
      <c r="HK137" s="37"/>
      <c r="HL137" s="37"/>
      <c r="HM137" s="37"/>
      <c r="HN137" s="37"/>
      <c r="HO137" s="37"/>
      <c r="HP137" s="37"/>
      <c r="HQ137" s="37"/>
      <c r="HR137" s="37"/>
      <c r="HS137" s="37"/>
      <c r="HT137" s="37"/>
      <c r="HU137" s="37"/>
      <c r="HV137" s="37"/>
      <c r="HW137" s="37"/>
      <c r="HX137" s="37"/>
      <c r="HY137" s="37"/>
      <c r="HZ137" s="37"/>
      <c r="IA137" s="37"/>
      <c r="IB137" s="37"/>
      <c r="IC137" s="37"/>
      <c r="ID137" s="37"/>
      <c r="IE137" s="37"/>
      <c r="IF137" s="37"/>
      <c r="IG137" s="37"/>
      <c r="IH137" s="37"/>
      <c r="II137" s="37"/>
      <c r="IJ137" s="37"/>
      <c r="IK137" s="37"/>
      <c r="IL137" s="37"/>
      <c r="IM137" s="37"/>
      <c r="IN137" s="37"/>
    </row>
    <row r="138" spans="1:248" s="76" customFormat="1" ht="45" customHeight="1">
      <c r="A138" s="37"/>
      <c r="B138" s="37"/>
      <c r="C138" s="37"/>
      <c r="D138" s="37"/>
      <c r="E138" s="37"/>
      <c r="F138" s="39"/>
      <c r="G138" s="46"/>
      <c r="H138" s="38" t="s">
        <v>276</v>
      </c>
      <c r="I138" s="38" t="s">
        <v>276</v>
      </c>
      <c r="J138" s="38" t="s">
        <v>276</v>
      </c>
      <c r="K138" s="47"/>
      <c r="L138" s="47"/>
      <c r="M138" s="47"/>
      <c r="N138" s="47"/>
      <c r="O138" s="47"/>
      <c r="P138" s="47"/>
      <c r="Q138" s="47"/>
      <c r="R138" s="47"/>
      <c r="S138" s="48"/>
      <c r="T138" s="48"/>
      <c r="U138" s="48"/>
      <c r="V138" s="48"/>
      <c r="W138" s="49"/>
      <c r="X138" s="49"/>
      <c r="Y138" s="49"/>
      <c r="Z138" s="49"/>
      <c r="AA138" s="48"/>
      <c r="AB138" s="48"/>
      <c r="AC138" s="48"/>
      <c r="AD138" s="48"/>
      <c r="AE138" s="49"/>
      <c r="AF138" s="49"/>
      <c r="AG138" s="49"/>
      <c r="AH138" s="49"/>
      <c r="AI138" s="40"/>
      <c r="AJ138" s="50"/>
      <c r="AK138" s="50"/>
      <c r="AL138" s="51"/>
      <c r="AM138" s="51"/>
      <c r="AN138" s="51"/>
      <c r="AO138" s="51"/>
      <c r="AP138" s="52"/>
      <c r="AQ138" s="52"/>
      <c r="AR138" s="52"/>
      <c r="AS138" s="52"/>
      <c r="AT138" s="53"/>
      <c r="AU138" s="54"/>
      <c r="AV138" s="55"/>
      <c r="AW138" s="56"/>
      <c r="AX138" s="56"/>
      <c r="AY138" s="56"/>
      <c r="AZ138" s="48"/>
      <c r="BA138" s="48"/>
      <c r="BB138" s="48"/>
      <c r="BC138" s="48"/>
      <c r="BD138" s="57"/>
      <c r="BE138" s="37"/>
      <c r="BF138" s="37"/>
      <c r="BG138" s="82"/>
      <c r="BH138" s="37"/>
      <c r="BI138" s="37"/>
      <c r="BJ138" s="37"/>
      <c r="BK138" s="37"/>
      <c r="BL138" s="37"/>
      <c r="BM138" s="37"/>
      <c r="BN138" s="37"/>
      <c r="BO138" s="37"/>
      <c r="BP138" s="37"/>
      <c r="BQ138" s="37"/>
      <c r="BR138" s="37"/>
      <c r="BS138" s="37"/>
      <c r="BT138" s="37"/>
      <c r="BU138" s="37"/>
      <c r="BV138" s="37"/>
      <c r="BW138" s="37"/>
      <c r="BX138" s="37"/>
      <c r="BY138" s="37"/>
      <c r="BZ138" s="37"/>
      <c r="CA138" s="37"/>
      <c r="CB138" s="37"/>
      <c r="CC138" s="37"/>
      <c r="CD138" s="37"/>
      <c r="CE138" s="37"/>
      <c r="CF138" s="37"/>
      <c r="CG138" s="37"/>
      <c r="CH138" s="37"/>
      <c r="CI138" s="37"/>
      <c r="CJ138" s="37"/>
      <c r="CK138" s="37"/>
      <c r="CL138" s="37"/>
      <c r="CM138" s="37"/>
      <c r="CN138" s="37"/>
      <c r="CO138" s="37"/>
      <c r="CP138" s="37"/>
      <c r="CQ138" s="37"/>
      <c r="CR138" s="37"/>
      <c r="CS138" s="37"/>
      <c r="CT138" s="37"/>
      <c r="CU138" s="37"/>
      <c r="CV138" s="37"/>
      <c r="CW138" s="37"/>
      <c r="CX138" s="37"/>
      <c r="CY138" s="37"/>
      <c r="CZ138" s="37"/>
      <c r="DA138" s="37"/>
      <c r="DB138" s="37"/>
      <c r="DC138" s="37"/>
      <c r="DD138" s="37"/>
      <c r="DE138" s="37"/>
      <c r="DF138" s="37"/>
      <c r="DG138" s="37"/>
      <c r="DH138" s="37"/>
      <c r="DI138" s="37"/>
      <c r="DJ138" s="37"/>
      <c r="DK138" s="37"/>
      <c r="DL138" s="37"/>
      <c r="DM138" s="37"/>
      <c r="DN138" s="37"/>
      <c r="DO138" s="37"/>
      <c r="DP138" s="37"/>
      <c r="DQ138" s="37"/>
      <c r="DR138" s="37"/>
      <c r="DS138" s="37"/>
      <c r="DT138" s="37"/>
      <c r="DU138" s="37"/>
      <c r="DV138" s="37"/>
      <c r="DW138" s="37"/>
      <c r="DX138" s="37"/>
      <c r="DY138" s="37"/>
      <c r="DZ138" s="37"/>
      <c r="EA138" s="37"/>
      <c r="EB138" s="37"/>
      <c r="EC138" s="37"/>
      <c r="ED138" s="37"/>
      <c r="EE138" s="37"/>
      <c r="EF138" s="37"/>
      <c r="EG138" s="37"/>
      <c r="EH138" s="37"/>
      <c r="EI138" s="37"/>
      <c r="EJ138" s="37"/>
      <c r="EK138" s="37"/>
      <c r="EL138" s="37"/>
      <c r="EM138" s="37"/>
      <c r="EN138" s="37"/>
      <c r="EO138" s="37"/>
      <c r="EP138" s="37"/>
      <c r="EQ138" s="37"/>
      <c r="ER138" s="37"/>
      <c r="ES138" s="37"/>
      <c r="ET138" s="37"/>
      <c r="EU138" s="37"/>
      <c r="EV138" s="37"/>
      <c r="EW138" s="37"/>
      <c r="EX138" s="37"/>
      <c r="EY138" s="37"/>
      <c r="EZ138" s="37"/>
      <c r="FA138" s="37"/>
      <c r="FB138" s="37"/>
      <c r="FC138" s="37"/>
      <c r="FD138" s="37"/>
      <c r="FE138" s="37"/>
      <c r="FF138" s="37"/>
      <c r="FG138" s="37"/>
      <c r="FH138" s="37"/>
      <c r="FI138" s="37"/>
      <c r="FJ138" s="37"/>
      <c r="FK138" s="37"/>
      <c r="FL138" s="37"/>
      <c r="FM138" s="37"/>
      <c r="FN138" s="37"/>
      <c r="FO138" s="37"/>
      <c r="FP138" s="37"/>
      <c r="FQ138" s="37"/>
      <c r="FR138" s="37"/>
      <c r="FS138" s="37"/>
      <c r="FT138" s="37"/>
      <c r="FU138" s="37"/>
      <c r="FV138" s="37"/>
      <c r="FW138" s="37"/>
      <c r="FX138" s="37"/>
      <c r="FY138" s="37"/>
      <c r="FZ138" s="37"/>
      <c r="GA138" s="37"/>
      <c r="GB138" s="37"/>
      <c r="GC138" s="37"/>
      <c r="GD138" s="37"/>
      <c r="GE138" s="37"/>
      <c r="GF138" s="37"/>
      <c r="GG138" s="37"/>
      <c r="GH138" s="37"/>
      <c r="GI138" s="37"/>
      <c r="GJ138" s="37"/>
      <c r="GK138" s="37"/>
      <c r="GL138" s="37"/>
      <c r="GM138" s="37"/>
      <c r="GN138" s="37"/>
      <c r="GO138" s="37"/>
      <c r="GP138" s="37"/>
      <c r="GQ138" s="37"/>
      <c r="GR138" s="37"/>
      <c r="GS138" s="37"/>
      <c r="GT138" s="37"/>
      <c r="GU138" s="37"/>
      <c r="GV138" s="37"/>
      <c r="GW138" s="37"/>
      <c r="GX138" s="37"/>
      <c r="GY138" s="37"/>
      <c r="GZ138" s="37"/>
      <c r="HA138" s="37"/>
      <c r="HB138" s="37"/>
      <c r="HC138" s="37"/>
      <c r="HD138" s="37"/>
      <c r="HE138" s="37"/>
      <c r="HF138" s="37"/>
      <c r="HG138" s="37"/>
      <c r="HH138" s="37"/>
      <c r="HI138" s="37"/>
      <c r="HJ138" s="37"/>
      <c r="HK138" s="37"/>
      <c r="HL138" s="37"/>
      <c r="HM138" s="37"/>
      <c r="HN138" s="37"/>
      <c r="HO138" s="37"/>
      <c r="HP138" s="37"/>
      <c r="HQ138" s="37"/>
      <c r="HR138" s="37"/>
      <c r="HS138" s="37"/>
      <c r="HT138" s="37"/>
      <c r="HU138" s="37"/>
      <c r="HV138" s="37"/>
      <c r="HW138" s="37"/>
      <c r="HX138" s="37"/>
      <c r="HY138" s="37"/>
      <c r="HZ138" s="37"/>
      <c r="IA138" s="37"/>
      <c r="IB138" s="37"/>
      <c r="IC138" s="37"/>
      <c r="ID138" s="37"/>
      <c r="IE138" s="37"/>
      <c r="IF138" s="37"/>
      <c r="IG138" s="37"/>
      <c r="IH138" s="37"/>
      <c r="II138" s="37"/>
      <c r="IJ138" s="37"/>
      <c r="IK138" s="37"/>
      <c r="IL138" s="37"/>
      <c r="IM138" s="37"/>
      <c r="IN138" s="37"/>
    </row>
    <row r="139" spans="1:248" s="76" customFormat="1" ht="45" customHeight="1">
      <c r="A139" s="37"/>
      <c r="B139" s="37"/>
      <c r="C139" s="37"/>
      <c r="D139" s="37"/>
      <c r="E139" s="37"/>
      <c r="F139" s="39"/>
      <c r="G139" s="46"/>
      <c r="H139" s="38" t="s">
        <v>276</v>
      </c>
      <c r="I139" s="38" t="s">
        <v>276</v>
      </c>
      <c r="J139" s="38" t="s">
        <v>276</v>
      </c>
      <c r="K139" s="47"/>
      <c r="L139" s="47"/>
      <c r="M139" s="47"/>
      <c r="N139" s="47"/>
      <c r="O139" s="47"/>
      <c r="P139" s="47"/>
      <c r="Q139" s="47"/>
      <c r="R139" s="47"/>
      <c r="S139" s="48"/>
      <c r="T139" s="48"/>
      <c r="U139" s="48"/>
      <c r="V139" s="48"/>
      <c r="W139" s="49"/>
      <c r="X139" s="49"/>
      <c r="Y139" s="49"/>
      <c r="Z139" s="49"/>
      <c r="AA139" s="48"/>
      <c r="AB139" s="48"/>
      <c r="AC139" s="48"/>
      <c r="AD139" s="48"/>
      <c r="AE139" s="49"/>
      <c r="AF139" s="49"/>
      <c r="AG139" s="49"/>
      <c r="AH139" s="49"/>
      <c r="AI139" s="40"/>
      <c r="AJ139" s="50"/>
      <c r="AK139" s="50"/>
      <c r="AL139" s="51"/>
      <c r="AM139" s="51"/>
      <c r="AN139" s="51"/>
      <c r="AO139" s="51"/>
      <c r="AP139" s="52"/>
      <c r="AQ139" s="52"/>
      <c r="AR139" s="52"/>
      <c r="AS139" s="52"/>
      <c r="AT139" s="53"/>
      <c r="AU139" s="54"/>
      <c r="AV139" s="55"/>
      <c r="AW139" s="56"/>
      <c r="AX139" s="56"/>
      <c r="AY139" s="56"/>
      <c r="AZ139" s="48"/>
      <c r="BA139" s="48"/>
      <c r="BB139" s="48"/>
      <c r="BC139" s="48"/>
      <c r="BD139" s="57"/>
      <c r="BE139" s="37"/>
      <c r="BF139" s="37"/>
      <c r="BG139" s="82"/>
      <c r="BH139" s="37"/>
      <c r="BI139" s="37"/>
      <c r="BJ139" s="37"/>
      <c r="BK139" s="37"/>
      <c r="BL139" s="37"/>
      <c r="BM139" s="37"/>
      <c r="BN139" s="37"/>
      <c r="BO139" s="37"/>
      <c r="BP139" s="37"/>
      <c r="BQ139" s="37"/>
      <c r="BR139" s="37"/>
      <c r="BS139" s="37"/>
      <c r="BT139" s="37"/>
      <c r="BU139" s="37"/>
      <c r="BV139" s="37"/>
      <c r="BW139" s="37"/>
      <c r="BX139" s="37"/>
      <c r="BY139" s="37"/>
      <c r="BZ139" s="37"/>
      <c r="CA139" s="37"/>
      <c r="CB139" s="37"/>
      <c r="CC139" s="37"/>
      <c r="CD139" s="37"/>
      <c r="CE139" s="37"/>
      <c r="CF139" s="37"/>
      <c r="CG139" s="37"/>
      <c r="CH139" s="37"/>
      <c r="CI139" s="37"/>
      <c r="CJ139" s="37"/>
      <c r="CK139" s="37"/>
      <c r="CL139" s="37"/>
      <c r="CM139" s="37"/>
      <c r="CN139" s="37"/>
      <c r="CO139" s="37"/>
      <c r="CP139" s="37"/>
      <c r="CQ139" s="37"/>
      <c r="CR139" s="37"/>
      <c r="CS139" s="37"/>
      <c r="CT139" s="37"/>
      <c r="CU139" s="37"/>
      <c r="CV139" s="37"/>
      <c r="CW139" s="37"/>
      <c r="CX139" s="37"/>
      <c r="CY139" s="37"/>
      <c r="CZ139" s="37"/>
      <c r="DA139" s="37"/>
      <c r="DB139" s="37"/>
      <c r="DC139" s="37"/>
      <c r="DD139" s="37"/>
      <c r="DE139" s="37"/>
      <c r="DF139" s="37"/>
      <c r="DG139" s="37"/>
      <c r="DH139" s="37"/>
      <c r="DI139" s="37"/>
      <c r="DJ139" s="37"/>
      <c r="DK139" s="37"/>
      <c r="DL139" s="37"/>
      <c r="DM139" s="37"/>
      <c r="DN139" s="37"/>
      <c r="DO139" s="37"/>
      <c r="DP139" s="37"/>
      <c r="DQ139" s="37"/>
      <c r="DR139" s="37"/>
      <c r="DS139" s="37"/>
      <c r="DT139" s="37"/>
      <c r="DU139" s="37"/>
      <c r="DV139" s="37"/>
      <c r="DW139" s="37"/>
      <c r="DX139" s="37"/>
      <c r="DY139" s="37"/>
      <c r="DZ139" s="37"/>
      <c r="EA139" s="37"/>
      <c r="EB139" s="37"/>
      <c r="EC139" s="37"/>
      <c r="ED139" s="37"/>
      <c r="EE139" s="37"/>
      <c r="EF139" s="37"/>
      <c r="EG139" s="37"/>
      <c r="EH139" s="37"/>
      <c r="EI139" s="37"/>
      <c r="EJ139" s="37"/>
      <c r="EK139" s="37"/>
      <c r="EL139" s="37"/>
      <c r="EM139" s="37"/>
      <c r="EN139" s="37"/>
      <c r="EO139" s="37"/>
      <c r="EP139" s="37"/>
      <c r="EQ139" s="37"/>
      <c r="ER139" s="37"/>
      <c r="ES139" s="37"/>
      <c r="ET139" s="37"/>
      <c r="EU139" s="37"/>
      <c r="EV139" s="37"/>
      <c r="EW139" s="37"/>
      <c r="EX139" s="37"/>
      <c r="EY139" s="37"/>
      <c r="EZ139" s="37"/>
      <c r="FA139" s="37"/>
      <c r="FB139" s="37"/>
      <c r="FC139" s="37"/>
      <c r="FD139" s="37"/>
      <c r="FE139" s="37"/>
      <c r="FF139" s="37"/>
      <c r="FG139" s="37"/>
      <c r="FH139" s="37"/>
      <c r="FI139" s="37"/>
      <c r="FJ139" s="37"/>
      <c r="FK139" s="37"/>
      <c r="FL139" s="37"/>
      <c r="FM139" s="37"/>
      <c r="FN139" s="37"/>
      <c r="FO139" s="37"/>
      <c r="FP139" s="37"/>
      <c r="FQ139" s="37"/>
      <c r="FR139" s="37"/>
      <c r="FS139" s="37"/>
      <c r="FT139" s="37"/>
      <c r="FU139" s="37"/>
      <c r="FV139" s="37"/>
      <c r="FW139" s="37"/>
      <c r="FX139" s="37"/>
      <c r="FY139" s="37"/>
      <c r="FZ139" s="37"/>
      <c r="GA139" s="37"/>
      <c r="GB139" s="37"/>
      <c r="GC139" s="37"/>
      <c r="GD139" s="37"/>
      <c r="GE139" s="37"/>
      <c r="GF139" s="37"/>
      <c r="GG139" s="37"/>
      <c r="GH139" s="37"/>
      <c r="GI139" s="37"/>
      <c r="GJ139" s="37"/>
      <c r="GK139" s="37"/>
      <c r="GL139" s="37"/>
      <c r="GM139" s="37"/>
      <c r="GN139" s="37"/>
      <c r="GO139" s="37"/>
      <c r="GP139" s="37"/>
      <c r="GQ139" s="37"/>
      <c r="GR139" s="37"/>
      <c r="GS139" s="37"/>
      <c r="GT139" s="37"/>
      <c r="GU139" s="37"/>
      <c r="GV139" s="37"/>
      <c r="GW139" s="37"/>
      <c r="GX139" s="37"/>
      <c r="GY139" s="37"/>
      <c r="GZ139" s="37"/>
      <c r="HA139" s="37"/>
      <c r="HB139" s="37"/>
      <c r="HC139" s="37"/>
      <c r="HD139" s="37"/>
      <c r="HE139" s="37"/>
      <c r="HF139" s="37"/>
      <c r="HG139" s="37"/>
      <c r="HH139" s="37"/>
      <c r="HI139" s="37"/>
      <c r="HJ139" s="37"/>
      <c r="HK139" s="37"/>
      <c r="HL139" s="37"/>
      <c r="HM139" s="37"/>
      <c r="HN139" s="37"/>
      <c r="HO139" s="37"/>
      <c r="HP139" s="37"/>
      <c r="HQ139" s="37"/>
      <c r="HR139" s="37"/>
      <c r="HS139" s="37"/>
      <c r="HT139" s="37"/>
      <c r="HU139" s="37"/>
      <c r="HV139" s="37"/>
      <c r="HW139" s="37"/>
      <c r="HX139" s="37"/>
      <c r="HY139" s="37"/>
      <c r="HZ139" s="37"/>
      <c r="IA139" s="37"/>
      <c r="IB139" s="37"/>
      <c r="IC139" s="37"/>
      <c r="ID139" s="37"/>
      <c r="IE139" s="37"/>
      <c r="IF139" s="37"/>
      <c r="IG139" s="37"/>
      <c r="IH139" s="37"/>
      <c r="II139" s="37"/>
      <c r="IJ139" s="37"/>
      <c r="IK139" s="37"/>
      <c r="IL139" s="37"/>
      <c r="IM139" s="37"/>
      <c r="IN139" s="37"/>
    </row>
    <row r="140" spans="1:248" s="76" customFormat="1" ht="45" customHeight="1">
      <c r="A140" s="37"/>
      <c r="B140" s="37"/>
      <c r="C140" s="37"/>
      <c r="D140" s="37"/>
      <c r="E140" s="37"/>
      <c r="F140" s="39"/>
      <c r="G140" s="46"/>
      <c r="H140" s="38" t="s">
        <v>276</v>
      </c>
      <c r="I140" s="38" t="s">
        <v>276</v>
      </c>
      <c r="J140" s="38" t="s">
        <v>276</v>
      </c>
      <c r="K140" s="47"/>
      <c r="L140" s="47"/>
      <c r="M140" s="47"/>
      <c r="N140" s="47"/>
      <c r="O140" s="47"/>
      <c r="P140" s="47"/>
      <c r="Q140" s="47"/>
      <c r="R140" s="47"/>
      <c r="S140" s="48"/>
      <c r="T140" s="48"/>
      <c r="U140" s="48"/>
      <c r="V140" s="48"/>
      <c r="W140" s="49"/>
      <c r="X140" s="49"/>
      <c r="Y140" s="49"/>
      <c r="Z140" s="49"/>
      <c r="AA140" s="48"/>
      <c r="AB140" s="48"/>
      <c r="AC140" s="48"/>
      <c r="AD140" s="48"/>
      <c r="AE140" s="49"/>
      <c r="AF140" s="49"/>
      <c r="AG140" s="49"/>
      <c r="AH140" s="49"/>
      <c r="AI140" s="40"/>
      <c r="AJ140" s="50"/>
      <c r="AK140" s="50"/>
      <c r="AL140" s="51"/>
      <c r="AM140" s="51"/>
      <c r="AN140" s="51"/>
      <c r="AO140" s="51"/>
      <c r="AP140" s="52"/>
      <c r="AQ140" s="52"/>
      <c r="AR140" s="52"/>
      <c r="AS140" s="52"/>
      <c r="AT140" s="53"/>
      <c r="AU140" s="54"/>
      <c r="AV140" s="55"/>
      <c r="AW140" s="56"/>
      <c r="AX140" s="56"/>
      <c r="AY140" s="56"/>
      <c r="AZ140" s="48"/>
      <c r="BA140" s="48"/>
      <c r="BB140" s="48"/>
      <c r="BC140" s="48"/>
      <c r="BD140" s="57"/>
      <c r="BE140" s="37"/>
      <c r="BF140" s="37"/>
      <c r="BG140" s="82"/>
      <c r="BH140" s="37"/>
      <c r="BI140" s="37"/>
      <c r="BJ140" s="37"/>
      <c r="BK140" s="37"/>
      <c r="BL140" s="37"/>
      <c r="BM140" s="37"/>
      <c r="BN140" s="37"/>
      <c r="BO140" s="37"/>
      <c r="BP140" s="37"/>
      <c r="BQ140" s="37"/>
      <c r="BR140" s="37"/>
      <c r="BS140" s="37"/>
      <c r="BT140" s="37"/>
      <c r="BU140" s="37"/>
      <c r="BV140" s="37"/>
      <c r="BW140" s="37"/>
      <c r="BX140" s="37"/>
      <c r="BY140" s="37"/>
      <c r="BZ140" s="37"/>
      <c r="CA140" s="37"/>
      <c r="CB140" s="37"/>
      <c r="CC140" s="37"/>
      <c r="CD140" s="37"/>
      <c r="CE140" s="37"/>
      <c r="CF140" s="37"/>
      <c r="CG140" s="37"/>
      <c r="CH140" s="37"/>
      <c r="CI140" s="37"/>
      <c r="CJ140" s="37"/>
      <c r="CK140" s="37"/>
      <c r="CL140" s="37"/>
      <c r="CM140" s="37"/>
      <c r="CN140" s="37"/>
      <c r="CO140" s="37"/>
      <c r="CP140" s="37"/>
      <c r="CQ140" s="37"/>
      <c r="CR140" s="37"/>
      <c r="CS140" s="37"/>
      <c r="CT140" s="37"/>
      <c r="CU140" s="37"/>
      <c r="CV140" s="37"/>
      <c r="CW140" s="37"/>
      <c r="CX140" s="37"/>
      <c r="CY140" s="37"/>
      <c r="CZ140" s="37"/>
      <c r="DA140" s="37"/>
      <c r="DB140" s="37"/>
      <c r="DC140" s="37"/>
      <c r="DD140" s="37"/>
      <c r="DE140" s="37"/>
      <c r="DF140" s="37"/>
      <c r="DG140" s="37"/>
      <c r="DH140" s="37"/>
      <c r="DI140" s="37"/>
      <c r="DJ140" s="37"/>
      <c r="DK140" s="37"/>
      <c r="DL140" s="37"/>
      <c r="DM140" s="37"/>
      <c r="DN140" s="37"/>
      <c r="DO140" s="37"/>
      <c r="DP140" s="37"/>
      <c r="DQ140" s="37"/>
      <c r="DR140" s="37"/>
      <c r="DS140" s="37"/>
      <c r="DT140" s="37"/>
      <c r="DU140" s="37"/>
      <c r="DV140" s="37"/>
      <c r="DW140" s="37"/>
      <c r="DX140" s="37"/>
      <c r="DY140" s="37"/>
      <c r="DZ140" s="37"/>
      <c r="EA140" s="37"/>
      <c r="EB140" s="37"/>
      <c r="EC140" s="37"/>
      <c r="ED140" s="37"/>
      <c r="EE140" s="37"/>
      <c r="EF140" s="37"/>
      <c r="EG140" s="37"/>
      <c r="EH140" s="37"/>
      <c r="EI140" s="37"/>
      <c r="EJ140" s="37"/>
      <c r="EK140" s="37"/>
      <c r="EL140" s="37"/>
      <c r="EM140" s="37"/>
      <c r="EN140" s="37"/>
      <c r="EO140" s="37"/>
      <c r="EP140" s="37"/>
      <c r="EQ140" s="37"/>
      <c r="ER140" s="37"/>
      <c r="ES140" s="37"/>
      <c r="ET140" s="37"/>
      <c r="EU140" s="37"/>
      <c r="EV140" s="37"/>
      <c r="EW140" s="37"/>
      <c r="EX140" s="37"/>
      <c r="EY140" s="37"/>
      <c r="EZ140" s="37"/>
      <c r="FA140" s="37"/>
      <c r="FB140" s="37"/>
      <c r="FC140" s="37"/>
      <c r="FD140" s="37"/>
      <c r="FE140" s="37"/>
      <c r="FF140" s="37"/>
      <c r="FG140" s="37"/>
      <c r="FH140" s="37"/>
      <c r="FI140" s="37"/>
      <c r="FJ140" s="37"/>
      <c r="FK140" s="37"/>
      <c r="FL140" s="37"/>
      <c r="FM140" s="37"/>
      <c r="FN140" s="37"/>
      <c r="FO140" s="37"/>
      <c r="FP140" s="37"/>
      <c r="FQ140" s="37"/>
      <c r="FR140" s="37"/>
      <c r="FS140" s="37"/>
      <c r="FT140" s="37"/>
      <c r="FU140" s="37"/>
      <c r="FV140" s="37"/>
      <c r="FW140" s="37"/>
      <c r="FX140" s="37"/>
      <c r="FY140" s="37"/>
      <c r="FZ140" s="37"/>
      <c r="GA140" s="37"/>
      <c r="GB140" s="37"/>
      <c r="GC140" s="37"/>
      <c r="GD140" s="37"/>
      <c r="GE140" s="37"/>
      <c r="GF140" s="37"/>
      <c r="GG140" s="37"/>
      <c r="GH140" s="37"/>
      <c r="GI140" s="37"/>
      <c r="GJ140" s="37"/>
      <c r="GK140" s="37"/>
      <c r="GL140" s="37"/>
      <c r="GM140" s="37"/>
      <c r="GN140" s="37"/>
      <c r="GO140" s="37"/>
      <c r="GP140" s="37"/>
      <c r="GQ140" s="37"/>
      <c r="GR140" s="37"/>
      <c r="GS140" s="37"/>
      <c r="GT140" s="37"/>
      <c r="GU140" s="37"/>
      <c r="GV140" s="37"/>
      <c r="GW140" s="37"/>
      <c r="GX140" s="37"/>
      <c r="GY140" s="37"/>
      <c r="GZ140" s="37"/>
      <c r="HA140" s="37"/>
      <c r="HB140" s="37"/>
      <c r="HC140" s="37"/>
      <c r="HD140" s="37"/>
      <c r="HE140" s="37"/>
      <c r="HF140" s="37"/>
      <c r="HG140" s="37"/>
      <c r="HH140" s="37"/>
      <c r="HI140" s="37"/>
      <c r="HJ140" s="37"/>
      <c r="HK140" s="37"/>
      <c r="HL140" s="37"/>
      <c r="HM140" s="37"/>
      <c r="HN140" s="37"/>
      <c r="HO140" s="37"/>
      <c r="HP140" s="37"/>
      <c r="HQ140" s="37"/>
      <c r="HR140" s="37"/>
      <c r="HS140" s="37"/>
      <c r="HT140" s="37"/>
      <c r="HU140" s="37"/>
      <c r="HV140" s="37"/>
      <c r="HW140" s="37"/>
      <c r="HX140" s="37"/>
      <c r="HY140" s="37"/>
      <c r="HZ140" s="37"/>
      <c r="IA140" s="37"/>
      <c r="IB140" s="37"/>
      <c r="IC140" s="37"/>
      <c r="ID140" s="37"/>
      <c r="IE140" s="37"/>
      <c r="IF140" s="37"/>
      <c r="IG140" s="37"/>
      <c r="IH140" s="37"/>
      <c r="II140" s="37"/>
      <c r="IJ140" s="37"/>
      <c r="IK140" s="37"/>
      <c r="IL140" s="37"/>
      <c r="IM140" s="37"/>
      <c r="IN140" s="37"/>
    </row>
    <row r="141" spans="1:248" s="76" customFormat="1" ht="50.25" customHeight="1">
      <c r="A141" s="37" t="s">
        <v>192</v>
      </c>
      <c r="B141" s="37" t="s">
        <v>193</v>
      </c>
      <c r="C141" s="37" t="s">
        <v>194</v>
      </c>
      <c r="D141" s="37" t="s">
        <v>195</v>
      </c>
      <c r="E141" s="37" t="s">
        <v>17</v>
      </c>
      <c r="F141" s="39">
        <v>69</v>
      </c>
      <c r="G141" s="46" t="s">
        <v>45</v>
      </c>
      <c r="H141" s="38" t="s">
        <v>88</v>
      </c>
      <c r="I141" s="38" t="s">
        <v>16</v>
      </c>
      <c r="J141" s="38" t="s">
        <v>288</v>
      </c>
      <c r="K141" s="47">
        <v>8500</v>
      </c>
      <c r="L141" s="47">
        <v>5000</v>
      </c>
      <c r="M141" s="47">
        <v>4500</v>
      </c>
      <c r="N141" s="47">
        <v>4000</v>
      </c>
      <c r="O141" s="47"/>
      <c r="P141" s="47"/>
      <c r="Q141" s="47"/>
      <c r="R141" s="47"/>
      <c r="S141" s="48" t="s">
        <v>45</v>
      </c>
      <c r="T141" s="48"/>
      <c r="U141" s="48"/>
      <c r="V141" s="48"/>
      <c r="W141" s="49"/>
      <c r="X141" s="49"/>
      <c r="Y141" s="49"/>
      <c r="Z141" s="49"/>
      <c r="AA141" s="48"/>
      <c r="AB141" s="48"/>
      <c r="AC141" s="48"/>
      <c r="AD141" s="48"/>
      <c r="AE141" s="49"/>
      <c r="AF141" s="49"/>
      <c r="AG141" s="49"/>
      <c r="AH141" s="49"/>
      <c r="AI141" s="40"/>
      <c r="AJ141" s="50">
        <v>2.97</v>
      </c>
      <c r="AK141" s="50"/>
      <c r="AL141" s="51">
        <v>1.5</v>
      </c>
      <c r="AM141" s="51">
        <v>12750</v>
      </c>
      <c r="AN141" s="51">
        <v>7500</v>
      </c>
      <c r="AO141" s="51">
        <v>6750</v>
      </c>
      <c r="AP141" s="52">
        <v>6000</v>
      </c>
      <c r="AQ141" s="52">
        <v>12800</v>
      </c>
      <c r="AR141" s="52">
        <v>7500</v>
      </c>
      <c r="AS141" s="52">
        <v>6800</v>
      </c>
      <c r="AT141" s="53">
        <v>6000</v>
      </c>
      <c r="AU141" s="54"/>
      <c r="AV141" s="55" t="s">
        <v>17</v>
      </c>
      <c r="AW141" s="56"/>
      <c r="AX141" s="56">
        <v>2400</v>
      </c>
      <c r="AY141" s="56"/>
      <c r="AZ141" s="48"/>
      <c r="BA141" s="48"/>
      <c r="BB141" s="48"/>
      <c r="BC141" s="48"/>
      <c r="BD141" s="57"/>
      <c r="BE141" s="37"/>
      <c r="BF141" s="37"/>
      <c r="BG141" s="82"/>
      <c r="BH141" s="37"/>
      <c r="BI141" s="37"/>
      <c r="BJ141" s="37"/>
      <c r="BK141" s="37"/>
      <c r="BL141" s="37"/>
      <c r="BM141" s="37"/>
      <c r="BN141" s="37"/>
      <c r="BO141" s="37"/>
      <c r="BP141" s="37"/>
      <c r="BQ141" s="37"/>
      <c r="BR141" s="37"/>
      <c r="BS141" s="37"/>
      <c r="BT141" s="37"/>
      <c r="BU141" s="37"/>
      <c r="BV141" s="37"/>
      <c r="BW141" s="37"/>
      <c r="BX141" s="37"/>
      <c r="BY141" s="37"/>
      <c r="BZ141" s="37"/>
      <c r="CA141" s="37"/>
      <c r="CB141" s="37"/>
      <c r="CC141" s="37"/>
      <c r="CD141" s="37"/>
      <c r="CE141" s="37"/>
      <c r="CF141" s="37"/>
      <c r="CG141" s="37"/>
      <c r="CH141" s="37"/>
      <c r="CI141" s="37"/>
      <c r="CJ141" s="37"/>
      <c r="CK141" s="37"/>
      <c r="CL141" s="37"/>
      <c r="CM141" s="37"/>
      <c r="CN141" s="37"/>
      <c r="CO141" s="37"/>
      <c r="CP141" s="37"/>
      <c r="CQ141" s="37"/>
      <c r="CR141" s="37"/>
      <c r="CS141" s="37"/>
      <c r="CT141" s="37"/>
      <c r="CU141" s="37"/>
      <c r="CV141" s="37"/>
      <c r="CW141" s="37"/>
      <c r="CX141" s="37"/>
      <c r="CY141" s="37"/>
      <c r="CZ141" s="37"/>
      <c r="DA141" s="37"/>
      <c r="DB141" s="37"/>
      <c r="DC141" s="37"/>
      <c r="DD141" s="37"/>
      <c r="DE141" s="37"/>
      <c r="DF141" s="37"/>
      <c r="DG141" s="37"/>
      <c r="DH141" s="37"/>
      <c r="DI141" s="37"/>
      <c r="DJ141" s="37"/>
      <c r="DK141" s="37"/>
      <c r="DL141" s="37"/>
      <c r="DM141" s="37"/>
      <c r="DN141" s="37"/>
      <c r="DO141" s="37"/>
      <c r="DP141" s="37"/>
      <c r="DQ141" s="37"/>
      <c r="DR141" s="37"/>
      <c r="DS141" s="37"/>
      <c r="DT141" s="37"/>
      <c r="DU141" s="37"/>
      <c r="DV141" s="37"/>
      <c r="DW141" s="37"/>
      <c r="DX141" s="37"/>
      <c r="DY141" s="37"/>
      <c r="DZ141" s="37"/>
      <c r="EA141" s="37"/>
      <c r="EB141" s="37"/>
      <c r="EC141" s="37"/>
      <c r="ED141" s="37"/>
      <c r="EE141" s="37"/>
      <c r="EF141" s="37"/>
      <c r="EG141" s="37"/>
      <c r="EH141" s="37"/>
      <c r="EI141" s="37"/>
      <c r="EJ141" s="37"/>
      <c r="EK141" s="37"/>
      <c r="EL141" s="37"/>
      <c r="EM141" s="37"/>
      <c r="EN141" s="37"/>
      <c r="EO141" s="37"/>
      <c r="EP141" s="37"/>
      <c r="EQ141" s="37"/>
      <c r="ER141" s="37"/>
      <c r="ES141" s="37"/>
      <c r="ET141" s="37"/>
      <c r="EU141" s="37"/>
      <c r="EV141" s="37"/>
      <c r="EW141" s="37"/>
      <c r="EX141" s="37"/>
      <c r="EY141" s="37"/>
      <c r="EZ141" s="37"/>
      <c r="FA141" s="37"/>
      <c r="FB141" s="37"/>
      <c r="FC141" s="37"/>
      <c r="FD141" s="37"/>
      <c r="FE141" s="37"/>
      <c r="FF141" s="37"/>
      <c r="FG141" s="37"/>
      <c r="FH141" s="37"/>
      <c r="FI141" s="37"/>
      <c r="FJ141" s="37"/>
      <c r="FK141" s="37"/>
      <c r="FL141" s="37"/>
      <c r="FM141" s="37"/>
      <c r="FN141" s="37"/>
      <c r="FO141" s="37"/>
      <c r="FP141" s="37"/>
      <c r="FQ141" s="37"/>
      <c r="FR141" s="37"/>
      <c r="FS141" s="37"/>
      <c r="FT141" s="37"/>
      <c r="FU141" s="37"/>
      <c r="FV141" s="37"/>
      <c r="FW141" s="37"/>
      <c r="FX141" s="37"/>
      <c r="FY141" s="37"/>
      <c r="FZ141" s="37"/>
      <c r="GA141" s="37"/>
      <c r="GB141" s="37"/>
      <c r="GC141" s="37"/>
      <c r="GD141" s="37"/>
      <c r="GE141" s="37"/>
      <c r="GF141" s="37"/>
      <c r="GG141" s="37"/>
      <c r="GH141" s="37"/>
      <c r="GI141" s="37"/>
      <c r="GJ141" s="37"/>
      <c r="GK141" s="37"/>
      <c r="GL141" s="37"/>
      <c r="GM141" s="37"/>
      <c r="GN141" s="37"/>
      <c r="GO141" s="37"/>
      <c r="GP141" s="37"/>
      <c r="GQ141" s="37"/>
      <c r="GR141" s="37"/>
      <c r="GS141" s="37"/>
      <c r="GT141" s="37"/>
      <c r="GU141" s="37"/>
      <c r="GV141" s="37"/>
      <c r="GW141" s="37"/>
      <c r="GX141" s="37"/>
      <c r="GY141" s="37"/>
      <c r="GZ141" s="37"/>
      <c r="HA141" s="37"/>
      <c r="HB141" s="37"/>
      <c r="HC141" s="37"/>
      <c r="HD141" s="37"/>
      <c r="HE141" s="37"/>
      <c r="HF141" s="37"/>
      <c r="HG141" s="37"/>
      <c r="HH141" s="37"/>
      <c r="HI141" s="37"/>
      <c r="HJ141" s="37"/>
      <c r="HK141" s="37"/>
      <c r="HL141" s="37"/>
      <c r="HM141" s="37"/>
      <c r="HN141" s="37"/>
      <c r="HO141" s="37"/>
      <c r="HP141" s="37"/>
      <c r="HQ141" s="37"/>
      <c r="HR141" s="37"/>
      <c r="HS141" s="37"/>
      <c r="HT141" s="37"/>
      <c r="HU141" s="37"/>
      <c r="HV141" s="37"/>
      <c r="HW141" s="37"/>
      <c r="HX141" s="37"/>
      <c r="HY141" s="37"/>
      <c r="HZ141" s="37"/>
      <c r="IA141" s="37"/>
      <c r="IB141" s="37"/>
      <c r="IC141" s="37"/>
      <c r="ID141" s="37"/>
      <c r="IE141" s="37"/>
      <c r="IF141" s="37"/>
      <c r="IG141" s="37"/>
      <c r="IH141" s="37"/>
      <c r="II141" s="37"/>
      <c r="IJ141" s="37"/>
      <c r="IK141" s="37"/>
      <c r="IL141" s="37"/>
      <c r="IM141" s="37"/>
      <c r="IN141" s="37"/>
    </row>
    <row r="142" spans="1:248" s="76" customFormat="1" ht="50.25" customHeight="1">
      <c r="A142" s="37"/>
      <c r="B142" s="37"/>
      <c r="C142" s="37"/>
      <c r="D142" s="37"/>
      <c r="E142" s="37"/>
      <c r="F142" s="39"/>
      <c r="G142" s="46"/>
      <c r="H142" s="38" t="s">
        <v>276</v>
      </c>
      <c r="I142" s="38" t="s">
        <v>276</v>
      </c>
      <c r="J142" s="38" t="s">
        <v>276</v>
      </c>
      <c r="K142" s="47"/>
      <c r="L142" s="47"/>
      <c r="M142" s="47"/>
      <c r="N142" s="47"/>
      <c r="O142" s="47"/>
      <c r="P142" s="47"/>
      <c r="Q142" s="47"/>
      <c r="R142" s="47"/>
      <c r="S142" s="48"/>
      <c r="T142" s="48"/>
      <c r="U142" s="48"/>
      <c r="V142" s="48"/>
      <c r="W142" s="49"/>
      <c r="X142" s="49"/>
      <c r="Y142" s="49"/>
      <c r="Z142" s="49"/>
      <c r="AA142" s="48"/>
      <c r="AB142" s="48"/>
      <c r="AC142" s="48"/>
      <c r="AD142" s="48"/>
      <c r="AE142" s="49"/>
      <c r="AF142" s="49"/>
      <c r="AG142" s="49"/>
      <c r="AH142" s="49"/>
      <c r="AI142" s="40"/>
      <c r="AJ142" s="50"/>
      <c r="AK142" s="50"/>
      <c r="AL142" s="51"/>
      <c r="AM142" s="51"/>
      <c r="AN142" s="51"/>
      <c r="AO142" s="51"/>
      <c r="AP142" s="52"/>
      <c r="AQ142" s="52"/>
      <c r="AR142" s="52"/>
      <c r="AS142" s="52"/>
      <c r="AT142" s="53"/>
      <c r="AU142" s="54"/>
      <c r="AV142" s="55"/>
      <c r="AW142" s="56"/>
      <c r="AX142" s="56"/>
      <c r="AY142" s="56"/>
      <c r="AZ142" s="48"/>
      <c r="BA142" s="48"/>
      <c r="BB142" s="48"/>
      <c r="BC142" s="48"/>
      <c r="BD142" s="57"/>
      <c r="BE142" s="37"/>
      <c r="BF142" s="37"/>
      <c r="BG142" s="82"/>
      <c r="BH142" s="37"/>
      <c r="BI142" s="37"/>
      <c r="BJ142" s="37"/>
      <c r="BK142" s="37"/>
      <c r="BL142" s="37"/>
      <c r="BM142" s="37"/>
      <c r="BN142" s="37"/>
      <c r="BO142" s="37"/>
      <c r="BP142" s="37"/>
      <c r="BQ142" s="37"/>
      <c r="BR142" s="37"/>
      <c r="BS142" s="37"/>
      <c r="BT142" s="37"/>
      <c r="BU142" s="37"/>
      <c r="BV142" s="37"/>
      <c r="BW142" s="37"/>
      <c r="BX142" s="37"/>
      <c r="BY142" s="37"/>
      <c r="BZ142" s="37"/>
      <c r="CA142" s="37"/>
      <c r="CB142" s="37"/>
      <c r="CC142" s="37"/>
      <c r="CD142" s="37"/>
      <c r="CE142" s="37"/>
      <c r="CF142" s="37"/>
      <c r="CG142" s="37"/>
      <c r="CH142" s="37"/>
      <c r="CI142" s="37"/>
      <c r="CJ142" s="37"/>
      <c r="CK142" s="37"/>
      <c r="CL142" s="37"/>
      <c r="CM142" s="37"/>
      <c r="CN142" s="37"/>
      <c r="CO142" s="37"/>
      <c r="CP142" s="37"/>
      <c r="CQ142" s="37"/>
      <c r="CR142" s="37"/>
      <c r="CS142" s="37"/>
      <c r="CT142" s="37"/>
      <c r="CU142" s="37"/>
      <c r="CV142" s="37"/>
      <c r="CW142" s="37"/>
      <c r="CX142" s="37"/>
      <c r="CY142" s="37"/>
      <c r="CZ142" s="37"/>
      <c r="DA142" s="37"/>
      <c r="DB142" s="37"/>
      <c r="DC142" s="37"/>
      <c r="DD142" s="37"/>
      <c r="DE142" s="37"/>
      <c r="DF142" s="37"/>
      <c r="DG142" s="37"/>
      <c r="DH142" s="37"/>
      <c r="DI142" s="37"/>
      <c r="DJ142" s="37"/>
      <c r="DK142" s="37"/>
      <c r="DL142" s="37"/>
      <c r="DM142" s="37"/>
      <c r="DN142" s="37"/>
      <c r="DO142" s="37"/>
      <c r="DP142" s="37"/>
      <c r="DQ142" s="37"/>
      <c r="DR142" s="37"/>
      <c r="DS142" s="37"/>
      <c r="DT142" s="37"/>
      <c r="DU142" s="37"/>
      <c r="DV142" s="37"/>
      <c r="DW142" s="37"/>
      <c r="DX142" s="37"/>
      <c r="DY142" s="37"/>
      <c r="DZ142" s="37"/>
      <c r="EA142" s="37"/>
      <c r="EB142" s="37"/>
      <c r="EC142" s="37"/>
      <c r="ED142" s="37"/>
      <c r="EE142" s="37"/>
      <c r="EF142" s="37"/>
      <c r="EG142" s="37"/>
      <c r="EH142" s="37"/>
      <c r="EI142" s="37"/>
      <c r="EJ142" s="37"/>
      <c r="EK142" s="37"/>
      <c r="EL142" s="37"/>
      <c r="EM142" s="37"/>
      <c r="EN142" s="37"/>
      <c r="EO142" s="37"/>
      <c r="EP142" s="37"/>
      <c r="EQ142" s="37"/>
      <c r="ER142" s="37"/>
      <c r="ES142" s="37"/>
      <c r="ET142" s="37"/>
      <c r="EU142" s="37"/>
      <c r="EV142" s="37"/>
      <c r="EW142" s="37"/>
      <c r="EX142" s="37"/>
      <c r="EY142" s="37"/>
      <c r="EZ142" s="37"/>
      <c r="FA142" s="37"/>
      <c r="FB142" s="37"/>
      <c r="FC142" s="37"/>
      <c r="FD142" s="37"/>
      <c r="FE142" s="37"/>
      <c r="FF142" s="37"/>
      <c r="FG142" s="37"/>
      <c r="FH142" s="37"/>
      <c r="FI142" s="37"/>
      <c r="FJ142" s="37"/>
      <c r="FK142" s="37"/>
      <c r="FL142" s="37"/>
      <c r="FM142" s="37"/>
      <c r="FN142" s="37"/>
      <c r="FO142" s="37"/>
      <c r="FP142" s="37"/>
      <c r="FQ142" s="37"/>
      <c r="FR142" s="37"/>
      <c r="FS142" s="37"/>
      <c r="FT142" s="37"/>
      <c r="FU142" s="37"/>
      <c r="FV142" s="37"/>
      <c r="FW142" s="37"/>
      <c r="FX142" s="37"/>
      <c r="FY142" s="37"/>
      <c r="FZ142" s="37"/>
      <c r="GA142" s="37"/>
      <c r="GB142" s="37"/>
      <c r="GC142" s="37"/>
      <c r="GD142" s="37"/>
      <c r="GE142" s="37"/>
      <c r="GF142" s="37"/>
      <c r="GG142" s="37"/>
      <c r="GH142" s="37"/>
      <c r="GI142" s="37"/>
      <c r="GJ142" s="37"/>
      <c r="GK142" s="37"/>
      <c r="GL142" s="37"/>
      <c r="GM142" s="37"/>
      <c r="GN142" s="37"/>
      <c r="GO142" s="37"/>
      <c r="GP142" s="37"/>
      <c r="GQ142" s="37"/>
      <c r="GR142" s="37"/>
      <c r="GS142" s="37"/>
      <c r="GT142" s="37"/>
      <c r="GU142" s="37"/>
      <c r="GV142" s="37"/>
      <c r="GW142" s="37"/>
      <c r="GX142" s="37"/>
      <c r="GY142" s="37"/>
      <c r="GZ142" s="37"/>
      <c r="HA142" s="37"/>
      <c r="HB142" s="37"/>
      <c r="HC142" s="37"/>
      <c r="HD142" s="37"/>
      <c r="HE142" s="37"/>
      <c r="HF142" s="37"/>
      <c r="HG142" s="37"/>
      <c r="HH142" s="37"/>
      <c r="HI142" s="37"/>
      <c r="HJ142" s="37"/>
      <c r="HK142" s="37"/>
      <c r="HL142" s="37"/>
      <c r="HM142" s="37"/>
      <c r="HN142" s="37"/>
      <c r="HO142" s="37"/>
      <c r="HP142" s="37"/>
      <c r="HQ142" s="37"/>
      <c r="HR142" s="37"/>
      <c r="HS142" s="37"/>
      <c r="HT142" s="37"/>
      <c r="HU142" s="37"/>
      <c r="HV142" s="37"/>
      <c r="HW142" s="37"/>
      <c r="HX142" s="37"/>
      <c r="HY142" s="37"/>
      <c r="HZ142" s="37"/>
      <c r="IA142" s="37"/>
      <c r="IB142" s="37"/>
      <c r="IC142" s="37"/>
      <c r="ID142" s="37"/>
      <c r="IE142" s="37"/>
      <c r="IF142" s="37"/>
      <c r="IG142" s="37"/>
      <c r="IH142" s="37"/>
      <c r="II142" s="37"/>
      <c r="IJ142" s="37"/>
      <c r="IK142" s="37"/>
      <c r="IL142" s="37"/>
      <c r="IM142" s="37"/>
      <c r="IN142" s="37"/>
    </row>
    <row r="143" spans="1:248" s="76" customFormat="1" ht="50.25" customHeight="1">
      <c r="A143" s="37"/>
      <c r="B143" s="37"/>
      <c r="C143" s="37"/>
      <c r="D143" s="37"/>
      <c r="E143" s="37"/>
      <c r="F143" s="39"/>
      <c r="G143" s="46"/>
      <c r="H143" s="38" t="s">
        <v>276</v>
      </c>
      <c r="I143" s="38" t="s">
        <v>276</v>
      </c>
      <c r="J143" s="38" t="s">
        <v>276</v>
      </c>
      <c r="K143" s="47"/>
      <c r="L143" s="47"/>
      <c r="M143" s="47"/>
      <c r="N143" s="47"/>
      <c r="O143" s="47"/>
      <c r="P143" s="47"/>
      <c r="Q143" s="47"/>
      <c r="R143" s="47"/>
      <c r="S143" s="48"/>
      <c r="T143" s="48"/>
      <c r="U143" s="48"/>
      <c r="V143" s="48"/>
      <c r="W143" s="49"/>
      <c r="X143" s="49"/>
      <c r="Y143" s="49"/>
      <c r="Z143" s="49"/>
      <c r="AA143" s="48"/>
      <c r="AB143" s="48"/>
      <c r="AC143" s="48"/>
      <c r="AD143" s="48"/>
      <c r="AE143" s="49"/>
      <c r="AF143" s="49"/>
      <c r="AG143" s="49"/>
      <c r="AH143" s="49"/>
      <c r="AI143" s="40"/>
      <c r="AJ143" s="50"/>
      <c r="AK143" s="50"/>
      <c r="AL143" s="51"/>
      <c r="AM143" s="51"/>
      <c r="AN143" s="51"/>
      <c r="AO143" s="51"/>
      <c r="AP143" s="52"/>
      <c r="AQ143" s="52"/>
      <c r="AR143" s="52"/>
      <c r="AS143" s="52"/>
      <c r="AT143" s="53"/>
      <c r="AU143" s="54"/>
      <c r="AV143" s="55"/>
      <c r="AW143" s="56"/>
      <c r="AX143" s="56"/>
      <c r="AY143" s="56"/>
      <c r="AZ143" s="48"/>
      <c r="BA143" s="48"/>
      <c r="BB143" s="48"/>
      <c r="BC143" s="48"/>
      <c r="BD143" s="57"/>
      <c r="BE143" s="37"/>
      <c r="BF143" s="37"/>
      <c r="BG143" s="82"/>
      <c r="BH143" s="37"/>
      <c r="BI143" s="37"/>
      <c r="BJ143" s="37"/>
      <c r="BK143" s="37"/>
      <c r="BL143" s="37"/>
      <c r="BM143" s="37"/>
      <c r="BN143" s="37"/>
      <c r="BO143" s="37"/>
      <c r="BP143" s="37"/>
      <c r="BQ143" s="37"/>
      <c r="BR143" s="37"/>
      <c r="BS143" s="37"/>
      <c r="BT143" s="37"/>
      <c r="BU143" s="37"/>
      <c r="BV143" s="37"/>
      <c r="BW143" s="37"/>
      <c r="BX143" s="37"/>
      <c r="BY143" s="37"/>
      <c r="BZ143" s="37"/>
      <c r="CA143" s="37"/>
      <c r="CB143" s="37"/>
      <c r="CC143" s="37"/>
      <c r="CD143" s="37"/>
      <c r="CE143" s="37"/>
      <c r="CF143" s="37"/>
      <c r="CG143" s="37"/>
      <c r="CH143" s="37"/>
      <c r="CI143" s="37"/>
      <c r="CJ143" s="37"/>
      <c r="CK143" s="37"/>
      <c r="CL143" s="37"/>
      <c r="CM143" s="37"/>
      <c r="CN143" s="37"/>
      <c r="CO143" s="37"/>
      <c r="CP143" s="37"/>
      <c r="CQ143" s="37"/>
      <c r="CR143" s="37"/>
      <c r="CS143" s="37"/>
      <c r="CT143" s="37"/>
      <c r="CU143" s="37"/>
      <c r="CV143" s="37"/>
      <c r="CW143" s="37"/>
      <c r="CX143" s="37"/>
      <c r="CY143" s="37"/>
      <c r="CZ143" s="37"/>
      <c r="DA143" s="37"/>
      <c r="DB143" s="37"/>
      <c r="DC143" s="37"/>
      <c r="DD143" s="37"/>
      <c r="DE143" s="37"/>
      <c r="DF143" s="37"/>
      <c r="DG143" s="37"/>
      <c r="DH143" s="37"/>
      <c r="DI143" s="37"/>
      <c r="DJ143" s="37"/>
      <c r="DK143" s="37"/>
      <c r="DL143" s="37"/>
      <c r="DM143" s="37"/>
      <c r="DN143" s="37"/>
      <c r="DO143" s="37"/>
      <c r="DP143" s="37"/>
      <c r="DQ143" s="37"/>
      <c r="DR143" s="37"/>
      <c r="DS143" s="37"/>
      <c r="DT143" s="37"/>
      <c r="DU143" s="37"/>
      <c r="DV143" s="37"/>
      <c r="DW143" s="37"/>
      <c r="DX143" s="37"/>
      <c r="DY143" s="37"/>
      <c r="DZ143" s="37"/>
      <c r="EA143" s="37"/>
      <c r="EB143" s="37"/>
      <c r="EC143" s="37"/>
      <c r="ED143" s="37"/>
      <c r="EE143" s="37"/>
      <c r="EF143" s="37"/>
      <c r="EG143" s="37"/>
      <c r="EH143" s="37"/>
      <c r="EI143" s="37"/>
      <c r="EJ143" s="37"/>
      <c r="EK143" s="37"/>
      <c r="EL143" s="37"/>
      <c r="EM143" s="37"/>
      <c r="EN143" s="37"/>
      <c r="EO143" s="37"/>
      <c r="EP143" s="37"/>
      <c r="EQ143" s="37"/>
      <c r="ER143" s="37"/>
      <c r="ES143" s="37"/>
      <c r="ET143" s="37"/>
      <c r="EU143" s="37"/>
      <c r="EV143" s="37"/>
      <c r="EW143" s="37"/>
      <c r="EX143" s="37"/>
      <c r="EY143" s="37"/>
      <c r="EZ143" s="37"/>
      <c r="FA143" s="37"/>
      <c r="FB143" s="37"/>
      <c r="FC143" s="37"/>
      <c r="FD143" s="37"/>
      <c r="FE143" s="37"/>
      <c r="FF143" s="37"/>
      <c r="FG143" s="37"/>
      <c r="FH143" s="37"/>
      <c r="FI143" s="37"/>
      <c r="FJ143" s="37"/>
      <c r="FK143" s="37"/>
      <c r="FL143" s="37"/>
      <c r="FM143" s="37"/>
      <c r="FN143" s="37"/>
      <c r="FO143" s="37"/>
      <c r="FP143" s="37"/>
      <c r="FQ143" s="37"/>
      <c r="FR143" s="37"/>
      <c r="FS143" s="37"/>
      <c r="FT143" s="37"/>
      <c r="FU143" s="37"/>
      <c r="FV143" s="37"/>
      <c r="FW143" s="37"/>
      <c r="FX143" s="37"/>
      <c r="FY143" s="37"/>
      <c r="FZ143" s="37"/>
      <c r="GA143" s="37"/>
      <c r="GB143" s="37"/>
      <c r="GC143" s="37"/>
      <c r="GD143" s="37"/>
      <c r="GE143" s="37"/>
      <c r="GF143" s="37"/>
      <c r="GG143" s="37"/>
      <c r="GH143" s="37"/>
      <c r="GI143" s="37"/>
      <c r="GJ143" s="37"/>
      <c r="GK143" s="37"/>
      <c r="GL143" s="37"/>
      <c r="GM143" s="37"/>
      <c r="GN143" s="37"/>
      <c r="GO143" s="37"/>
      <c r="GP143" s="37"/>
      <c r="GQ143" s="37"/>
      <c r="GR143" s="37"/>
      <c r="GS143" s="37"/>
      <c r="GT143" s="37"/>
      <c r="GU143" s="37"/>
      <c r="GV143" s="37"/>
      <c r="GW143" s="37"/>
      <c r="GX143" s="37"/>
      <c r="GY143" s="37"/>
      <c r="GZ143" s="37"/>
      <c r="HA143" s="37"/>
      <c r="HB143" s="37"/>
      <c r="HC143" s="37"/>
      <c r="HD143" s="37"/>
      <c r="HE143" s="37"/>
      <c r="HF143" s="37"/>
      <c r="HG143" s="37"/>
      <c r="HH143" s="37"/>
      <c r="HI143" s="37"/>
      <c r="HJ143" s="37"/>
      <c r="HK143" s="37"/>
      <c r="HL143" s="37"/>
      <c r="HM143" s="37"/>
      <c r="HN143" s="37"/>
      <c r="HO143" s="37"/>
      <c r="HP143" s="37"/>
      <c r="HQ143" s="37"/>
      <c r="HR143" s="37"/>
      <c r="HS143" s="37"/>
      <c r="HT143" s="37"/>
      <c r="HU143" s="37"/>
      <c r="HV143" s="37"/>
      <c r="HW143" s="37"/>
      <c r="HX143" s="37"/>
      <c r="HY143" s="37"/>
      <c r="HZ143" s="37"/>
      <c r="IA143" s="37"/>
      <c r="IB143" s="37"/>
      <c r="IC143" s="37"/>
      <c r="ID143" s="37"/>
      <c r="IE143" s="37"/>
      <c r="IF143" s="37"/>
      <c r="IG143" s="37"/>
      <c r="IH143" s="37"/>
      <c r="II143" s="37"/>
      <c r="IJ143" s="37"/>
      <c r="IK143" s="37"/>
      <c r="IL143" s="37"/>
      <c r="IM143" s="37"/>
      <c r="IN143" s="37"/>
    </row>
    <row r="144" spans="1:248" s="76" customFormat="1" ht="50.25" customHeight="1">
      <c r="A144" s="37"/>
      <c r="B144" s="37"/>
      <c r="C144" s="37"/>
      <c r="D144" s="37"/>
      <c r="E144" s="37"/>
      <c r="F144" s="39"/>
      <c r="G144" s="46"/>
      <c r="H144" s="38" t="s">
        <v>276</v>
      </c>
      <c r="I144" s="38" t="s">
        <v>276</v>
      </c>
      <c r="J144" s="38" t="s">
        <v>276</v>
      </c>
      <c r="K144" s="47"/>
      <c r="L144" s="47"/>
      <c r="M144" s="47"/>
      <c r="N144" s="47"/>
      <c r="O144" s="47"/>
      <c r="P144" s="47"/>
      <c r="Q144" s="47"/>
      <c r="R144" s="47"/>
      <c r="S144" s="48"/>
      <c r="T144" s="48"/>
      <c r="U144" s="48"/>
      <c r="V144" s="48"/>
      <c r="W144" s="49"/>
      <c r="X144" s="49"/>
      <c r="Y144" s="49"/>
      <c r="Z144" s="49"/>
      <c r="AA144" s="48"/>
      <c r="AB144" s="48"/>
      <c r="AC144" s="48"/>
      <c r="AD144" s="48"/>
      <c r="AE144" s="49"/>
      <c r="AF144" s="49"/>
      <c r="AG144" s="49"/>
      <c r="AH144" s="49"/>
      <c r="AI144" s="40"/>
      <c r="AJ144" s="50"/>
      <c r="AK144" s="50"/>
      <c r="AL144" s="51"/>
      <c r="AM144" s="51"/>
      <c r="AN144" s="51"/>
      <c r="AO144" s="51"/>
      <c r="AP144" s="52"/>
      <c r="AQ144" s="52"/>
      <c r="AR144" s="52"/>
      <c r="AS144" s="52"/>
      <c r="AT144" s="53"/>
      <c r="AU144" s="54"/>
      <c r="AV144" s="55"/>
      <c r="AW144" s="56"/>
      <c r="AX144" s="56"/>
      <c r="AY144" s="56"/>
      <c r="AZ144" s="48"/>
      <c r="BA144" s="48"/>
      <c r="BB144" s="48"/>
      <c r="BC144" s="48"/>
      <c r="BD144" s="57"/>
      <c r="BE144" s="37"/>
      <c r="BF144" s="37"/>
      <c r="BG144" s="82"/>
      <c r="BH144" s="37"/>
      <c r="BI144" s="37"/>
      <c r="BJ144" s="37"/>
      <c r="BK144" s="37"/>
      <c r="BL144" s="37"/>
      <c r="BM144" s="37"/>
      <c r="BN144" s="37"/>
      <c r="BO144" s="37"/>
      <c r="BP144" s="37"/>
      <c r="BQ144" s="37"/>
      <c r="BR144" s="37"/>
      <c r="BS144" s="37"/>
      <c r="BT144" s="37"/>
      <c r="BU144" s="37"/>
      <c r="BV144" s="37"/>
      <c r="BW144" s="37"/>
      <c r="BX144" s="37"/>
      <c r="BY144" s="37"/>
      <c r="BZ144" s="37"/>
      <c r="CA144" s="37"/>
      <c r="CB144" s="37"/>
      <c r="CC144" s="37"/>
      <c r="CD144" s="37"/>
      <c r="CE144" s="37"/>
      <c r="CF144" s="37"/>
      <c r="CG144" s="37"/>
      <c r="CH144" s="37"/>
      <c r="CI144" s="37"/>
      <c r="CJ144" s="37"/>
      <c r="CK144" s="37"/>
      <c r="CL144" s="37"/>
      <c r="CM144" s="37"/>
      <c r="CN144" s="37"/>
      <c r="CO144" s="37"/>
      <c r="CP144" s="37"/>
      <c r="CQ144" s="37"/>
      <c r="CR144" s="37"/>
      <c r="CS144" s="37"/>
      <c r="CT144" s="37"/>
      <c r="CU144" s="37"/>
      <c r="CV144" s="37"/>
      <c r="CW144" s="37"/>
      <c r="CX144" s="37"/>
      <c r="CY144" s="37"/>
      <c r="CZ144" s="37"/>
      <c r="DA144" s="37"/>
      <c r="DB144" s="37"/>
      <c r="DC144" s="37"/>
      <c r="DD144" s="37"/>
      <c r="DE144" s="37"/>
      <c r="DF144" s="37"/>
      <c r="DG144" s="37"/>
      <c r="DH144" s="37"/>
      <c r="DI144" s="37"/>
      <c r="DJ144" s="37"/>
      <c r="DK144" s="37"/>
      <c r="DL144" s="37"/>
      <c r="DM144" s="37"/>
      <c r="DN144" s="37"/>
      <c r="DO144" s="37"/>
      <c r="DP144" s="37"/>
      <c r="DQ144" s="37"/>
      <c r="DR144" s="37"/>
      <c r="DS144" s="37"/>
      <c r="DT144" s="37"/>
      <c r="DU144" s="37"/>
      <c r="DV144" s="37"/>
      <c r="DW144" s="37"/>
      <c r="DX144" s="37"/>
      <c r="DY144" s="37"/>
      <c r="DZ144" s="37"/>
      <c r="EA144" s="37"/>
      <c r="EB144" s="37"/>
      <c r="EC144" s="37"/>
      <c r="ED144" s="37"/>
      <c r="EE144" s="37"/>
      <c r="EF144" s="37"/>
      <c r="EG144" s="37"/>
      <c r="EH144" s="37"/>
      <c r="EI144" s="37"/>
      <c r="EJ144" s="37"/>
      <c r="EK144" s="37"/>
      <c r="EL144" s="37"/>
      <c r="EM144" s="37"/>
      <c r="EN144" s="37"/>
      <c r="EO144" s="37"/>
      <c r="EP144" s="37"/>
      <c r="EQ144" s="37"/>
      <c r="ER144" s="37"/>
      <c r="ES144" s="37"/>
      <c r="ET144" s="37"/>
      <c r="EU144" s="37"/>
      <c r="EV144" s="37"/>
      <c r="EW144" s="37"/>
      <c r="EX144" s="37"/>
      <c r="EY144" s="37"/>
      <c r="EZ144" s="37"/>
      <c r="FA144" s="37"/>
      <c r="FB144" s="37"/>
      <c r="FC144" s="37"/>
      <c r="FD144" s="37"/>
      <c r="FE144" s="37"/>
      <c r="FF144" s="37"/>
      <c r="FG144" s="37"/>
      <c r="FH144" s="37"/>
      <c r="FI144" s="37"/>
      <c r="FJ144" s="37"/>
      <c r="FK144" s="37"/>
      <c r="FL144" s="37"/>
      <c r="FM144" s="37"/>
      <c r="FN144" s="37"/>
      <c r="FO144" s="37"/>
      <c r="FP144" s="37"/>
      <c r="FQ144" s="37"/>
      <c r="FR144" s="37"/>
      <c r="FS144" s="37"/>
      <c r="FT144" s="37"/>
      <c r="FU144" s="37"/>
      <c r="FV144" s="37"/>
      <c r="FW144" s="37"/>
      <c r="FX144" s="37"/>
      <c r="FY144" s="37"/>
      <c r="FZ144" s="37"/>
      <c r="GA144" s="37"/>
      <c r="GB144" s="37"/>
      <c r="GC144" s="37"/>
      <c r="GD144" s="37"/>
      <c r="GE144" s="37"/>
      <c r="GF144" s="37"/>
      <c r="GG144" s="37"/>
      <c r="GH144" s="37"/>
      <c r="GI144" s="37"/>
      <c r="GJ144" s="37"/>
      <c r="GK144" s="37"/>
      <c r="GL144" s="37"/>
      <c r="GM144" s="37"/>
      <c r="GN144" s="37"/>
      <c r="GO144" s="37"/>
      <c r="GP144" s="37"/>
      <c r="GQ144" s="37"/>
      <c r="GR144" s="37"/>
      <c r="GS144" s="37"/>
      <c r="GT144" s="37"/>
      <c r="GU144" s="37"/>
      <c r="GV144" s="37"/>
      <c r="GW144" s="37"/>
      <c r="GX144" s="37"/>
      <c r="GY144" s="37"/>
      <c r="GZ144" s="37"/>
      <c r="HA144" s="37"/>
      <c r="HB144" s="37"/>
      <c r="HC144" s="37"/>
      <c r="HD144" s="37"/>
      <c r="HE144" s="37"/>
      <c r="HF144" s="37"/>
      <c r="HG144" s="37"/>
      <c r="HH144" s="37"/>
      <c r="HI144" s="37"/>
      <c r="HJ144" s="37"/>
      <c r="HK144" s="37"/>
      <c r="HL144" s="37"/>
      <c r="HM144" s="37"/>
      <c r="HN144" s="37"/>
      <c r="HO144" s="37"/>
      <c r="HP144" s="37"/>
      <c r="HQ144" s="37"/>
      <c r="HR144" s="37"/>
      <c r="HS144" s="37"/>
      <c r="HT144" s="37"/>
      <c r="HU144" s="37"/>
      <c r="HV144" s="37"/>
      <c r="HW144" s="37"/>
      <c r="HX144" s="37"/>
      <c r="HY144" s="37"/>
      <c r="HZ144" s="37"/>
      <c r="IA144" s="37"/>
      <c r="IB144" s="37"/>
      <c r="IC144" s="37"/>
      <c r="ID144" s="37"/>
      <c r="IE144" s="37"/>
      <c r="IF144" s="37"/>
      <c r="IG144" s="37"/>
      <c r="IH144" s="37"/>
      <c r="II144" s="37"/>
      <c r="IJ144" s="37"/>
      <c r="IK144" s="37"/>
      <c r="IL144" s="37"/>
      <c r="IM144" s="37"/>
      <c r="IN144" s="37"/>
    </row>
    <row r="145" spans="1:248" s="76" customFormat="1" ht="50.25" customHeight="1">
      <c r="A145" s="37"/>
      <c r="B145" s="37"/>
      <c r="C145" s="37"/>
      <c r="D145" s="37"/>
      <c r="E145" s="37"/>
      <c r="F145" s="39"/>
      <c r="G145" s="46"/>
      <c r="H145" s="38" t="s">
        <v>276</v>
      </c>
      <c r="I145" s="38" t="s">
        <v>276</v>
      </c>
      <c r="J145" s="38" t="s">
        <v>276</v>
      </c>
      <c r="K145" s="47"/>
      <c r="L145" s="47"/>
      <c r="M145" s="47"/>
      <c r="N145" s="47"/>
      <c r="O145" s="47"/>
      <c r="P145" s="47"/>
      <c r="Q145" s="47"/>
      <c r="R145" s="47"/>
      <c r="S145" s="48"/>
      <c r="T145" s="48"/>
      <c r="U145" s="48"/>
      <c r="V145" s="48"/>
      <c r="W145" s="49"/>
      <c r="X145" s="49"/>
      <c r="Y145" s="49"/>
      <c r="Z145" s="49"/>
      <c r="AA145" s="48"/>
      <c r="AB145" s="48"/>
      <c r="AC145" s="48"/>
      <c r="AD145" s="48"/>
      <c r="AE145" s="49"/>
      <c r="AF145" s="49"/>
      <c r="AG145" s="49"/>
      <c r="AH145" s="49"/>
      <c r="AI145" s="40"/>
      <c r="AJ145" s="50"/>
      <c r="AK145" s="50"/>
      <c r="AL145" s="51"/>
      <c r="AM145" s="51"/>
      <c r="AN145" s="51"/>
      <c r="AO145" s="51"/>
      <c r="AP145" s="52"/>
      <c r="AQ145" s="52"/>
      <c r="AR145" s="52"/>
      <c r="AS145" s="52"/>
      <c r="AT145" s="53"/>
      <c r="AU145" s="54"/>
      <c r="AV145" s="55"/>
      <c r="AW145" s="56"/>
      <c r="AX145" s="56"/>
      <c r="AY145" s="56"/>
      <c r="AZ145" s="48"/>
      <c r="BA145" s="48"/>
      <c r="BB145" s="48"/>
      <c r="BC145" s="48"/>
      <c r="BD145" s="57"/>
      <c r="BE145" s="37"/>
      <c r="BF145" s="37"/>
      <c r="BG145" s="82"/>
      <c r="BH145" s="37"/>
      <c r="BI145" s="37"/>
      <c r="BJ145" s="37"/>
      <c r="BK145" s="37"/>
      <c r="BL145" s="37"/>
      <c r="BM145" s="37"/>
      <c r="BN145" s="37"/>
      <c r="BO145" s="37"/>
      <c r="BP145" s="37"/>
      <c r="BQ145" s="37"/>
      <c r="BR145" s="37"/>
      <c r="BS145" s="37"/>
      <c r="BT145" s="37"/>
      <c r="BU145" s="37"/>
      <c r="BV145" s="37"/>
      <c r="BW145" s="37"/>
      <c r="BX145" s="37"/>
      <c r="BY145" s="37"/>
      <c r="BZ145" s="37"/>
      <c r="CA145" s="37"/>
      <c r="CB145" s="37"/>
      <c r="CC145" s="37"/>
      <c r="CD145" s="37"/>
      <c r="CE145" s="37"/>
      <c r="CF145" s="37"/>
      <c r="CG145" s="37"/>
      <c r="CH145" s="37"/>
      <c r="CI145" s="37"/>
      <c r="CJ145" s="37"/>
      <c r="CK145" s="37"/>
      <c r="CL145" s="37"/>
      <c r="CM145" s="37"/>
      <c r="CN145" s="37"/>
      <c r="CO145" s="37"/>
      <c r="CP145" s="37"/>
      <c r="CQ145" s="37"/>
      <c r="CR145" s="37"/>
      <c r="CS145" s="37"/>
      <c r="CT145" s="37"/>
      <c r="CU145" s="37"/>
      <c r="CV145" s="37"/>
      <c r="CW145" s="37"/>
      <c r="CX145" s="37"/>
      <c r="CY145" s="37"/>
      <c r="CZ145" s="37"/>
      <c r="DA145" s="37"/>
      <c r="DB145" s="37"/>
      <c r="DC145" s="37"/>
      <c r="DD145" s="37"/>
      <c r="DE145" s="37"/>
      <c r="DF145" s="37"/>
      <c r="DG145" s="37"/>
      <c r="DH145" s="37"/>
      <c r="DI145" s="37"/>
      <c r="DJ145" s="37"/>
      <c r="DK145" s="37"/>
      <c r="DL145" s="37"/>
      <c r="DM145" s="37"/>
      <c r="DN145" s="37"/>
      <c r="DO145" s="37"/>
      <c r="DP145" s="37"/>
      <c r="DQ145" s="37"/>
      <c r="DR145" s="37"/>
      <c r="DS145" s="37"/>
      <c r="DT145" s="37"/>
      <c r="DU145" s="37"/>
      <c r="DV145" s="37"/>
      <c r="DW145" s="37"/>
      <c r="DX145" s="37"/>
      <c r="DY145" s="37"/>
      <c r="DZ145" s="37"/>
      <c r="EA145" s="37"/>
      <c r="EB145" s="37"/>
      <c r="EC145" s="37"/>
      <c r="ED145" s="37"/>
      <c r="EE145" s="37"/>
      <c r="EF145" s="37"/>
      <c r="EG145" s="37"/>
      <c r="EH145" s="37"/>
      <c r="EI145" s="37"/>
      <c r="EJ145" s="37"/>
      <c r="EK145" s="37"/>
      <c r="EL145" s="37"/>
      <c r="EM145" s="37"/>
      <c r="EN145" s="37"/>
      <c r="EO145" s="37"/>
      <c r="EP145" s="37"/>
      <c r="EQ145" s="37"/>
      <c r="ER145" s="37"/>
      <c r="ES145" s="37"/>
      <c r="ET145" s="37"/>
      <c r="EU145" s="37"/>
      <c r="EV145" s="37"/>
      <c r="EW145" s="37"/>
      <c r="EX145" s="37"/>
      <c r="EY145" s="37"/>
      <c r="EZ145" s="37"/>
      <c r="FA145" s="37"/>
      <c r="FB145" s="37"/>
      <c r="FC145" s="37"/>
      <c r="FD145" s="37"/>
      <c r="FE145" s="37"/>
      <c r="FF145" s="37"/>
      <c r="FG145" s="37"/>
      <c r="FH145" s="37"/>
      <c r="FI145" s="37"/>
      <c r="FJ145" s="37"/>
      <c r="FK145" s="37"/>
      <c r="FL145" s="37"/>
      <c r="FM145" s="37"/>
      <c r="FN145" s="37"/>
      <c r="FO145" s="37"/>
      <c r="FP145" s="37"/>
      <c r="FQ145" s="37"/>
      <c r="FR145" s="37"/>
      <c r="FS145" s="37"/>
      <c r="FT145" s="37"/>
      <c r="FU145" s="37"/>
      <c r="FV145" s="37"/>
      <c r="FW145" s="37"/>
      <c r="FX145" s="37"/>
      <c r="FY145" s="37"/>
      <c r="FZ145" s="37"/>
      <c r="GA145" s="37"/>
      <c r="GB145" s="37"/>
      <c r="GC145" s="37"/>
      <c r="GD145" s="37"/>
      <c r="GE145" s="37"/>
      <c r="GF145" s="37"/>
      <c r="GG145" s="37"/>
      <c r="GH145" s="37"/>
      <c r="GI145" s="37"/>
      <c r="GJ145" s="37"/>
      <c r="GK145" s="37"/>
      <c r="GL145" s="37"/>
      <c r="GM145" s="37"/>
      <c r="GN145" s="37"/>
      <c r="GO145" s="37"/>
      <c r="GP145" s="37"/>
      <c r="GQ145" s="37"/>
      <c r="GR145" s="37"/>
      <c r="GS145" s="37"/>
      <c r="GT145" s="37"/>
      <c r="GU145" s="37"/>
      <c r="GV145" s="37"/>
      <c r="GW145" s="37"/>
      <c r="GX145" s="37"/>
      <c r="GY145" s="37"/>
      <c r="GZ145" s="37"/>
      <c r="HA145" s="37"/>
      <c r="HB145" s="37"/>
      <c r="HC145" s="37"/>
      <c r="HD145" s="37"/>
      <c r="HE145" s="37"/>
      <c r="HF145" s="37"/>
      <c r="HG145" s="37"/>
      <c r="HH145" s="37"/>
      <c r="HI145" s="37"/>
      <c r="HJ145" s="37"/>
      <c r="HK145" s="37"/>
      <c r="HL145" s="37"/>
      <c r="HM145" s="37"/>
      <c r="HN145" s="37"/>
      <c r="HO145" s="37"/>
      <c r="HP145" s="37"/>
      <c r="HQ145" s="37"/>
      <c r="HR145" s="37"/>
      <c r="HS145" s="37"/>
      <c r="HT145" s="37"/>
      <c r="HU145" s="37"/>
      <c r="HV145" s="37"/>
      <c r="HW145" s="37"/>
      <c r="HX145" s="37"/>
      <c r="HY145" s="37"/>
      <c r="HZ145" s="37"/>
      <c r="IA145" s="37"/>
      <c r="IB145" s="37"/>
      <c r="IC145" s="37"/>
      <c r="ID145" s="37"/>
      <c r="IE145" s="37"/>
      <c r="IF145" s="37"/>
      <c r="IG145" s="37"/>
      <c r="IH145" s="37"/>
      <c r="II145" s="37"/>
      <c r="IJ145" s="37"/>
      <c r="IK145" s="37"/>
      <c r="IL145" s="37"/>
      <c r="IM145" s="37"/>
      <c r="IN145" s="37"/>
    </row>
    <row r="146" spans="1:248" s="76" customFormat="1" ht="50.25" customHeight="1">
      <c r="A146" s="37"/>
      <c r="B146" s="37"/>
      <c r="C146" s="37"/>
      <c r="D146" s="37"/>
      <c r="E146" s="37"/>
      <c r="F146" s="39"/>
      <c r="G146" s="46"/>
      <c r="H146" s="38" t="s">
        <v>276</v>
      </c>
      <c r="I146" s="38" t="s">
        <v>276</v>
      </c>
      <c r="J146" s="38" t="s">
        <v>276</v>
      </c>
      <c r="K146" s="47"/>
      <c r="L146" s="47"/>
      <c r="M146" s="47"/>
      <c r="N146" s="47"/>
      <c r="O146" s="47"/>
      <c r="P146" s="47"/>
      <c r="Q146" s="47"/>
      <c r="R146" s="47"/>
      <c r="S146" s="48"/>
      <c r="T146" s="48"/>
      <c r="U146" s="48"/>
      <c r="V146" s="48"/>
      <c r="W146" s="49"/>
      <c r="X146" s="49"/>
      <c r="Y146" s="49"/>
      <c r="Z146" s="49"/>
      <c r="AA146" s="48"/>
      <c r="AB146" s="48"/>
      <c r="AC146" s="48"/>
      <c r="AD146" s="48"/>
      <c r="AE146" s="49"/>
      <c r="AF146" s="49"/>
      <c r="AG146" s="49"/>
      <c r="AH146" s="49"/>
      <c r="AI146" s="40"/>
      <c r="AJ146" s="50"/>
      <c r="AK146" s="50"/>
      <c r="AL146" s="51"/>
      <c r="AM146" s="51"/>
      <c r="AN146" s="51"/>
      <c r="AO146" s="51"/>
      <c r="AP146" s="52"/>
      <c r="AQ146" s="52"/>
      <c r="AR146" s="52"/>
      <c r="AS146" s="52"/>
      <c r="AT146" s="53"/>
      <c r="AU146" s="54"/>
      <c r="AV146" s="55"/>
      <c r="AW146" s="56"/>
      <c r="AX146" s="56"/>
      <c r="AY146" s="56"/>
      <c r="AZ146" s="48"/>
      <c r="BA146" s="48"/>
      <c r="BB146" s="48"/>
      <c r="BC146" s="48"/>
      <c r="BD146" s="57"/>
      <c r="BE146" s="37"/>
      <c r="BF146" s="37"/>
      <c r="BG146" s="82"/>
      <c r="BH146" s="37"/>
      <c r="BI146" s="37"/>
      <c r="BJ146" s="37"/>
      <c r="BK146" s="37"/>
      <c r="BL146" s="37"/>
      <c r="BM146" s="37"/>
      <c r="BN146" s="37"/>
      <c r="BO146" s="37"/>
      <c r="BP146" s="37"/>
      <c r="BQ146" s="37"/>
      <c r="BR146" s="37"/>
      <c r="BS146" s="37"/>
      <c r="BT146" s="37"/>
      <c r="BU146" s="37"/>
      <c r="BV146" s="37"/>
      <c r="BW146" s="37"/>
      <c r="BX146" s="37"/>
      <c r="BY146" s="37"/>
      <c r="BZ146" s="37"/>
      <c r="CA146" s="37"/>
      <c r="CB146" s="37"/>
      <c r="CC146" s="37"/>
      <c r="CD146" s="37"/>
      <c r="CE146" s="37"/>
      <c r="CF146" s="37"/>
      <c r="CG146" s="37"/>
      <c r="CH146" s="37"/>
      <c r="CI146" s="37"/>
      <c r="CJ146" s="37"/>
      <c r="CK146" s="37"/>
      <c r="CL146" s="37"/>
      <c r="CM146" s="37"/>
      <c r="CN146" s="37"/>
      <c r="CO146" s="37"/>
      <c r="CP146" s="37"/>
      <c r="CQ146" s="37"/>
      <c r="CR146" s="37"/>
      <c r="CS146" s="37"/>
      <c r="CT146" s="37"/>
      <c r="CU146" s="37"/>
      <c r="CV146" s="37"/>
      <c r="CW146" s="37"/>
      <c r="CX146" s="37"/>
      <c r="CY146" s="37"/>
      <c r="CZ146" s="37"/>
      <c r="DA146" s="37"/>
      <c r="DB146" s="37"/>
      <c r="DC146" s="37"/>
      <c r="DD146" s="37"/>
      <c r="DE146" s="37"/>
      <c r="DF146" s="37"/>
      <c r="DG146" s="37"/>
      <c r="DH146" s="37"/>
      <c r="DI146" s="37"/>
      <c r="DJ146" s="37"/>
      <c r="DK146" s="37"/>
      <c r="DL146" s="37"/>
      <c r="DM146" s="37"/>
      <c r="DN146" s="37"/>
      <c r="DO146" s="37"/>
      <c r="DP146" s="37"/>
      <c r="DQ146" s="37"/>
      <c r="DR146" s="37"/>
      <c r="DS146" s="37"/>
      <c r="DT146" s="37"/>
      <c r="DU146" s="37"/>
      <c r="DV146" s="37"/>
      <c r="DW146" s="37"/>
      <c r="DX146" s="37"/>
      <c r="DY146" s="37"/>
      <c r="DZ146" s="37"/>
      <c r="EA146" s="37"/>
      <c r="EB146" s="37"/>
      <c r="EC146" s="37"/>
      <c r="ED146" s="37"/>
      <c r="EE146" s="37"/>
      <c r="EF146" s="37"/>
      <c r="EG146" s="37"/>
      <c r="EH146" s="37"/>
      <c r="EI146" s="37"/>
      <c r="EJ146" s="37"/>
      <c r="EK146" s="37"/>
      <c r="EL146" s="37"/>
      <c r="EM146" s="37"/>
      <c r="EN146" s="37"/>
      <c r="EO146" s="37"/>
      <c r="EP146" s="37"/>
      <c r="EQ146" s="37"/>
      <c r="ER146" s="37"/>
      <c r="ES146" s="37"/>
      <c r="ET146" s="37"/>
      <c r="EU146" s="37"/>
      <c r="EV146" s="37"/>
      <c r="EW146" s="37"/>
      <c r="EX146" s="37"/>
      <c r="EY146" s="37"/>
      <c r="EZ146" s="37"/>
      <c r="FA146" s="37"/>
      <c r="FB146" s="37"/>
      <c r="FC146" s="37"/>
      <c r="FD146" s="37"/>
      <c r="FE146" s="37"/>
      <c r="FF146" s="37"/>
      <c r="FG146" s="37"/>
      <c r="FH146" s="37"/>
      <c r="FI146" s="37"/>
      <c r="FJ146" s="37"/>
      <c r="FK146" s="37"/>
      <c r="FL146" s="37"/>
      <c r="FM146" s="37"/>
      <c r="FN146" s="37"/>
      <c r="FO146" s="37"/>
      <c r="FP146" s="37"/>
      <c r="FQ146" s="37"/>
      <c r="FR146" s="37"/>
      <c r="FS146" s="37"/>
      <c r="FT146" s="37"/>
      <c r="FU146" s="37"/>
      <c r="FV146" s="37"/>
      <c r="FW146" s="37"/>
      <c r="FX146" s="37"/>
      <c r="FY146" s="37"/>
      <c r="FZ146" s="37"/>
      <c r="GA146" s="37"/>
      <c r="GB146" s="37"/>
      <c r="GC146" s="37"/>
      <c r="GD146" s="37"/>
      <c r="GE146" s="37"/>
      <c r="GF146" s="37"/>
      <c r="GG146" s="37"/>
      <c r="GH146" s="37"/>
      <c r="GI146" s="37"/>
      <c r="GJ146" s="37"/>
      <c r="GK146" s="37"/>
      <c r="GL146" s="37"/>
      <c r="GM146" s="37"/>
      <c r="GN146" s="37"/>
      <c r="GO146" s="37"/>
      <c r="GP146" s="37"/>
      <c r="GQ146" s="37"/>
      <c r="GR146" s="37"/>
      <c r="GS146" s="37"/>
      <c r="GT146" s="37"/>
      <c r="GU146" s="37"/>
      <c r="GV146" s="37"/>
      <c r="GW146" s="37"/>
      <c r="GX146" s="37"/>
      <c r="GY146" s="37"/>
      <c r="GZ146" s="37"/>
      <c r="HA146" s="37"/>
      <c r="HB146" s="37"/>
      <c r="HC146" s="37"/>
      <c r="HD146" s="37"/>
      <c r="HE146" s="37"/>
      <c r="HF146" s="37"/>
      <c r="HG146" s="37"/>
      <c r="HH146" s="37"/>
      <c r="HI146" s="37"/>
      <c r="HJ146" s="37"/>
      <c r="HK146" s="37"/>
      <c r="HL146" s="37"/>
      <c r="HM146" s="37"/>
      <c r="HN146" s="37"/>
      <c r="HO146" s="37"/>
      <c r="HP146" s="37"/>
      <c r="HQ146" s="37"/>
      <c r="HR146" s="37"/>
      <c r="HS146" s="37"/>
      <c r="HT146" s="37"/>
      <c r="HU146" s="37"/>
      <c r="HV146" s="37"/>
      <c r="HW146" s="37"/>
      <c r="HX146" s="37"/>
      <c r="HY146" s="37"/>
      <c r="HZ146" s="37"/>
      <c r="IA146" s="37"/>
      <c r="IB146" s="37"/>
      <c r="IC146" s="37"/>
      <c r="ID146" s="37"/>
      <c r="IE146" s="37"/>
      <c r="IF146" s="37"/>
      <c r="IG146" s="37"/>
      <c r="IH146" s="37"/>
      <c r="II146" s="37"/>
      <c r="IJ146" s="37"/>
      <c r="IK146" s="37"/>
      <c r="IL146" s="37"/>
      <c r="IM146" s="37"/>
      <c r="IN146" s="37"/>
    </row>
    <row r="147" spans="1:248" s="76" customFormat="1" ht="50.25" customHeight="1">
      <c r="A147" s="37"/>
      <c r="B147" s="37"/>
      <c r="C147" s="37"/>
      <c r="D147" s="37"/>
      <c r="E147" s="37"/>
      <c r="F147" s="39"/>
      <c r="G147" s="46"/>
      <c r="H147" s="38" t="s">
        <v>276</v>
      </c>
      <c r="I147" s="38" t="s">
        <v>276</v>
      </c>
      <c r="J147" s="38" t="s">
        <v>276</v>
      </c>
      <c r="K147" s="47"/>
      <c r="L147" s="47"/>
      <c r="M147" s="47"/>
      <c r="N147" s="47"/>
      <c r="O147" s="47"/>
      <c r="P147" s="47"/>
      <c r="Q147" s="47"/>
      <c r="R147" s="47"/>
      <c r="S147" s="48"/>
      <c r="T147" s="48"/>
      <c r="U147" s="48"/>
      <c r="V147" s="48"/>
      <c r="W147" s="49"/>
      <c r="X147" s="49"/>
      <c r="Y147" s="49"/>
      <c r="Z147" s="49"/>
      <c r="AA147" s="48"/>
      <c r="AB147" s="48"/>
      <c r="AC147" s="48"/>
      <c r="AD147" s="48"/>
      <c r="AE147" s="49"/>
      <c r="AF147" s="49"/>
      <c r="AG147" s="49"/>
      <c r="AH147" s="49"/>
      <c r="AI147" s="40"/>
      <c r="AJ147" s="50"/>
      <c r="AK147" s="50"/>
      <c r="AL147" s="51"/>
      <c r="AM147" s="51"/>
      <c r="AN147" s="51"/>
      <c r="AO147" s="51"/>
      <c r="AP147" s="52"/>
      <c r="AQ147" s="52"/>
      <c r="AR147" s="52"/>
      <c r="AS147" s="52"/>
      <c r="AT147" s="53"/>
      <c r="AU147" s="54"/>
      <c r="AV147" s="55"/>
      <c r="AW147" s="56"/>
      <c r="AX147" s="56"/>
      <c r="AY147" s="56"/>
      <c r="AZ147" s="48"/>
      <c r="BA147" s="48"/>
      <c r="BB147" s="48"/>
      <c r="BC147" s="48"/>
      <c r="BD147" s="57"/>
      <c r="BE147" s="37"/>
      <c r="BF147" s="37"/>
      <c r="BG147" s="82"/>
      <c r="BH147" s="37"/>
      <c r="BI147" s="37"/>
      <c r="BJ147" s="37"/>
      <c r="BK147" s="37"/>
      <c r="BL147" s="37"/>
      <c r="BM147" s="37"/>
      <c r="BN147" s="37"/>
      <c r="BO147" s="37"/>
      <c r="BP147" s="37"/>
      <c r="BQ147" s="37"/>
      <c r="BR147" s="37"/>
      <c r="BS147" s="37"/>
      <c r="BT147" s="37"/>
      <c r="BU147" s="37"/>
      <c r="BV147" s="37"/>
      <c r="BW147" s="37"/>
      <c r="BX147" s="37"/>
      <c r="BY147" s="37"/>
      <c r="BZ147" s="37"/>
      <c r="CA147" s="37"/>
      <c r="CB147" s="37"/>
      <c r="CC147" s="37"/>
      <c r="CD147" s="37"/>
      <c r="CE147" s="37"/>
      <c r="CF147" s="37"/>
      <c r="CG147" s="37"/>
      <c r="CH147" s="37"/>
      <c r="CI147" s="37"/>
      <c r="CJ147" s="37"/>
      <c r="CK147" s="37"/>
      <c r="CL147" s="37"/>
      <c r="CM147" s="37"/>
      <c r="CN147" s="37"/>
      <c r="CO147" s="37"/>
      <c r="CP147" s="37"/>
      <c r="CQ147" s="37"/>
      <c r="CR147" s="37"/>
      <c r="CS147" s="37"/>
      <c r="CT147" s="37"/>
      <c r="CU147" s="37"/>
      <c r="CV147" s="37"/>
      <c r="CW147" s="37"/>
      <c r="CX147" s="37"/>
      <c r="CY147" s="37"/>
      <c r="CZ147" s="37"/>
      <c r="DA147" s="37"/>
      <c r="DB147" s="37"/>
      <c r="DC147" s="37"/>
      <c r="DD147" s="37"/>
      <c r="DE147" s="37"/>
      <c r="DF147" s="37"/>
      <c r="DG147" s="37"/>
      <c r="DH147" s="37"/>
      <c r="DI147" s="37"/>
      <c r="DJ147" s="37"/>
      <c r="DK147" s="37"/>
      <c r="DL147" s="37"/>
      <c r="DM147" s="37"/>
      <c r="DN147" s="37"/>
      <c r="DO147" s="37"/>
      <c r="DP147" s="37"/>
      <c r="DQ147" s="37"/>
      <c r="DR147" s="37"/>
      <c r="DS147" s="37"/>
      <c r="DT147" s="37"/>
      <c r="DU147" s="37"/>
      <c r="DV147" s="37"/>
      <c r="DW147" s="37"/>
      <c r="DX147" s="37"/>
      <c r="DY147" s="37"/>
      <c r="DZ147" s="37"/>
      <c r="EA147" s="37"/>
      <c r="EB147" s="37"/>
      <c r="EC147" s="37"/>
      <c r="ED147" s="37"/>
      <c r="EE147" s="37"/>
      <c r="EF147" s="37"/>
      <c r="EG147" s="37"/>
      <c r="EH147" s="37"/>
      <c r="EI147" s="37"/>
      <c r="EJ147" s="37"/>
      <c r="EK147" s="37"/>
      <c r="EL147" s="37"/>
      <c r="EM147" s="37"/>
      <c r="EN147" s="37"/>
      <c r="EO147" s="37"/>
      <c r="EP147" s="37"/>
      <c r="EQ147" s="37"/>
      <c r="ER147" s="37"/>
      <c r="ES147" s="37"/>
      <c r="ET147" s="37"/>
      <c r="EU147" s="37"/>
      <c r="EV147" s="37"/>
      <c r="EW147" s="37"/>
      <c r="EX147" s="37"/>
      <c r="EY147" s="37"/>
      <c r="EZ147" s="37"/>
      <c r="FA147" s="37"/>
      <c r="FB147" s="37"/>
      <c r="FC147" s="37"/>
      <c r="FD147" s="37"/>
      <c r="FE147" s="37"/>
      <c r="FF147" s="37"/>
      <c r="FG147" s="37"/>
      <c r="FH147" s="37"/>
      <c r="FI147" s="37"/>
      <c r="FJ147" s="37"/>
      <c r="FK147" s="37"/>
      <c r="FL147" s="37"/>
      <c r="FM147" s="37"/>
      <c r="FN147" s="37"/>
      <c r="FO147" s="37"/>
      <c r="FP147" s="37"/>
      <c r="FQ147" s="37"/>
      <c r="FR147" s="37"/>
      <c r="FS147" s="37"/>
      <c r="FT147" s="37"/>
      <c r="FU147" s="37"/>
      <c r="FV147" s="37"/>
      <c r="FW147" s="37"/>
      <c r="FX147" s="37"/>
      <c r="FY147" s="37"/>
      <c r="FZ147" s="37"/>
      <c r="GA147" s="37"/>
      <c r="GB147" s="37"/>
      <c r="GC147" s="37"/>
      <c r="GD147" s="37"/>
      <c r="GE147" s="37"/>
      <c r="GF147" s="37"/>
      <c r="GG147" s="37"/>
      <c r="GH147" s="37"/>
      <c r="GI147" s="37"/>
      <c r="GJ147" s="37"/>
      <c r="GK147" s="37"/>
      <c r="GL147" s="37"/>
      <c r="GM147" s="37"/>
      <c r="GN147" s="37"/>
      <c r="GO147" s="37"/>
      <c r="GP147" s="37"/>
      <c r="GQ147" s="37"/>
      <c r="GR147" s="37"/>
      <c r="GS147" s="37"/>
      <c r="GT147" s="37"/>
      <c r="GU147" s="37"/>
      <c r="GV147" s="37"/>
      <c r="GW147" s="37"/>
      <c r="GX147" s="37"/>
      <c r="GY147" s="37"/>
      <c r="GZ147" s="37"/>
      <c r="HA147" s="37"/>
      <c r="HB147" s="37"/>
      <c r="HC147" s="37"/>
      <c r="HD147" s="37"/>
      <c r="HE147" s="37"/>
      <c r="HF147" s="37"/>
      <c r="HG147" s="37"/>
      <c r="HH147" s="37"/>
      <c r="HI147" s="37"/>
      <c r="HJ147" s="37"/>
      <c r="HK147" s="37"/>
      <c r="HL147" s="37"/>
      <c r="HM147" s="37"/>
      <c r="HN147" s="37"/>
      <c r="HO147" s="37"/>
      <c r="HP147" s="37"/>
      <c r="HQ147" s="37"/>
      <c r="HR147" s="37"/>
      <c r="HS147" s="37"/>
      <c r="HT147" s="37"/>
      <c r="HU147" s="37"/>
      <c r="HV147" s="37"/>
      <c r="HW147" s="37"/>
      <c r="HX147" s="37"/>
      <c r="HY147" s="37"/>
      <c r="HZ147" s="37"/>
      <c r="IA147" s="37"/>
      <c r="IB147" s="37"/>
      <c r="IC147" s="37"/>
      <c r="ID147" s="37"/>
      <c r="IE147" s="37"/>
      <c r="IF147" s="37"/>
      <c r="IG147" s="37"/>
      <c r="IH147" s="37"/>
      <c r="II147" s="37"/>
      <c r="IJ147" s="37"/>
      <c r="IK147" s="37"/>
      <c r="IL147" s="37"/>
      <c r="IM147" s="37"/>
      <c r="IN147" s="37"/>
    </row>
    <row r="148" spans="1:248" s="76" customFormat="1" ht="69" customHeight="1">
      <c r="A148" s="37" t="s">
        <v>196</v>
      </c>
      <c r="B148" s="37" t="s">
        <v>197</v>
      </c>
      <c r="C148" s="37" t="s">
        <v>198</v>
      </c>
      <c r="D148" s="37" t="s">
        <v>199</v>
      </c>
      <c r="E148" s="37" t="s">
        <v>17</v>
      </c>
      <c r="F148" s="39">
        <v>70</v>
      </c>
      <c r="G148" s="46" t="s">
        <v>46</v>
      </c>
      <c r="H148" s="38" t="s">
        <v>89</v>
      </c>
      <c r="I148" s="38" t="s">
        <v>16</v>
      </c>
      <c r="J148" s="38" t="s">
        <v>90</v>
      </c>
      <c r="K148" s="47">
        <v>8500</v>
      </c>
      <c r="L148" s="47">
        <v>5000</v>
      </c>
      <c r="M148" s="47">
        <v>4500</v>
      </c>
      <c r="N148" s="47">
        <v>4000</v>
      </c>
      <c r="O148" s="47"/>
      <c r="P148" s="47"/>
      <c r="Q148" s="47"/>
      <c r="R148" s="47"/>
      <c r="S148" s="48" t="s">
        <v>46</v>
      </c>
      <c r="T148" s="48"/>
      <c r="U148" s="48"/>
      <c r="V148" s="48"/>
      <c r="W148" s="49"/>
      <c r="X148" s="49"/>
      <c r="Y148" s="49"/>
      <c r="Z148" s="49"/>
      <c r="AA148" s="48"/>
      <c r="AB148" s="48"/>
      <c r="AC148" s="48"/>
      <c r="AD148" s="48"/>
      <c r="AE148" s="49"/>
      <c r="AF148" s="49"/>
      <c r="AG148" s="49"/>
      <c r="AH148" s="49"/>
      <c r="AI148" s="40"/>
      <c r="AJ148" s="50">
        <v>2.97</v>
      </c>
      <c r="AK148" s="50"/>
      <c r="AL148" s="51">
        <v>1.5</v>
      </c>
      <c r="AM148" s="51">
        <v>12750</v>
      </c>
      <c r="AN148" s="51">
        <v>7500</v>
      </c>
      <c r="AO148" s="51">
        <v>6750</v>
      </c>
      <c r="AP148" s="52">
        <v>6000</v>
      </c>
      <c r="AQ148" s="52">
        <v>12800</v>
      </c>
      <c r="AR148" s="52">
        <v>7500</v>
      </c>
      <c r="AS148" s="52">
        <v>6800</v>
      </c>
      <c r="AT148" s="53">
        <v>6000</v>
      </c>
      <c r="AU148" s="54"/>
      <c r="AV148" s="55" t="s">
        <v>17</v>
      </c>
      <c r="AW148" s="56"/>
      <c r="AX148" s="56">
        <v>2400</v>
      </c>
      <c r="AY148" s="56"/>
      <c r="AZ148" s="48"/>
      <c r="BA148" s="48"/>
      <c r="BB148" s="48"/>
      <c r="BC148" s="48"/>
      <c r="BD148" s="57"/>
      <c r="BE148" s="37"/>
      <c r="BF148" s="37"/>
      <c r="BG148" s="82"/>
      <c r="BH148" s="37"/>
      <c r="BI148" s="37"/>
      <c r="BJ148" s="37"/>
      <c r="BK148" s="37"/>
      <c r="BL148" s="37"/>
      <c r="BM148" s="37"/>
      <c r="BN148" s="37"/>
      <c r="BO148" s="37"/>
      <c r="BP148" s="37"/>
      <c r="BQ148" s="37"/>
      <c r="BR148" s="37"/>
      <c r="BS148" s="37"/>
      <c r="BT148" s="37"/>
      <c r="BU148" s="37"/>
      <c r="BV148" s="37"/>
      <c r="BW148" s="37"/>
      <c r="BX148" s="37"/>
      <c r="BY148" s="37"/>
      <c r="BZ148" s="37"/>
      <c r="CA148" s="37"/>
      <c r="CB148" s="37"/>
      <c r="CC148" s="37"/>
      <c r="CD148" s="37"/>
      <c r="CE148" s="37"/>
      <c r="CF148" s="37"/>
      <c r="CG148" s="37"/>
      <c r="CH148" s="37"/>
      <c r="CI148" s="37"/>
      <c r="CJ148" s="37"/>
      <c r="CK148" s="37"/>
      <c r="CL148" s="37"/>
      <c r="CM148" s="37"/>
      <c r="CN148" s="37"/>
      <c r="CO148" s="37"/>
      <c r="CP148" s="37"/>
      <c r="CQ148" s="37"/>
      <c r="CR148" s="37"/>
      <c r="CS148" s="37"/>
      <c r="CT148" s="37"/>
      <c r="CU148" s="37"/>
      <c r="CV148" s="37"/>
      <c r="CW148" s="37"/>
      <c r="CX148" s="37"/>
      <c r="CY148" s="37"/>
      <c r="CZ148" s="37"/>
      <c r="DA148" s="37"/>
      <c r="DB148" s="37"/>
      <c r="DC148" s="37"/>
      <c r="DD148" s="37"/>
      <c r="DE148" s="37"/>
      <c r="DF148" s="37"/>
      <c r="DG148" s="37"/>
      <c r="DH148" s="37"/>
      <c r="DI148" s="37"/>
      <c r="DJ148" s="37"/>
      <c r="DK148" s="37"/>
      <c r="DL148" s="37"/>
      <c r="DM148" s="37"/>
      <c r="DN148" s="37"/>
      <c r="DO148" s="37"/>
      <c r="DP148" s="37"/>
      <c r="DQ148" s="37"/>
      <c r="DR148" s="37"/>
      <c r="DS148" s="37"/>
      <c r="DT148" s="37"/>
      <c r="DU148" s="37"/>
      <c r="DV148" s="37"/>
      <c r="DW148" s="37"/>
      <c r="DX148" s="37"/>
      <c r="DY148" s="37"/>
      <c r="DZ148" s="37"/>
      <c r="EA148" s="37"/>
      <c r="EB148" s="37"/>
      <c r="EC148" s="37"/>
      <c r="ED148" s="37"/>
      <c r="EE148" s="37"/>
      <c r="EF148" s="37"/>
      <c r="EG148" s="37"/>
      <c r="EH148" s="37"/>
      <c r="EI148" s="37"/>
      <c r="EJ148" s="37"/>
      <c r="EK148" s="37"/>
      <c r="EL148" s="37"/>
      <c r="EM148" s="37"/>
      <c r="EN148" s="37"/>
      <c r="EO148" s="37"/>
      <c r="EP148" s="37"/>
      <c r="EQ148" s="37"/>
      <c r="ER148" s="37"/>
      <c r="ES148" s="37"/>
      <c r="ET148" s="37"/>
      <c r="EU148" s="37"/>
      <c r="EV148" s="37"/>
      <c r="EW148" s="37"/>
      <c r="EX148" s="37"/>
      <c r="EY148" s="37"/>
      <c r="EZ148" s="37"/>
      <c r="FA148" s="37"/>
      <c r="FB148" s="37"/>
      <c r="FC148" s="37"/>
      <c r="FD148" s="37"/>
      <c r="FE148" s="37"/>
      <c r="FF148" s="37"/>
      <c r="FG148" s="37"/>
      <c r="FH148" s="37"/>
      <c r="FI148" s="37"/>
      <c r="FJ148" s="37"/>
      <c r="FK148" s="37"/>
      <c r="FL148" s="37"/>
      <c r="FM148" s="37"/>
      <c r="FN148" s="37"/>
      <c r="FO148" s="37"/>
      <c r="FP148" s="37"/>
      <c r="FQ148" s="37"/>
      <c r="FR148" s="37"/>
      <c r="FS148" s="37"/>
      <c r="FT148" s="37"/>
      <c r="FU148" s="37"/>
      <c r="FV148" s="37"/>
      <c r="FW148" s="37"/>
      <c r="FX148" s="37"/>
      <c r="FY148" s="37"/>
      <c r="FZ148" s="37"/>
      <c r="GA148" s="37"/>
      <c r="GB148" s="37"/>
      <c r="GC148" s="37"/>
      <c r="GD148" s="37"/>
      <c r="GE148" s="37"/>
      <c r="GF148" s="37"/>
      <c r="GG148" s="37"/>
      <c r="GH148" s="37"/>
      <c r="GI148" s="37"/>
      <c r="GJ148" s="37"/>
      <c r="GK148" s="37"/>
      <c r="GL148" s="37"/>
      <c r="GM148" s="37"/>
      <c r="GN148" s="37"/>
      <c r="GO148" s="37"/>
      <c r="GP148" s="37"/>
      <c r="GQ148" s="37"/>
      <c r="GR148" s="37"/>
      <c r="GS148" s="37"/>
      <c r="GT148" s="37"/>
      <c r="GU148" s="37"/>
      <c r="GV148" s="37"/>
      <c r="GW148" s="37"/>
      <c r="GX148" s="37"/>
      <c r="GY148" s="37"/>
      <c r="GZ148" s="37"/>
      <c r="HA148" s="37"/>
      <c r="HB148" s="37"/>
      <c r="HC148" s="37"/>
      <c r="HD148" s="37"/>
      <c r="HE148" s="37"/>
      <c r="HF148" s="37"/>
      <c r="HG148" s="37"/>
      <c r="HH148" s="37"/>
      <c r="HI148" s="37"/>
      <c r="HJ148" s="37"/>
      <c r="HK148" s="37"/>
      <c r="HL148" s="37"/>
      <c r="HM148" s="37"/>
      <c r="HN148" s="37"/>
      <c r="HO148" s="37"/>
      <c r="HP148" s="37"/>
      <c r="HQ148" s="37"/>
      <c r="HR148" s="37"/>
      <c r="HS148" s="37"/>
      <c r="HT148" s="37"/>
      <c r="HU148" s="37"/>
      <c r="HV148" s="37"/>
      <c r="HW148" s="37"/>
      <c r="HX148" s="37"/>
      <c r="HY148" s="37"/>
      <c r="HZ148" s="37"/>
      <c r="IA148" s="37"/>
      <c r="IB148" s="37"/>
      <c r="IC148" s="37"/>
      <c r="ID148" s="37"/>
      <c r="IE148" s="37"/>
      <c r="IF148" s="37"/>
      <c r="IG148" s="37"/>
      <c r="IH148" s="37"/>
      <c r="II148" s="37"/>
      <c r="IJ148" s="37"/>
      <c r="IK148" s="37"/>
      <c r="IL148" s="37"/>
      <c r="IM148" s="37"/>
      <c r="IN148" s="37"/>
    </row>
    <row r="149" spans="1:248" s="76" customFormat="1" ht="69" customHeight="1">
      <c r="A149" s="37"/>
      <c r="B149" s="37"/>
      <c r="C149" s="37"/>
      <c r="D149" s="37"/>
      <c r="E149" s="37"/>
      <c r="F149" s="39"/>
      <c r="G149" s="46"/>
      <c r="H149" s="38" t="s">
        <v>276</v>
      </c>
      <c r="I149" s="38" t="s">
        <v>276</v>
      </c>
      <c r="J149" s="38" t="s">
        <v>276</v>
      </c>
      <c r="K149" s="47"/>
      <c r="L149" s="47"/>
      <c r="M149" s="47"/>
      <c r="N149" s="47"/>
      <c r="O149" s="47"/>
      <c r="P149" s="47"/>
      <c r="Q149" s="47"/>
      <c r="R149" s="47"/>
      <c r="S149" s="48"/>
      <c r="T149" s="48"/>
      <c r="U149" s="48"/>
      <c r="V149" s="48"/>
      <c r="W149" s="49"/>
      <c r="X149" s="49"/>
      <c r="Y149" s="49"/>
      <c r="Z149" s="49"/>
      <c r="AA149" s="48"/>
      <c r="AB149" s="48"/>
      <c r="AC149" s="48"/>
      <c r="AD149" s="48"/>
      <c r="AE149" s="49"/>
      <c r="AF149" s="49"/>
      <c r="AG149" s="49"/>
      <c r="AH149" s="49"/>
      <c r="AI149" s="40"/>
      <c r="AJ149" s="50"/>
      <c r="AK149" s="50"/>
      <c r="AL149" s="51"/>
      <c r="AM149" s="51"/>
      <c r="AN149" s="51"/>
      <c r="AO149" s="51"/>
      <c r="AP149" s="52"/>
      <c r="AQ149" s="52"/>
      <c r="AR149" s="52"/>
      <c r="AS149" s="52"/>
      <c r="AT149" s="53"/>
      <c r="AU149" s="54"/>
      <c r="AV149" s="55"/>
      <c r="AW149" s="56"/>
      <c r="AX149" s="56"/>
      <c r="AY149" s="56"/>
      <c r="AZ149" s="48"/>
      <c r="BA149" s="48"/>
      <c r="BB149" s="48"/>
      <c r="BC149" s="48"/>
      <c r="BD149" s="57"/>
      <c r="BE149" s="37"/>
      <c r="BF149" s="37"/>
      <c r="BG149" s="82"/>
      <c r="BH149" s="37"/>
      <c r="BI149" s="37"/>
      <c r="BJ149" s="37"/>
      <c r="BK149" s="37"/>
      <c r="BL149" s="37"/>
      <c r="BM149" s="37"/>
      <c r="BN149" s="37"/>
      <c r="BO149" s="37"/>
      <c r="BP149" s="37"/>
      <c r="BQ149" s="37"/>
      <c r="BR149" s="37"/>
      <c r="BS149" s="37"/>
      <c r="BT149" s="37"/>
      <c r="BU149" s="37"/>
      <c r="BV149" s="37"/>
      <c r="BW149" s="37"/>
      <c r="BX149" s="37"/>
      <c r="BY149" s="37"/>
      <c r="BZ149" s="37"/>
      <c r="CA149" s="37"/>
      <c r="CB149" s="37"/>
      <c r="CC149" s="37"/>
      <c r="CD149" s="37"/>
      <c r="CE149" s="37"/>
      <c r="CF149" s="37"/>
      <c r="CG149" s="37"/>
      <c r="CH149" s="37"/>
      <c r="CI149" s="37"/>
      <c r="CJ149" s="37"/>
      <c r="CK149" s="37"/>
      <c r="CL149" s="37"/>
      <c r="CM149" s="37"/>
      <c r="CN149" s="37"/>
      <c r="CO149" s="37"/>
      <c r="CP149" s="37"/>
      <c r="CQ149" s="37"/>
      <c r="CR149" s="37"/>
      <c r="CS149" s="37"/>
      <c r="CT149" s="37"/>
      <c r="CU149" s="37"/>
      <c r="CV149" s="37"/>
      <c r="CW149" s="37"/>
      <c r="CX149" s="37"/>
      <c r="CY149" s="37"/>
      <c r="CZ149" s="37"/>
      <c r="DA149" s="37"/>
      <c r="DB149" s="37"/>
      <c r="DC149" s="37"/>
      <c r="DD149" s="37"/>
      <c r="DE149" s="37"/>
      <c r="DF149" s="37"/>
      <c r="DG149" s="37"/>
      <c r="DH149" s="37"/>
      <c r="DI149" s="37"/>
      <c r="DJ149" s="37"/>
      <c r="DK149" s="37"/>
      <c r="DL149" s="37"/>
      <c r="DM149" s="37"/>
      <c r="DN149" s="37"/>
      <c r="DO149" s="37"/>
      <c r="DP149" s="37"/>
      <c r="DQ149" s="37"/>
      <c r="DR149" s="37"/>
      <c r="DS149" s="37"/>
      <c r="DT149" s="37"/>
      <c r="DU149" s="37"/>
      <c r="DV149" s="37"/>
      <c r="DW149" s="37"/>
      <c r="DX149" s="37"/>
      <c r="DY149" s="37"/>
      <c r="DZ149" s="37"/>
      <c r="EA149" s="37"/>
      <c r="EB149" s="37"/>
      <c r="EC149" s="37"/>
      <c r="ED149" s="37"/>
      <c r="EE149" s="37"/>
      <c r="EF149" s="37"/>
      <c r="EG149" s="37"/>
      <c r="EH149" s="37"/>
      <c r="EI149" s="37"/>
      <c r="EJ149" s="37"/>
      <c r="EK149" s="37"/>
      <c r="EL149" s="37"/>
      <c r="EM149" s="37"/>
      <c r="EN149" s="37"/>
      <c r="EO149" s="37"/>
      <c r="EP149" s="37"/>
      <c r="EQ149" s="37"/>
      <c r="ER149" s="37"/>
      <c r="ES149" s="37"/>
      <c r="ET149" s="37"/>
      <c r="EU149" s="37"/>
      <c r="EV149" s="37"/>
      <c r="EW149" s="37"/>
      <c r="EX149" s="37"/>
      <c r="EY149" s="37"/>
      <c r="EZ149" s="37"/>
      <c r="FA149" s="37"/>
      <c r="FB149" s="37"/>
      <c r="FC149" s="37"/>
      <c r="FD149" s="37"/>
      <c r="FE149" s="37"/>
      <c r="FF149" s="37"/>
      <c r="FG149" s="37"/>
      <c r="FH149" s="37"/>
      <c r="FI149" s="37"/>
      <c r="FJ149" s="37"/>
      <c r="FK149" s="37"/>
      <c r="FL149" s="37"/>
      <c r="FM149" s="37"/>
      <c r="FN149" s="37"/>
      <c r="FO149" s="37"/>
      <c r="FP149" s="37"/>
      <c r="FQ149" s="37"/>
      <c r="FR149" s="37"/>
      <c r="FS149" s="37"/>
      <c r="FT149" s="37"/>
      <c r="FU149" s="37"/>
      <c r="FV149" s="37"/>
      <c r="FW149" s="37"/>
      <c r="FX149" s="37"/>
      <c r="FY149" s="37"/>
      <c r="FZ149" s="37"/>
      <c r="GA149" s="37"/>
      <c r="GB149" s="37"/>
      <c r="GC149" s="37"/>
      <c r="GD149" s="37"/>
      <c r="GE149" s="37"/>
      <c r="GF149" s="37"/>
      <c r="GG149" s="37"/>
      <c r="GH149" s="37"/>
      <c r="GI149" s="37"/>
      <c r="GJ149" s="37"/>
      <c r="GK149" s="37"/>
      <c r="GL149" s="37"/>
      <c r="GM149" s="37"/>
      <c r="GN149" s="37"/>
      <c r="GO149" s="37"/>
      <c r="GP149" s="37"/>
      <c r="GQ149" s="37"/>
      <c r="GR149" s="37"/>
      <c r="GS149" s="37"/>
      <c r="GT149" s="37"/>
      <c r="GU149" s="37"/>
      <c r="GV149" s="37"/>
      <c r="GW149" s="37"/>
      <c r="GX149" s="37"/>
      <c r="GY149" s="37"/>
      <c r="GZ149" s="37"/>
      <c r="HA149" s="37"/>
      <c r="HB149" s="37"/>
      <c r="HC149" s="37"/>
      <c r="HD149" s="37"/>
      <c r="HE149" s="37"/>
      <c r="HF149" s="37"/>
      <c r="HG149" s="37"/>
      <c r="HH149" s="37"/>
      <c r="HI149" s="37"/>
      <c r="HJ149" s="37"/>
      <c r="HK149" s="37"/>
      <c r="HL149" s="37"/>
      <c r="HM149" s="37"/>
      <c r="HN149" s="37"/>
      <c r="HO149" s="37"/>
      <c r="HP149" s="37"/>
      <c r="HQ149" s="37"/>
      <c r="HR149" s="37"/>
      <c r="HS149" s="37"/>
      <c r="HT149" s="37"/>
      <c r="HU149" s="37"/>
      <c r="HV149" s="37"/>
      <c r="HW149" s="37"/>
      <c r="HX149" s="37"/>
      <c r="HY149" s="37"/>
      <c r="HZ149" s="37"/>
      <c r="IA149" s="37"/>
      <c r="IB149" s="37"/>
      <c r="IC149" s="37"/>
      <c r="ID149" s="37"/>
      <c r="IE149" s="37"/>
      <c r="IF149" s="37"/>
      <c r="IG149" s="37"/>
      <c r="IH149" s="37"/>
      <c r="II149" s="37"/>
      <c r="IJ149" s="37"/>
      <c r="IK149" s="37"/>
      <c r="IL149" s="37"/>
      <c r="IM149" s="37"/>
      <c r="IN149" s="37"/>
    </row>
    <row r="150" spans="1:248" s="76" customFormat="1" ht="69" customHeight="1">
      <c r="A150" s="37"/>
      <c r="B150" s="37"/>
      <c r="C150" s="37"/>
      <c r="D150" s="37"/>
      <c r="E150" s="37"/>
      <c r="F150" s="39"/>
      <c r="G150" s="46"/>
      <c r="H150" s="38" t="s">
        <v>276</v>
      </c>
      <c r="I150" s="38" t="s">
        <v>276</v>
      </c>
      <c r="J150" s="38" t="s">
        <v>276</v>
      </c>
      <c r="K150" s="47"/>
      <c r="L150" s="47"/>
      <c r="M150" s="47"/>
      <c r="N150" s="47"/>
      <c r="O150" s="47"/>
      <c r="P150" s="47"/>
      <c r="Q150" s="47"/>
      <c r="R150" s="47"/>
      <c r="S150" s="48"/>
      <c r="T150" s="48"/>
      <c r="U150" s="48"/>
      <c r="V150" s="48"/>
      <c r="W150" s="49"/>
      <c r="X150" s="49"/>
      <c r="Y150" s="49"/>
      <c r="Z150" s="49"/>
      <c r="AA150" s="48"/>
      <c r="AB150" s="48"/>
      <c r="AC150" s="48"/>
      <c r="AD150" s="48"/>
      <c r="AE150" s="49"/>
      <c r="AF150" s="49"/>
      <c r="AG150" s="49"/>
      <c r="AH150" s="49"/>
      <c r="AI150" s="40"/>
      <c r="AJ150" s="50"/>
      <c r="AK150" s="50"/>
      <c r="AL150" s="51"/>
      <c r="AM150" s="51"/>
      <c r="AN150" s="51"/>
      <c r="AO150" s="51"/>
      <c r="AP150" s="52"/>
      <c r="AQ150" s="52"/>
      <c r="AR150" s="52"/>
      <c r="AS150" s="52"/>
      <c r="AT150" s="53"/>
      <c r="AU150" s="54"/>
      <c r="AV150" s="55"/>
      <c r="AW150" s="56"/>
      <c r="AX150" s="56"/>
      <c r="AY150" s="56"/>
      <c r="AZ150" s="48"/>
      <c r="BA150" s="48"/>
      <c r="BB150" s="48"/>
      <c r="BC150" s="48"/>
      <c r="BD150" s="57"/>
      <c r="BE150" s="37"/>
      <c r="BF150" s="37"/>
      <c r="BG150" s="82"/>
      <c r="BH150" s="37"/>
      <c r="BI150" s="37"/>
      <c r="BJ150" s="37"/>
      <c r="BK150" s="37"/>
      <c r="BL150" s="37"/>
      <c r="BM150" s="37"/>
      <c r="BN150" s="37"/>
      <c r="BO150" s="37"/>
      <c r="BP150" s="37"/>
      <c r="BQ150" s="37"/>
      <c r="BR150" s="37"/>
      <c r="BS150" s="37"/>
      <c r="BT150" s="37"/>
      <c r="BU150" s="37"/>
      <c r="BV150" s="37"/>
      <c r="BW150" s="37"/>
      <c r="BX150" s="37"/>
      <c r="BY150" s="37"/>
      <c r="BZ150" s="37"/>
      <c r="CA150" s="37"/>
      <c r="CB150" s="37"/>
      <c r="CC150" s="37"/>
      <c r="CD150" s="37"/>
      <c r="CE150" s="37"/>
      <c r="CF150" s="37"/>
      <c r="CG150" s="37"/>
      <c r="CH150" s="37"/>
      <c r="CI150" s="37"/>
      <c r="CJ150" s="37"/>
      <c r="CK150" s="37"/>
      <c r="CL150" s="37"/>
      <c r="CM150" s="37"/>
      <c r="CN150" s="37"/>
      <c r="CO150" s="37"/>
      <c r="CP150" s="37"/>
      <c r="CQ150" s="37"/>
      <c r="CR150" s="37"/>
      <c r="CS150" s="37"/>
      <c r="CT150" s="37"/>
      <c r="CU150" s="37"/>
      <c r="CV150" s="37"/>
      <c r="CW150" s="37"/>
      <c r="CX150" s="37"/>
      <c r="CY150" s="37"/>
      <c r="CZ150" s="37"/>
      <c r="DA150" s="37"/>
      <c r="DB150" s="37"/>
      <c r="DC150" s="37"/>
      <c r="DD150" s="37"/>
      <c r="DE150" s="37"/>
      <c r="DF150" s="37"/>
      <c r="DG150" s="37"/>
      <c r="DH150" s="37"/>
      <c r="DI150" s="37"/>
      <c r="DJ150" s="37"/>
      <c r="DK150" s="37"/>
      <c r="DL150" s="37"/>
      <c r="DM150" s="37"/>
      <c r="DN150" s="37"/>
      <c r="DO150" s="37"/>
      <c r="DP150" s="37"/>
      <c r="DQ150" s="37"/>
      <c r="DR150" s="37"/>
      <c r="DS150" s="37"/>
      <c r="DT150" s="37"/>
      <c r="DU150" s="37"/>
      <c r="DV150" s="37"/>
      <c r="DW150" s="37"/>
      <c r="DX150" s="37"/>
      <c r="DY150" s="37"/>
      <c r="DZ150" s="37"/>
      <c r="EA150" s="37"/>
      <c r="EB150" s="37"/>
      <c r="EC150" s="37"/>
      <c r="ED150" s="37"/>
      <c r="EE150" s="37"/>
      <c r="EF150" s="37"/>
      <c r="EG150" s="37"/>
      <c r="EH150" s="37"/>
      <c r="EI150" s="37"/>
      <c r="EJ150" s="37"/>
      <c r="EK150" s="37"/>
      <c r="EL150" s="37"/>
      <c r="EM150" s="37"/>
      <c r="EN150" s="37"/>
      <c r="EO150" s="37"/>
      <c r="EP150" s="37"/>
      <c r="EQ150" s="37"/>
      <c r="ER150" s="37"/>
      <c r="ES150" s="37"/>
      <c r="ET150" s="37"/>
      <c r="EU150" s="37"/>
      <c r="EV150" s="37"/>
      <c r="EW150" s="37"/>
      <c r="EX150" s="37"/>
      <c r="EY150" s="37"/>
      <c r="EZ150" s="37"/>
      <c r="FA150" s="37"/>
      <c r="FB150" s="37"/>
      <c r="FC150" s="37"/>
      <c r="FD150" s="37"/>
      <c r="FE150" s="37"/>
      <c r="FF150" s="37"/>
      <c r="FG150" s="37"/>
      <c r="FH150" s="37"/>
      <c r="FI150" s="37"/>
      <c r="FJ150" s="37"/>
      <c r="FK150" s="37"/>
      <c r="FL150" s="37"/>
      <c r="FM150" s="37"/>
      <c r="FN150" s="37"/>
      <c r="FO150" s="37"/>
      <c r="FP150" s="37"/>
      <c r="FQ150" s="37"/>
      <c r="FR150" s="37"/>
      <c r="FS150" s="37"/>
      <c r="FT150" s="37"/>
      <c r="FU150" s="37"/>
      <c r="FV150" s="37"/>
      <c r="FW150" s="37"/>
      <c r="FX150" s="37"/>
      <c r="FY150" s="37"/>
      <c r="FZ150" s="37"/>
      <c r="GA150" s="37"/>
      <c r="GB150" s="37"/>
      <c r="GC150" s="37"/>
      <c r="GD150" s="37"/>
      <c r="GE150" s="37"/>
      <c r="GF150" s="37"/>
      <c r="GG150" s="37"/>
      <c r="GH150" s="37"/>
      <c r="GI150" s="37"/>
      <c r="GJ150" s="37"/>
      <c r="GK150" s="37"/>
      <c r="GL150" s="37"/>
      <c r="GM150" s="37"/>
      <c r="GN150" s="37"/>
      <c r="GO150" s="37"/>
      <c r="GP150" s="37"/>
      <c r="GQ150" s="37"/>
      <c r="GR150" s="37"/>
      <c r="GS150" s="37"/>
      <c r="GT150" s="37"/>
      <c r="GU150" s="37"/>
      <c r="GV150" s="37"/>
      <c r="GW150" s="37"/>
      <c r="GX150" s="37"/>
      <c r="GY150" s="37"/>
      <c r="GZ150" s="37"/>
      <c r="HA150" s="37"/>
      <c r="HB150" s="37"/>
      <c r="HC150" s="37"/>
      <c r="HD150" s="37"/>
      <c r="HE150" s="37"/>
      <c r="HF150" s="37"/>
      <c r="HG150" s="37"/>
      <c r="HH150" s="37"/>
      <c r="HI150" s="37"/>
      <c r="HJ150" s="37"/>
      <c r="HK150" s="37"/>
      <c r="HL150" s="37"/>
      <c r="HM150" s="37"/>
      <c r="HN150" s="37"/>
      <c r="HO150" s="37"/>
      <c r="HP150" s="37"/>
      <c r="HQ150" s="37"/>
      <c r="HR150" s="37"/>
      <c r="HS150" s="37"/>
      <c r="HT150" s="37"/>
      <c r="HU150" s="37"/>
      <c r="HV150" s="37"/>
      <c r="HW150" s="37"/>
      <c r="HX150" s="37"/>
      <c r="HY150" s="37"/>
      <c r="HZ150" s="37"/>
      <c r="IA150" s="37"/>
      <c r="IB150" s="37"/>
      <c r="IC150" s="37"/>
      <c r="ID150" s="37"/>
      <c r="IE150" s="37"/>
      <c r="IF150" s="37"/>
      <c r="IG150" s="37"/>
      <c r="IH150" s="37"/>
      <c r="II150" s="37"/>
      <c r="IJ150" s="37"/>
      <c r="IK150" s="37"/>
      <c r="IL150" s="37"/>
      <c r="IM150" s="37"/>
      <c r="IN150" s="37"/>
    </row>
    <row r="151" spans="1:248" s="76" customFormat="1" ht="69" customHeight="1">
      <c r="A151" s="37"/>
      <c r="B151" s="37"/>
      <c r="C151" s="37"/>
      <c r="D151" s="37"/>
      <c r="E151" s="37"/>
      <c r="F151" s="39"/>
      <c r="G151" s="46"/>
      <c r="H151" s="38" t="s">
        <v>276</v>
      </c>
      <c r="I151" s="38" t="s">
        <v>276</v>
      </c>
      <c r="J151" s="38" t="s">
        <v>276</v>
      </c>
      <c r="K151" s="47"/>
      <c r="L151" s="47"/>
      <c r="M151" s="47"/>
      <c r="N151" s="47"/>
      <c r="O151" s="47"/>
      <c r="P151" s="47"/>
      <c r="Q151" s="47"/>
      <c r="R151" s="47"/>
      <c r="S151" s="48"/>
      <c r="T151" s="48"/>
      <c r="U151" s="48"/>
      <c r="V151" s="48"/>
      <c r="W151" s="49"/>
      <c r="X151" s="49"/>
      <c r="Y151" s="49"/>
      <c r="Z151" s="49"/>
      <c r="AA151" s="48"/>
      <c r="AB151" s="48"/>
      <c r="AC151" s="48"/>
      <c r="AD151" s="48"/>
      <c r="AE151" s="49"/>
      <c r="AF151" s="49"/>
      <c r="AG151" s="49"/>
      <c r="AH151" s="49"/>
      <c r="AI151" s="40"/>
      <c r="AJ151" s="50"/>
      <c r="AK151" s="50"/>
      <c r="AL151" s="51"/>
      <c r="AM151" s="51"/>
      <c r="AN151" s="51"/>
      <c r="AO151" s="51"/>
      <c r="AP151" s="52"/>
      <c r="AQ151" s="52"/>
      <c r="AR151" s="52"/>
      <c r="AS151" s="52"/>
      <c r="AT151" s="53"/>
      <c r="AU151" s="54"/>
      <c r="AV151" s="55"/>
      <c r="AW151" s="56"/>
      <c r="AX151" s="56"/>
      <c r="AY151" s="56"/>
      <c r="AZ151" s="48"/>
      <c r="BA151" s="48"/>
      <c r="BB151" s="48"/>
      <c r="BC151" s="48"/>
      <c r="BD151" s="57"/>
      <c r="BE151" s="37"/>
      <c r="BF151" s="37"/>
      <c r="BG151" s="82"/>
      <c r="BH151" s="37"/>
      <c r="BI151" s="37"/>
      <c r="BJ151" s="37"/>
      <c r="BK151" s="37"/>
      <c r="BL151" s="37"/>
      <c r="BM151" s="37"/>
      <c r="BN151" s="37"/>
      <c r="BO151" s="37"/>
      <c r="BP151" s="37"/>
      <c r="BQ151" s="37"/>
      <c r="BR151" s="37"/>
      <c r="BS151" s="37"/>
      <c r="BT151" s="37"/>
      <c r="BU151" s="37"/>
      <c r="BV151" s="37"/>
      <c r="BW151" s="37"/>
      <c r="BX151" s="37"/>
      <c r="BY151" s="37"/>
      <c r="BZ151" s="37"/>
      <c r="CA151" s="37"/>
      <c r="CB151" s="37"/>
      <c r="CC151" s="37"/>
      <c r="CD151" s="37"/>
      <c r="CE151" s="37"/>
      <c r="CF151" s="37"/>
      <c r="CG151" s="37"/>
      <c r="CH151" s="37"/>
      <c r="CI151" s="37"/>
      <c r="CJ151" s="37"/>
      <c r="CK151" s="37"/>
      <c r="CL151" s="37"/>
      <c r="CM151" s="37"/>
      <c r="CN151" s="37"/>
      <c r="CO151" s="37"/>
      <c r="CP151" s="37"/>
      <c r="CQ151" s="37"/>
      <c r="CR151" s="37"/>
      <c r="CS151" s="37"/>
      <c r="CT151" s="37"/>
      <c r="CU151" s="37"/>
      <c r="CV151" s="37"/>
      <c r="CW151" s="37"/>
      <c r="CX151" s="37"/>
      <c r="CY151" s="37"/>
      <c r="CZ151" s="37"/>
      <c r="DA151" s="37"/>
      <c r="DB151" s="37"/>
      <c r="DC151" s="37"/>
      <c r="DD151" s="37"/>
      <c r="DE151" s="37"/>
      <c r="DF151" s="37"/>
      <c r="DG151" s="37"/>
      <c r="DH151" s="37"/>
      <c r="DI151" s="37"/>
      <c r="DJ151" s="37"/>
      <c r="DK151" s="37"/>
      <c r="DL151" s="37"/>
      <c r="DM151" s="37"/>
      <c r="DN151" s="37"/>
      <c r="DO151" s="37"/>
      <c r="DP151" s="37"/>
      <c r="DQ151" s="37"/>
      <c r="DR151" s="37"/>
      <c r="DS151" s="37"/>
      <c r="DT151" s="37"/>
      <c r="DU151" s="37"/>
      <c r="DV151" s="37"/>
      <c r="DW151" s="37"/>
      <c r="DX151" s="37"/>
      <c r="DY151" s="37"/>
      <c r="DZ151" s="37"/>
      <c r="EA151" s="37"/>
      <c r="EB151" s="37"/>
      <c r="EC151" s="37"/>
      <c r="ED151" s="37"/>
      <c r="EE151" s="37"/>
      <c r="EF151" s="37"/>
      <c r="EG151" s="37"/>
      <c r="EH151" s="37"/>
      <c r="EI151" s="37"/>
      <c r="EJ151" s="37"/>
      <c r="EK151" s="37"/>
      <c r="EL151" s="37"/>
      <c r="EM151" s="37"/>
      <c r="EN151" s="37"/>
      <c r="EO151" s="37"/>
      <c r="EP151" s="37"/>
      <c r="EQ151" s="37"/>
      <c r="ER151" s="37"/>
      <c r="ES151" s="37"/>
      <c r="ET151" s="37"/>
      <c r="EU151" s="37"/>
      <c r="EV151" s="37"/>
      <c r="EW151" s="37"/>
      <c r="EX151" s="37"/>
      <c r="EY151" s="37"/>
      <c r="EZ151" s="37"/>
      <c r="FA151" s="37"/>
      <c r="FB151" s="37"/>
      <c r="FC151" s="37"/>
      <c r="FD151" s="37"/>
      <c r="FE151" s="37"/>
      <c r="FF151" s="37"/>
      <c r="FG151" s="37"/>
      <c r="FH151" s="37"/>
      <c r="FI151" s="37"/>
      <c r="FJ151" s="37"/>
      <c r="FK151" s="37"/>
      <c r="FL151" s="37"/>
      <c r="FM151" s="37"/>
      <c r="FN151" s="37"/>
      <c r="FO151" s="37"/>
      <c r="FP151" s="37"/>
      <c r="FQ151" s="37"/>
      <c r="FR151" s="37"/>
      <c r="FS151" s="37"/>
      <c r="FT151" s="37"/>
      <c r="FU151" s="37"/>
      <c r="FV151" s="37"/>
      <c r="FW151" s="37"/>
      <c r="FX151" s="37"/>
      <c r="FY151" s="37"/>
      <c r="FZ151" s="37"/>
      <c r="GA151" s="37"/>
      <c r="GB151" s="37"/>
      <c r="GC151" s="37"/>
      <c r="GD151" s="37"/>
      <c r="GE151" s="37"/>
      <c r="GF151" s="37"/>
      <c r="GG151" s="37"/>
      <c r="GH151" s="37"/>
      <c r="GI151" s="37"/>
      <c r="GJ151" s="37"/>
      <c r="GK151" s="37"/>
      <c r="GL151" s="37"/>
      <c r="GM151" s="37"/>
      <c r="GN151" s="37"/>
      <c r="GO151" s="37"/>
      <c r="GP151" s="37"/>
      <c r="GQ151" s="37"/>
      <c r="GR151" s="37"/>
      <c r="GS151" s="37"/>
      <c r="GT151" s="37"/>
      <c r="GU151" s="37"/>
      <c r="GV151" s="37"/>
      <c r="GW151" s="37"/>
      <c r="GX151" s="37"/>
      <c r="GY151" s="37"/>
      <c r="GZ151" s="37"/>
      <c r="HA151" s="37"/>
      <c r="HB151" s="37"/>
      <c r="HC151" s="37"/>
      <c r="HD151" s="37"/>
      <c r="HE151" s="37"/>
      <c r="HF151" s="37"/>
      <c r="HG151" s="37"/>
      <c r="HH151" s="37"/>
      <c r="HI151" s="37"/>
      <c r="HJ151" s="37"/>
      <c r="HK151" s="37"/>
      <c r="HL151" s="37"/>
      <c r="HM151" s="37"/>
      <c r="HN151" s="37"/>
      <c r="HO151" s="37"/>
      <c r="HP151" s="37"/>
      <c r="HQ151" s="37"/>
      <c r="HR151" s="37"/>
      <c r="HS151" s="37"/>
      <c r="HT151" s="37"/>
      <c r="HU151" s="37"/>
      <c r="HV151" s="37"/>
      <c r="HW151" s="37"/>
      <c r="HX151" s="37"/>
      <c r="HY151" s="37"/>
      <c r="HZ151" s="37"/>
      <c r="IA151" s="37"/>
      <c r="IB151" s="37"/>
      <c r="IC151" s="37"/>
      <c r="ID151" s="37"/>
      <c r="IE151" s="37"/>
      <c r="IF151" s="37"/>
      <c r="IG151" s="37"/>
      <c r="IH151" s="37"/>
      <c r="II151" s="37"/>
      <c r="IJ151" s="37"/>
      <c r="IK151" s="37"/>
      <c r="IL151" s="37"/>
      <c r="IM151" s="37"/>
      <c r="IN151" s="37"/>
    </row>
    <row r="152" spans="1:248" s="76" customFormat="1" ht="69" customHeight="1">
      <c r="A152" s="37"/>
      <c r="B152" s="37"/>
      <c r="C152" s="37"/>
      <c r="D152" s="37"/>
      <c r="E152" s="37"/>
      <c r="F152" s="39"/>
      <c r="G152" s="46"/>
      <c r="H152" s="38" t="s">
        <v>276</v>
      </c>
      <c r="I152" s="38" t="s">
        <v>276</v>
      </c>
      <c r="J152" s="38" t="s">
        <v>276</v>
      </c>
      <c r="K152" s="47"/>
      <c r="L152" s="47"/>
      <c r="M152" s="47"/>
      <c r="N152" s="47"/>
      <c r="O152" s="47"/>
      <c r="P152" s="47"/>
      <c r="Q152" s="47"/>
      <c r="R152" s="47"/>
      <c r="S152" s="48"/>
      <c r="T152" s="48"/>
      <c r="U152" s="48"/>
      <c r="V152" s="48"/>
      <c r="W152" s="49"/>
      <c r="X152" s="49"/>
      <c r="Y152" s="49"/>
      <c r="Z152" s="49"/>
      <c r="AA152" s="48"/>
      <c r="AB152" s="48"/>
      <c r="AC152" s="48"/>
      <c r="AD152" s="48"/>
      <c r="AE152" s="49"/>
      <c r="AF152" s="49"/>
      <c r="AG152" s="49"/>
      <c r="AH152" s="49"/>
      <c r="AI152" s="40"/>
      <c r="AJ152" s="50"/>
      <c r="AK152" s="50"/>
      <c r="AL152" s="51"/>
      <c r="AM152" s="51"/>
      <c r="AN152" s="51"/>
      <c r="AO152" s="51"/>
      <c r="AP152" s="52"/>
      <c r="AQ152" s="52"/>
      <c r="AR152" s="52"/>
      <c r="AS152" s="52"/>
      <c r="AT152" s="53"/>
      <c r="AU152" s="54"/>
      <c r="AV152" s="55"/>
      <c r="AW152" s="56"/>
      <c r="AX152" s="56"/>
      <c r="AY152" s="56"/>
      <c r="AZ152" s="48"/>
      <c r="BA152" s="48"/>
      <c r="BB152" s="48"/>
      <c r="BC152" s="48"/>
      <c r="BD152" s="57"/>
      <c r="BE152" s="37"/>
      <c r="BF152" s="37"/>
      <c r="BG152" s="82"/>
      <c r="BH152" s="37"/>
      <c r="BI152" s="37"/>
      <c r="BJ152" s="37"/>
      <c r="BK152" s="37"/>
      <c r="BL152" s="37"/>
      <c r="BM152" s="37"/>
      <c r="BN152" s="37"/>
      <c r="BO152" s="37"/>
      <c r="BP152" s="37"/>
      <c r="BQ152" s="37"/>
      <c r="BR152" s="37"/>
      <c r="BS152" s="37"/>
      <c r="BT152" s="37"/>
      <c r="BU152" s="37"/>
      <c r="BV152" s="37"/>
      <c r="BW152" s="37"/>
      <c r="BX152" s="37"/>
      <c r="BY152" s="37"/>
      <c r="BZ152" s="37"/>
      <c r="CA152" s="37"/>
      <c r="CB152" s="37"/>
      <c r="CC152" s="37"/>
      <c r="CD152" s="37"/>
      <c r="CE152" s="37"/>
      <c r="CF152" s="37"/>
      <c r="CG152" s="37"/>
      <c r="CH152" s="37"/>
      <c r="CI152" s="37"/>
      <c r="CJ152" s="37"/>
      <c r="CK152" s="37"/>
      <c r="CL152" s="37"/>
      <c r="CM152" s="37"/>
      <c r="CN152" s="37"/>
      <c r="CO152" s="37"/>
      <c r="CP152" s="37"/>
      <c r="CQ152" s="37"/>
      <c r="CR152" s="37"/>
      <c r="CS152" s="37"/>
      <c r="CT152" s="37"/>
      <c r="CU152" s="37"/>
      <c r="CV152" s="37"/>
      <c r="CW152" s="37"/>
      <c r="CX152" s="37"/>
      <c r="CY152" s="37"/>
      <c r="CZ152" s="37"/>
      <c r="DA152" s="37"/>
      <c r="DB152" s="37"/>
      <c r="DC152" s="37"/>
      <c r="DD152" s="37"/>
      <c r="DE152" s="37"/>
      <c r="DF152" s="37"/>
      <c r="DG152" s="37"/>
      <c r="DH152" s="37"/>
      <c r="DI152" s="37"/>
      <c r="DJ152" s="37"/>
      <c r="DK152" s="37"/>
      <c r="DL152" s="37"/>
      <c r="DM152" s="37"/>
      <c r="DN152" s="37"/>
      <c r="DO152" s="37"/>
      <c r="DP152" s="37"/>
      <c r="DQ152" s="37"/>
      <c r="DR152" s="37"/>
      <c r="DS152" s="37"/>
      <c r="DT152" s="37"/>
      <c r="DU152" s="37"/>
      <c r="DV152" s="37"/>
      <c r="DW152" s="37"/>
      <c r="DX152" s="37"/>
      <c r="DY152" s="37"/>
      <c r="DZ152" s="37"/>
      <c r="EA152" s="37"/>
      <c r="EB152" s="37"/>
      <c r="EC152" s="37"/>
      <c r="ED152" s="37"/>
      <c r="EE152" s="37"/>
      <c r="EF152" s="37"/>
      <c r="EG152" s="37"/>
      <c r="EH152" s="37"/>
      <c r="EI152" s="37"/>
      <c r="EJ152" s="37"/>
      <c r="EK152" s="37"/>
      <c r="EL152" s="37"/>
      <c r="EM152" s="37"/>
      <c r="EN152" s="37"/>
      <c r="EO152" s="37"/>
      <c r="EP152" s="37"/>
      <c r="EQ152" s="37"/>
      <c r="ER152" s="37"/>
      <c r="ES152" s="37"/>
      <c r="ET152" s="37"/>
      <c r="EU152" s="37"/>
      <c r="EV152" s="37"/>
      <c r="EW152" s="37"/>
      <c r="EX152" s="37"/>
      <c r="EY152" s="37"/>
      <c r="EZ152" s="37"/>
      <c r="FA152" s="37"/>
      <c r="FB152" s="37"/>
      <c r="FC152" s="37"/>
      <c r="FD152" s="37"/>
      <c r="FE152" s="37"/>
      <c r="FF152" s="37"/>
      <c r="FG152" s="37"/>
      <c r="FH152" s="37"/>
      <c r="FI152" s="37"/>
      <c r="FJ152" s="37"/>
      <c r="FK152" s="37"/>
      <c r="FL152" s="37"/>
      <c r="FM152" s="37"/>
      <c r="FN152" s="37"/>
      <c r="FO152" s="37"/>
      <c r="FP152" s="37"/>
      <c r="FQ152" s="37"/>
      <c r="FR152" s="37"/>
      <c r="FS152" s="37"/>
      <c r="FT152" s="37"/>
      <c r="FU152" s="37"/>
      <c r="FV152" s="37"/>
      <c r="FW152" s="37"/>
      <c r="FX152" s="37"/>
      <c r="FY152" s="37"/>
      <c r="FZ152" s="37"/>
      <c r="GA152" s="37"/>
      <c r="GB152" s="37"/>
      <c r="GC152" s="37"/>
      <c r="GD152" s="37"/>
      <c r="GE152" s="37"/>
      <c r="GF152" s="37"/>
      <c r="GG152" s="37"/>
      <c r="GH152" s="37"/>
      <c r="GI152" s="37"/>
      <c r="GJ152" s="37"/>
      <c r="GK152" s="37"/>
      <c r="GL152" s="37"/>
      <c r="GM152" s="37"/>
      <c r="GN152" s="37"/>
      <c r="GO152" s="37"/>
      <c r="GP152" s="37"/>
      <c r="GQ152" s="37"/>
      <c r="GR152" s="37"/>
      <c r="GS152" s="37"/>
      <c r="GT152" s="37"/>
      <c r="GU152" s="37"/>
      <c r="GV152" s="37"/>
      <c r="GW152" s="37"/>
      <c r="GX152" s="37"/>
      <c r="GY152" s="37"/>
      <c r="GZ152" s="37"/>
      <c r="HA152" s="37"/>
      <c r="HB152" s="37"/>
      <c r="HC152" s="37"/>
      <c r="HD152" s="37"/>
      <c r="HE152" s="37"/>
      <c r="HF152" s="37"/>
      <c r="HG152" s="37"/>
      <c r="HH152" s="37"/>
      <c r="HI152" s="37"/>
      <c r="HJ152" s="37"/>
      <c r="HK152" s="37"/>
      <c r="HL152" s="37"/>
      <c r="HM152" s="37"/>
      <c r="HN152" s="37"/>
      <c r="HO152" s="37"/>
      <c r="HP152" s="37"/>
      <c r="HQ152" s="37"/>
      <c r="HR152" s="37"/>
      <c r="HS152" s="37"/>
      <c r="HT152" s="37"/>
      <c r="HU152" s="37"/>
      <c r="HV152" s="37"/>
      <c r="HW152" s="37"/>
      <c r="HX152" s="37"/>
      <c r="HY152" s="37"/>
      <c r="HZ152" s="37"/>
      <c r="IA152" s="37"/>
      <c r="IB152" s="37"/>
      <c r="IC152" s="37"/>
      <c r="ID152" s="37"/>
      <c r="IE152" s="37"/>
      <c r="IF152" s="37"/>
      <c r="IG152" s="37"/>
      <c r="IH152" s="37"/>
      <c r="II152" s="37"/>
      <c r="IJ152" s="37"/>
      <c r="IK152" s="37"/>
      <c r="IL152" s="37"/>
      <c r="IM152" s="37"/>
      <c r="IN152" s="37"/>
    </row>
    <row r="153" spans="1:248" s="76" customFormat="1" ht="69" customHeight="1">
      <c r="A153" s="37"/>
      <c r="B153" s="37"/>
      <c r="C153" s="37"/>
      <c r="D153" s="37"/>
      <c r="E153" s="37"/>
      <c r="F153" s="39"/>
      <c r="G153" s="46"/>
      <c r="H153" s="38" t="s">
        <v>276</v>
      </c>
      <c r="I153" s="38" t="s">
        <v>276</v>
      </c>
      <c r="J153" s="38" t="s">
        <v>276</v>
      </c>
      <c r="K153" s="47"/>
      <c r="L153" s="47"/>
      <c r="M153" s="47"/>
      <c r="N153" s="47"/>
      <c r="O153" s="47"/>
      <c r="P153" s="47"/>
      <c r="Q153" s="47"/>
      <c r="R153" s="47"/>
      <c r="S153" s="48"/>
      <c r="T153" s="48"/>
      <c r="U153" s="48"/>
      <c r="V153" s="48"/>
      <c r="W153" s="49"/>
      <c r="X153" s="49"/>
      <c r="Y153" s="49"/>
      <c r="Z153" s="49"/>
      <c r="AA153" s="48"/>
      <c r="AB153" s="48"/>
      <c r="AC153" s="48"/>
      <c r="AD153" s="48"/>
      <c r="AE153" s="49"/>
      <c r="AF153" s="49"/>
      <c r="AG153" s="49"/>
      <c r="AH153" s="49"/>
      <c r="AI153" s="40"/>
      <c r="AJ153" s="50"/>
      <c r="AK153" s="50"/>
      <c r="AL153" s="51"/>
      <c r="AM153" s="51"/>
      <c r="AN153" s="51"/>
      <c r="AO153" s="51"/>
      <c r="AP153" s="52"/>
      <c r="AQ153" s="52"/>
      <c r="AR153" s="52"/>
      <c r="AS153" s="52"/>
      <c r="AT153" s="53"/>
      <c r="AU153" s="54"/>
      <c r="AV153" s="55"/>
      <c r="AW153" s="56"/>
      <c r="AX153" s="56"/>
      <c r="AY153" s="56"/>
      <c r="AZ153" s="48"/>
      <c r="BA153" s="48"/>
      <c r="BB153" s="48"/>
      <c r="BC153" s="48"/>
      <c r="BD153" s="57"/>
      <c r="BE153" s="37"/>
      <c r="BF153" s="37"/>
      <c r="BG153" s="82"/>
      <c r="BH153" s="37"/>
      <c r="BI153" s="37"/>
      <c r="BJ153" s="37"/>
      <c r="BK153" s="37"/>
      <c r="BL153" s="37"/>
      <c r="BM153" s="37"/>
      <c r="BN153" s="37"/>
      <c r="BO153" s="37"/>
      <c r="BP153" s="37"/>
      <c r="BQ153" s="37"/>
      <c r="BR153" s="37"/>
      <c r="BS153" s="37"/>
      <c r="BT153" s="37"/>
      <c r="BU153" s="37"/>
      <c r="BV153" s="37"/>
      <c r="BW153" s="37"/>
      <c r="BX153" s="37"/>
      <c r="BY153" s="37"/>
      <c r="BZ153" s="37"/>
      <c r="CA153" s="37"/>
      <c r="CB153" s="37"/>
      <c r="CC153" s="37"/>
      <c r="CD153" s="37"/>
      <c r="CE153" s="37"/>
      <c r="CF153" s="37"/>
      <c r="CG153" s="37"/>
      <c r="CH153" s="37"/>
      <c r="CI153" s="37"/>
      <c r="CJ153" s="37"/>
      <c r="CK153" s="37"/>
      <c r="CL153" s="37"/>
      <c r="CM153" s="37"/>
      <c r="CN153" s="37"/>
      <c r="CO153" s="37"/>
      <c r="CP153" s="37"/>
      <c r="CQ153" s="37"/>
      <c r="CR153" s="37"/>
      <c r="CS153" s="37"/>
      <c r="CT153" s="37"/>
      <c r="CU153" s="37"/>
      <c r="CV153" s="37"/>
      <c r="CW153" s="37"/>
      <c r="CX153" s="37"/>
      <c r="CY153" s="37"/>
      <c r="CZ153" s="37"/>
      <c r="DA153" s="37"/>
      <c r="DB153" s="37"/>
      <c r="DC153" s="37"/>
      <c r="DD153" s="37"/>
      <c r="DE153" s="37"/>
      <c r="DF153" s="37"/>
      <c r="DG153" s="37"/>
      <c r="DH153" s="37"/>
      <c r="DI153" s="37"/>
      <c r="DJ153" s="37"/>
      <c r="DK153" s="37"/>
      <c r="DL153" s="37"/>
      <c r="DM153" s="37"/>
      <c r="DN153" s="37"/>
      <c r="DO153" s="37"/>
      <c r="DP153" s="37"/>
      <c r="DQ153" s="37"/>
      <c r="DR153" s="37"/>
      <c r="DS153" s="37"/>
      <c r="DT153" s="37"/>
      <c r="DU153" s="37"/>
      <c r="DV153" s="37"/>
      <c r="DW153" s="37"/>
      <c r="DX153" s="37"/>
      <c r="DY153" s="37"/>
      <c r="DZ153" s="37"/>
      <c r="EA153" s="37"/>
      <c r="EB153" s="37"/>
      <c r="EC153" s="37"/>
      <c r="ED153" s="37"/>
      <c r="EE153" s="37"/>
      <c r="EF153" s="37"/>
      <c r="EG153" s="37"/>
      <c r="EH153" s="37"/>
      <c r="EI153" s="37"/>
      <c r="EJ153" s="37"/>
      <c r="EK153" s="37"/>
      <c r="EL153" s="37"/>
      <c r="EM153" s="37"/>
      <c r="EN153" s="37"/>
      <c r="EO153" s="37"/>
      <c r="EP153" s="37"/>
      <c r="EQ153" s="37"/>
      <c r="ER153" s="37"/>
      <c r="ES153" s="37"/>
      <c r="ET153" s="37"/>
      <c r="EU153" s="37"/>
      <c r="EV153" s="37"/>
      <c r="EW153" s="37"/>
      <c r="EX153" s="37"/>
      <c r="EY153" s="37"/>
      <c r="EZ153" s="37"/>
      <c r="FA153" s="37"/>
      <c r="FB153" s="37"/>
      <c r="FC153" s="37"/>
      <c r="FD153" s="37"/>
      <c r="FE153" s="37"/>
      <c r="FF153" s="37"/>
      <c r="FG153" s="37"/>
      <c r="FH153" s="37"/>
      <c r="FI153" s="37"/>
      <c r="FJ153" s="37"/>
      <c r="FK153" s="37"/>
      <c r="FL153" s="37"/>
      <c r="FM153" s="37"/>
      <c r="FN153" s="37"/>
      <c r="FO153" s="37"/>
      <c r="FP153" s="37"/>
      <c r="FQ153" s="37"/>
      <c r="FR153" s="37"/>
      <c r="FS153" s="37"/>
      <c r="FT153" s="37"/>
      <c r="FU153" s="37"/>
      <c r="FV153" s="37"/>
      <c r="FW153" s="37"/>
      <c r="FX153" s="37"/>
      <c r="FY153" s="37"/>
      <c r="FZ153" s="37"/>
      <c r="GA153" s="37"/>
      <c r="GB153" s="37"/>
      <c r="GC153" s="37"/>
      <c r="GD153" s="37"/>
      <c r="GE153" s="37"/>
      <c r="GF153" s="37"/>
      <c r="GG153" s="37"/>
      <c r="GH153" s="37"/>
      <c r="GI153" s="37"/>
      <c r="GJ153" s="37"/>
      <c r="GK153" s="37"/>
      <c r="GL153" s="37"/>
      <c r="GM153" s="37"/>
      <c r="GN153" s="37"/>
      <c r="GO153" s="37"/>
      <c r="GP153" s="37"/>
      <c r="GQ153" s="37"/>
      <c r="GR153" s="37"/>
      <c r="GS153" s="37"/>
      <c r="GT153" s="37"/>
      <c r="GU153" s="37"/>
      <c r="GV153" s="37"/>
      <c r="GW153" s="37"/>
      <c r="GX153" s="37"/>
      <c r="GY153" s="37"/>
      <c r="GZ153" s="37"/>
      <c r="HA153" s="37"/>
      <c r="HB153" s="37"/>
      <c r="HC153" s="37"/>
      <c r="HD153" s="37"/>
      <c r="HE153" s="37"/>
      <c r="HF153" s="37"/>
      <c r="HG153" s="37"/>
      <c r="HH153" s="37"/>
      <c r="HI153" s="37"/>
      <c r="HJ153" s="37"/>
      <c r="HK153" s="37"/>
      <c r="HL153" s="37"/>
      <c r="HM153" s="37"/>
      <c r="HN153" s="37"/>
      <c r="HO153" s="37"/>
      <c r="HP153" s="37"/>
      <c r="HQ153" s="37"/>
      <c r="HR153" s="37"/>
      <c r="HS153" s="37"/>
      <c r="HT153" s="37"/>
      <c r="HU153" s="37"/>
      <c r="HV153" s="37"/>
      <c r="HW153" s="37"/>
      <c r="HX153" s="37"/>
      <c r="HY153" s="37"/>
      <c r="HZ153" s="37"/>
      <c r="IA153" s="37"/>
      <c r="IB153" s="37"/>
      <c r="IC153" s="37"/>
      <c r="ID153" s="37"/>
      <c r="IE153" s="37"/>
      <c r="IF153" s="37"/>
      <c r="IG153" s="37"/>
      <c r="IH153" s="37"/>
      <c r="II153" s="37"/>
      <c r="IJ153" s="37"/>
      <c r="IK153" s="37"/>
      <c r="IL153" s="37"/>
      <c r="IM153" s="37"/>
      <c r="IN153" s="37"/>
    </row>
    <row r="154" spans="1:248" s="76" customFormat="1" ht="69" customHeight="1">
      <c r="A154" s="37"/>
      <c r="B154" s="37"/>
      <c r="C154" s="37"/>
      <c r="D154" s="37"/>
      <c r="E154" s="37"/>
      <c r="F154" s="39"/>
      <c r="G154" s="46"/>
      <c r="H154" s="38" t="s">
        <v>276</v>
      </c>
      <c r="I154" s="38" t="s">
        <v>276</v>
      </c>
      <c r="J154" s="38" t="s">
        <v>276</v>
      </c>
      <c r="K154" s="47"/>
      <c r="L154" s="47"/>
      <c r="M154" s="47"/>
      <c r="N154" s="47"/>
      <c r="O154" s="47"/>
      <c r="P154" s="47"/>
      <c r="Q154" s="47"/>
      <c r="R154" s="47"/>
      <c r="S154" s="48"/>
      <c r="T154" s="48"/>
      <c r="U154" s="48"/>
      <c r="V154" s="48"/>
      <c r="W154" s="49"/>
      <c r="X154" s="49"/>
      <c r="Y154" s="49"/>
      <c r="Z154" s="49"/>
      <c r="AA154" s="48"/>
      <c r="AB154" s="48"/>
      <c r="AC154" s="48"/>
      <c r="AD154" s="48"/>
      <c r="AE154" s="49"/>
      <c r="AF154" s="49"/>
      <c r="AG154" s="49"/>
      <c r="AH154" s="49"/>
      <c r="AI154" s="40"/>
      <c r="AJ154" s="50"/>
      <c r="AK154" s="50"/>
      <c r="AL154" s="51"/>
      <c r="AM154" s="51"/>
      <c r="AN154" s="51"/>
      <c r="AO154" s="51"/>
      <c r="AP154" s="52"/>
      <c r="AQ154" s="52"/>
      <c r="AR154" s="52"/>
      <c r="AS154" s="52"/>
      <c r="AT154" s="53"/>
      <c r="AU154" s="54"/>
      <c r="AV154" s="55"/>
      <c r="AW154" s="56"/>
      <c r="AX154" s="56"/>
      <c r="AY154" s="56"/>
      <c r="AZ154" s="48"/>
      <c r="BA154" s="48"/>
      <c r="BB154" s="48"/>
      <c r="BC154" s="48"/>
      <c r="BD154" s="57"/>
      <c r="BE154" s="37"/>
      <c r="BF154" s="37"/>
      <c r="BG154" s="82"/>
      <c r="BH154" s="37"/>
      <c r="BI154" s="37"/>
      <c r="BJ154" s="37"/>
      <c r="BK154" s="37"/>
      <c r="BL154" s="37"/>
      <c r="BM154" s="37"/>
      <c r="BN154" s="37"/>
      <c r="BO154" s="37"/>
      <c r="BP154" s="37"/>
      <c r="BQ154" s="37"/>
      <c r="BR154" s="37"/>
      <c r="BS154" s="37"/>
      <c r="BT154" s="37"/>
      <c r="BU154" s="37"/>
      <c r="BV154" s="37"/>
      <c r="BW154" s="37"/>
      <c r="BX154" s="37"/>
      <c r="BY154" s="37"/>
      <c r="BZ154" s="37"/>
      <c r="CA154" s="37"/>
      <c r="CB154" s="37"/>
      <c r="CC154" s="37"/>
      <c r="CD154" s="37"/>
      <c r="CE154" s="37"/>
      <c r="CF154" s="37"/>
      <c r="CG154" s="37"/>
      <c r="CH154" s="37"/>
      <c r="CI154" s="37"/>
      <c r="CJ154" s="37"/>
      <c r="CK154" s="37"/>
      <c r="CL154" s="37"/>
      <c r="CM154" s="37"/>
      <c r="CN154" s="37"/>
      <c r="CO154" s="37"/>
      <c r="CP154" s="37"/>
      <c r="CQ154" s="37"/>
      <c r="CR154" s="37"/>
      <c r="CS154" s="37"/>
      <c r="CT154" s="37"/>
      <c r="CU154" s="37"/>
      <c r="CV154" s="37"/>
      <c r="CW154" s="37"/>
      <c r="CX154" s="37"/>
      <c r="CY154" s="37"/>
      <c r="CZ154" s="37"/>
      <c r="DA154" s="37"/>
      <c r="DB154" s="37"/>
      <c r="DC154" s="37"/>
      <c r="DD154" s="37"/>
      <c r="DE154" s="37"/>
      <c r="DF154" s="37"/>
      <c r="DG154" s="37"/>
      <c r="DH154" s="37"/>
      <c r="DI154" s="37"/>
      <c r="DJ154" s="37"/>
      <c r="DK154" s="37"/>
      <c r="DL154" s="37"/>
      <c r="DM154" s="37"/>
      <c r="DN154" s="37"/>
      <c r="DO154" s="37"/>
      <c r="DP154" s="37"/>
      <c r="DQ154" s="37"/>
      <c r="DR154" s="37"/>
      <c r="DS154" s="37"/>
      <c r="DT154" s="37"/>
      <c r="DU154" s="37"/>
      <c r="DV154" s="37"/>
      <c r="DW154" s="37"/>
      <c r="DX154" s="37"/>
      <c r="DY154" s="37"/>
      <c r="DZ154" s="37"/>
      <c r="EA154" s="37"/>
      <c r="EB154" s="37"/>
      <c r="EC154" s="37"/>
      <c r="ED154" s="37"/>
      <c r="EE154" s="37"/>
      <c r="EF154" s="37"/>
      <c r="EG154" s="37"/>
      <c r="EH154" s="37"/>
      <c r="EI154" s="37"/>
      <c r="EJ154" s="37"/>
      <c r="EK154" s="37"/>
      <c r="EL154" s="37"/>
      <c r="EM154" s="37"/>
      <c r="EN154" s="37"/>
      <c r="EO154" s="37"/>
      <c r="EP154" s="37"/>
      <c r="EQ154" s="37"/>
      <c r="ER154" s="37"/>
      <c r="ES154" s="37"/>
      <c r="ET154" s="37"/>
      <c r="EU154" s="37"/>
      <c r="EV154" s="37"/>
      <c r="EW154" s="37"/>
      <c r="EX154" s="37"/>
      <c r="EY154" s="37"/>
      <c r="EZ154" s="37"/>
      <c r="FA154" s="37"/>
      <c r="FB154" s="37"/>
      <c r="FC154" s="37"/>
      <c r="FD154" s="37"/>
      <c r="FE154" s="37"/>
      <c r="FF154" s="37"/>
      <c r="FG154" s="37"/>
      <c r="FH154" s="37"/>
      <c r="FI154" s="37"/>
      <c r="FJ154" s="37"/>
      <c r="FK154" s="37"/>
      <c r="FL154" s="37"/>
      <c r="FM154" s="37"/>
      <c r="FN154" s="37"/>
      <c r="FO154" s="37"/>
      <c r="FP154" s="37"/>
      <c r="FQ154" s="37"/>
      <c r="FR154" s="37"/>
      <c r="FS154" s="37"/>
      <c r="FT154" s="37"/>
      <c r="FU154" s="37"/>
      <c r="FV154" s="37"/>
      <c r="FW154" s="37"/>
      <c r="FX154" s="37"/>
      <c r="FY154" s="37"/>
      <c r="FZ154" s="37"/>
      <c r="GA154" s="37"/>
      <c r="GB154" s="37"/>
      <c r="GC154" s="37"/>
      <c r="GD154" s="37"/>
      <c r="GE154" s="37"/>
      <c r="GF154" s="37"/>
      <c r="GG154" s="37"/>
      <c r="GH154" s="37"/>
      <c r="GI154" s="37"/>
      <c r="GJ154" s="37"/>
      <c r="GK154" s="37"/>
      <c r="GL154" s="37"/>
      <c r="GM154" s="37"/>
      <c r="GN154" s="37"/>
      <c r="GO154" s="37"/>
      <c r="GP154" s="37"/>
      <c r="GQ154" s="37"/>
      <c r="GR154" s="37"/>
      <c r="GS154" s="37"/>
      <c r="GT154" s="37"/>
      <c r="GU154" s="37"/>
      <c r="GV154" s="37"/>
      <c r="GW154" s="37"/>
      <c r="GX154" s="37"/>
      <c r="GY154" s="37"/>
      <c r="GZ154" s="37"/>
      <c r="HA154" s="37"/>
      <c r="HB154" s="37"/>
      <c r="HC154" s="37"/>
      <c r="HD154" s="37"/>
      <c r="HE154" s="37"/>
      <c r="HF154" s="37"/>
      <c r="HG154" s="37"/>
      <c r="HH154" s="37"/>
      <c r="HI154" s="37"/>
      <c r="HJ154" s="37"/>
      <c r="HK154" s="37"/>
      <c r="HL154" s="37"/>
      <c r="HM154" s="37"/>
      <c r="HN154" s="37"/>
      <c r="HO154" s="37"/>
      <c r="HP154" s="37"/>
      <c r="HQ154" s="37"/>
      <c r="HR154" s="37"/>
      <c r="HS154" s="37"/>
      <c r="HT154" s="37"/>
      <c r="HU154" s="37"/>
      <c r="HV154" s="37"/>
      <c r="HW154" s="37"/>
      <c r="HX154" s="37"/>
      <c r="HY154" s="37"/>
      <c r="HZ154" s="37"/>
      <c r="IA154" s="37"/>
      <c r="IB154" s="37"/>
      <c r="IC154" s="37"/>
      <c r="ID154" s="37"/>
      <c r="IE154" s="37"/>
      <c r="IF154" s="37"/>
      <c r="IG154" s="37"/>
      <c r="IH154" s="37"/>
      <c r="II154" s="37"/>
      <c r="IJ154" s="37"/>
      <c r="IK154" s="37"/>
      <c r="IL154" s="37"/>
      <c r="IM154" s="37"/>
      <c r="IN154" s="37"/>
    </row>
    <row r="155" spans="1:248" s="76" customFormat="1" ht="30.75" customHeight="1">
      <c r="A155" s="37" t="s">
        <v>200</v>
      </c>
      <c r="B155" s="37" t="s">
        <v>201</v>
      </c>
      <c r="C155" s="37" t="s">
        <v>202</v>
      </c>
      <c r="D155" s="37" t="s">
        <v>203</v>
      </c>
      <c r="E155" s="37" t="s">
        <v>17</v>
      </c>
      <c r="F155" s="39"/>
      <c r="G155" s="46" t="s">
        <v>32</v>
      </c>
      <c r="H155" s="38" t="s">
        <v>91</v>
      </c>
      <c r="I155" s="38" t="s">
        <v>16</v>
      </c>
      <c r="J155" s="38" t="s">
        <v>282</v>
      </c>
      <c r="K155" s="47">
        <v>6000</v>
      </c>
      <c r="L155" s="47">
        <v>3000</v>
      </c>
      <c r="M155" s="47">
        <v>2300</v>
      </c>
      <c r="N155" s="47">
        <v>1500</v>
      </c>
      <c r="O155" s="47"/>
      <c r="P155" s="47"/>
      <c r="Q155" s="47"/>
      <c r="R155" s="47"/>
      <c r="S155" s="48" t="s">
        <v>32</v>
      </c>
      <c r="T155" s="48"/>
      <c r="U155" s="48"/>
      <c r="V155" s="48"/>
      <c r="W155" s="49"/>
      <c r="X155" s="49"/>
      <c r="Y155" s="49"/>
      <c r="Z155" s="49"/>
      <c r="AA155" s="48"/>
      <c r="AB155" s="48"/>
      <c r="AC155" s="48"/>
      <c r="AD155" s="48"/>
      <c r="AE155" s="49"/>
      <c r="AF155" s="49"/>
      <c r="AG155" s="49"/>
      <c r="AH155" s="49"/>
      <c r="AI155" s="40"/>
      <c r="AJ155" s="50">
        <v>2.5499999999999998</v>
      </c>
      <c r="AK155" s="50"/>
      <c r="AL155" s="51">
        <v>1.5</v>
      </c>
      <c r="AM155" s="51">
        <v>9000</v>
      </c>
      <c r="AN155" s="51">
        <v>4500</v>
      </c>
      <c r="AO155" s="51">
        <v>3450</v>
      </c>
      <c r="AP155" s="52">
        <v>2250</v>
      </c>
      <c r="AQ155" s="52">
        <v>9000</v>
      </c>
      <c r="AR155" s="52">
        <v>4500</v>
      </c>
      <c r="AS155" s="52">
        <v>3500</v>
      </c>
      <c r="AT155" s="53">
        <v>2300</v>
      </c>
      <c r="AU155" s="54"/>
      <c r="AV155" s="55" t="s">
        <v>17</v>
      </c>
      <c r="AW155" s="56"/>
      <c r="AX155" s="56">
        <v>900</v>
      </c>
      <c r="AY155" s="56"/>
      <c r="AZ155" s="48"/>
      <c r="BA155" s="48"/>
      <c r="BB155" s="48"/>
      <c r="BC155" s="48"/>
      <c r="BD155" s="57"/>
      <c r="BE155" s="37"/>
      <c r="BF155" s="37"/>
      <c r="BG155" s="82"/>
      <c r="BH155" s="37"/>
      <c r="BI155" s="37"/>
      <c r="BJ155" s="37"/>
      <c r="BK155" s="37"/>
      <c r="BL155" s="37"/>
      <c r="BM155" s="37"/>
      <c r="BN155" s="37"/>
      <c r="BO155" s="37"/>
      <c r="BP155" s="37"/>
      <c r="BQ155" s="37"/>
      <c r="BR155" s="37"/>
      <c r="BS155" s="37"/>
      <c r="BT155" s="37"/>
      <c r="BU155" s="37"/>
      <c r="BV155" s="37"/>
      <c r="BW155" s="37"/>
      <c r="BX155" s="37"/>
      <c r="BY155" s="37"/>
      <c r="BZ155" s="37"/>
      <c r="CA155" s="37"/>
      <c r="CB155" s="37"/>
      <c r="CC155" s="37"/>
      <c r="CD155" s="37"/>
      <c r="CE155" s="37"/>
      <c r="CF155" s="37"/>
      <c r="CG155" s="37"/>
      <c r="CH155" s="37"/>
      <c r="CI155" s="37"/>
      <c r="CJ155" s="37"/>
      <c r="CK155" s="37"/>
      <c r="CL155" s="37"/>
      <c r="CM155" s="37"/>
      <c r="CN155" s="37"/>
      <c r="CO155" s="37"/>
      <c r="CP155" s="37"/>
      <c r="CQ155" s="37"/>
      <c r="CR155" s="37"/>
      <c r="CS155" s="37"/>
      <c r="CT155" s="37"/>
      <c r="CU155" s="37"/>
      <c r="CV155" s="37"/>
      <c r="CW155" s="37"/>
      <c r="CX155" s="37"/>
      <c r="CY155" s="37"/>
      <c r="CZ155" s="37"/>
      <c r="DA155" s="37"/>
      <c r="DB155" s="37"/>
      <c r="DC155" s="37"/>
      <c r="DD155" s="37"/>
      <c r="DE155" s="37"/>
      <c r="DF155" s="37"/>
      <c r="DG155" s="37"/>
      <c r="DH155" s="37"/>
      <c r="DI155" s="37"/>
      <c r="DJ155" s="37"/>
      <c r="DK155" s="37"/>
      <c r="DL155" s="37"/>
      <c r="DM155" s="37"/>
      <c r="DN155" s="37"/>
      <c r="DO155" s="37"/>
      <c r="DP155" s="37"/>
      <c r="DQ155" s="37"/>
      <c r="DR155" s="37"/>
      <c r="DS155" s="37"/>
      <c r="DT155" s="37"/>
      <c r="DU155" s="37"/>
      <c r="DV155" s="37"/>
      <c r="DW155" s="37"/>
      <c r="DX155" s="37"/>
      <c r="DY155" s="37"/>
      <c r="DZ155" s="37"/>
      <c r="EA155" s="37"/>
      <c r="EB155" s="37"/>
      <c r="EC155" s="37"/>
      <c r="ED155" s="37"/>
      <c r="EE155" s="37"/>
      <c r="EF155" s="37"/>
      <c r="EG155" s="37"/>
      <c r="EH155" s="37"/>
      <c r="EI155" s="37"/>
      <c r="EJ155" s="37"/>
      <c r="EK155" s="37"/>
      <c r="EL155" s="37"/>
      <c r="EM155" s="37"/>
      <c r="EN155" s="37"/>
      <c r="EO155" s="37"/>
      <c r="EP155" s="37"/>
      <c r="EQ155" s="37"/>
      <c r="ER155" s="37"/>
      <c r="ES155" s="37"/>
      <c r="ET155" s="37"/>
      <c r="EU155" s="37"/>
      <c r="EV155" s="37"/>
      <c r="EW155" s="37"/>
      <c r="EX155" s="37"/>
      <c r="EY155" s="37"/>
      <c r="EZ155" s="37"/>
      <c r="FA155" s="37"/>
      <c r="FB155" s="37"/>
      <c r="FC155" s="37"/>
      <c r="FD155" s="37"/>
      <c r="FE155" s="37"/>
      <c r="FF155" s="37"/>
      <c r="FG155" s="37"/>
      <c r="FH155" s="37"/>
      <c r="FI155" s="37"/>
      <c r="FJ155" s="37"/>
      <c r="FK155" s="37"/>
      <c r="FL155" s="37"/>
      <c r="FM155" s="37"/>
      <c r="FN155" s="37"/>
      <c r="FO155" s="37"/>
      <c r="FP155" s="37"/>
      <c r="FQ155" s="37"/>
      <c r="FR155" s="37"/>
      <c r="FS155" s="37"/>
      <c r="FT155" s="37"/>
      <c r="FU155" s="37"/>
      <c r="FV155" s="37"/>
      <c r="FW155" s="37"/>
      <c r="FX155" s="37"/>
      <c r="FY155" s="37"/>
      <c r="FZ155" s="37"/>
      <c r="GA155" s="37"/>
      <c r="GB155" s="37"/>
      <c r="GC155" s="37"/>
      <c r="GD155" s="37"/>
      <c r="GE155" s="37"/>
      <c r="GF155" s="37"/>
      <c r="GG155" s="37"/>
      <c r="GH155" s="37"/>
      <c r="GI155" s="37"/>
      <c r="GJ155" s="37"/>
      <c r="GK155" s="37"/>
      <c r="GL155" s="37"/>
      <c r="GM155" s="37"/>
      <c r="GN155" s="37"/>
      <c r="GO155" s="37"/>
      <c r="GP155" s="37"/>
      <c r="GQ155" s="37"/>
      <c r="GR155" s="37"/>
      <c r="GS155" s="37"/>
      <c r="GT155" s="37"/>
      <c r="GU155" s="37"/>
      <c r="GV155" s="37"/>
      <c r="GW155" s="37"/>
      <c r="GX155" s="37"/>
      <c r="GY155" s="37"/>
      <c r="GZ155" s="37"/>
      <c r="HA155" s="37"/>
      <c r="HB155" s="37"/>
      <c r="HC155" s="37"/>
      <c r="HD155" s="37"/>
      <c r="HE155" s="37"/>
      <c r="HF155" s="37"/>
      <c r="HG155" s="37"/>
      <c r="HH155" s="37"/>
      <c r="HI155" s="37"/>
      <c r="HJ155" s="37"/>
      <c r="HK155" s="37"/>
      <c r="HL155" s="37"/>
      <c r="HM155" s="37"/>
      <c r="HN155" s="37"/>
      <c r="HO155" s="37"/>
      <c r="HP155" s="37"/>
      <c r="HQ155" s="37"/>
      <c r="HR155" s="37"/>
      <c r="HS155" s="37"/>
      <c r="HT155" s="37"/>
      <c r="HU155" s="37"/>
      <c r="HV155" s="37"/>
      <c r="HW155" s="37"/>
      <c r="HX155" s="37"/>
      <c r="HY155" s="37"/>
      <c r="HZ155" s="37"/>
      <c r="IA155" s="37"/>
      <c r="IB155" s="37"/>
      <c r="IC155" s="37"/>
      <c r="ID155" s="37"/>
      <c r="IE155" s="37"/>
      <c r="IF155" s="37"/>
      <c r="IG155" s="37"/>
      <c r="IH155" s="37"/>
      <c r="II155" s="37"/>
      <c r="IJ155" s="37"/>
      <c r="IK155" s="37"/>
      <c r="IL155" s="37"/>
      <c r="IM155" s="37"/>
      <c r="IN155" s="37"/>
    </row>
    <row r="156" spans="1:248" s="76" customFormat="1" ht="30.75" customHeight="1">
      <c r="A156" s="37"/>
      <c r="B156" s="37"/>
      <c r="C156" s="37"/>
      <c r="D156" s="37"/>
      <c r="E156" s="37"/>
      <c r="F156" s="39"/>
      <c r="G156" s="46"/>
      <c r="H156" s="38" t="s">
        <v>276</v>
      </c>
      <c r="I156" s="38" t="s">
        <v>276</v>
      </c>
      <c r="J156" s="38" t="s">
        <v>276</v>
      </c>
      <c r="K156" s="47"/>
      <c r="L156" s="47"/>
      <c r="M156" s="47"/>
      <c r="N156" s="47"/>
      <c r="O156" s="47"/>
      <c r="P156" s="47"/>
      <c r="Q156" s="47"/>
      <c r="R156" s="47"/>
      <c r="S156" s="48"/>
      <c r="T156" s="48"/>
      <c r="U156" s="48"/>
      <c r="V156" s="48"/>
      <c r="W156" s="49"/>
      <c r="X156" s="49"/>
      <c r="Y156" s="49"/>
      <c r="Z156" s="49"/>
      <c r="AA156" s="48"/>
      <c r="AB156" s="48"/>
      <c r="AC156" s="48"/>
      <c r="AD156" s="48"/>
      <c r="AE156" s="49"/>
      <c r="AF156" s="49"/>
      <c r="AG156" s="49"/>
      <c r="AH156" s="49"/>
      <c r="AI156" s="40"/>
      <c r="AJ156" s="50"/>
      <c r="AK156" s="50"/>
      <c r="AL156" s="51"/>
      <c r="AM156" s="51"/>
      <c r="AN156" s="51"/>
      <c r="AO156" s="51"/>
      <c r="AP156" s="52"/>
      <c r="AQ156" s="52"/>
      <c r="AR156" s="52"/>
      <c r="AS156" s="52"/>
      <c r="AT156" s="53"/>
      <c r="AU156" s="54"/>
      <c r="AV156" s="55"/>
      <c r="AW156" s="56"/>
      <c r="AX156" s="56"/>
      <c r="AY156" s="56"/>
      <c r="AZ156" s="48"/>
      <c r="BA156" s="48"/>
      <c r="BB156" s="48"/>
      <c r="BC156" s="48"/>
      <c r="BD156" s="57"/>
      <c r="BE156" s="37"/>
      <c r="BF156" s="37"/>
      <c r="BG156" s="82"/>
      <c r="BH156" s="37"/>
      <c r="BI156" s="37"/>
      <c r="BJ156" s="37"/>
      <c r="BK156" s="37"/>
      <c r="BL156" s="37"/>
      <c r="BM156" s="37"/>
      <c r="BN156" s="37"/>
      <c r="BO156" s="37"/>
      <c r="BP156" s="37"/>
      <c r="BQ156" s="37"/>
      <c r="BR156" s="37"/>
      <c r="BS156" s="37"/>
      <c r="BT156" s="37"/>
      <c r="BU156" s="37"/>
      <c r="BV156" s="37"/>
      <c r="BW156" s="37"/>
      <c r="BX156" s="37"/>
      <c r="BY156" s="37"/>
      <c r="BZ156" s="37"/>
      <c r="CA156" s="37"/>
      <c r="CB156" s="37"/>
      <c r="CC156" s="37"/>
      <c r="CD156" s="37"/>
      <c r="CE156" s="37"/>
      <c r="CF156" s="37"/>
      <c r="CG156" s="37"/>
      <c r="CH156" s="37"/>
      <c r="CI156" s="37"/>
      <c r="CJ156" s="37"/>
      <c r="CK156" s="37"/>
      <c r="CL156" s="37"/>
      <c r="CM156" s="37"/>
      <c r="CN156" s="37"/>
      <c r="CO156" s="37"/>
      <c r="CP156" s="37"/>
      <c r="CQ156" s="37"/>
      <c r="CR156" s="37"/>
      <c r="CS156" s="37"/>
      <c r="CT156" s="37"/>
      <c r="CU156" s="37"/>
      <c r="CV156" s="37"/>
      <c r="CW156" s="37"/>
      <c r="CX156" s="37"/>
      <c r="CY156" s="37"/>
      <c r="CZ156" s="37"/>
      <c r="DA156" s="37"/>
      <c r="DB156" s="37"/>
      <c r="DC156" s="37"/>
      <c r="DD156" s="37"/>
      <c r="DE156" s="37"/>
      <c r="DF156" s="37"/>
      <c r="DG156" s="37"/>
      <c r="DH156" s="37"/>
      <c r="DI156" s="37"/>
      <c r="DJ156" s="37"/>
      <c r="DK156" s="37"/>
      <c r="DL156" s="37"/>
      <c r="DM156" s="37"/>
      <c r="DN156" s="37"/>
      <c r="DO156" s="37"/>
      <c r="DP156" s="37"/>
      <c r="DQ156" s="37"/>
      <c r="DR156" s="37"/>
      <c r="DS156" s="37"/>
      <c r="DT156" s="37"/>
      <c r="DU156" s="37"/>
      <c r="DV156" s="37"/>
      <c r="DW156" s="37"/>
      <c r="DX156" s="37"/>
      <c r="DY156" s="37"/>
      <c r="DZ156" s="37"/>
      <c r="EA156" s="37"/>
      <c r="EB156" s="37"/>
      <c r="EC156" s="37"/>
      <c r="ED156" s="37"/>
      <c r="EE156" s="37"/>
      <c r="EF156" s="37"/>
      <c r="EG156" s="37"/>
      <c r="EH156" s="37"/>
      <c r="EI156" s="37"/>
      <c r="EJ156" s="37"/>
      <c r="EK156" s="37"/>
      <c r="EL156" s="37"/>
      <c r="EM156" s="37"/>
      <c r="EN156" s="37"/>
      <c r="EO156" s="37"/>
      <c r="EP156" s="37"/>
      <c r="EQ156" s="37"/>
      <c r="ER156" s="37"/>
      <c r="ES156" s="37"/>
      <c r="ET156" s="37"/>
      <c r="EU156" s="37"/>
      <c r="EV156" s="37"/>
      <c r="EW156" s="37"/>
      <c r="EX156" s="37"/>
      <c r="EY156" s="37"/>
      <c r="EZ156" s="37"/>
      <c r="FA156" s="37"/>
      <c r="FB156" s="37"/>
      <c r="FC156" s="37"/>
      <c r="FD156" s="37"/>
      <c r="FE156" s="37"/>
      <c r="FF156" s="37"/>
      <c r="FG156" s="37"/>
      <c r="FH156" s="37"/>
      <c r="FI156" s="37"/>
      <c r="FJ156" s="37"/>
      <c r="FK156" s="37"/>
      <c r="FL156" s="37"/>
      <c r="FM156" s="37"/>
      <c r="FN156" s="37"/>
      <c r="FO156" s="37"/>
      <c r="FP156" s="37"/>
      <c r="FQ156" s="37"/>
      <c r="FR156" s="37"/>
      <c r="FS156" s="37"/>
      <c r="FT156" s="37"/>
      <c r="FU156" s="37"/>
      <c r="FV156" s="37"/>
      <c r="FW156" s="37"/>
      <c r="FX156" s="37"/>
      <c r="FY156" s="37"/>
      <c r="FZ156" s="37"/>
      <c r="GA156" s="37"/>
      <c r="GB156" s="37"/>
      <c r="GC156" s="37"/>
      <c r="GD156" s="37"/>
      <c r="GE156" s="37"/>
      <c r="GF156" s="37"/>
      <c r="GG156" s="37"/>
      <c r="GH156" s="37"/>
      <c r="GI156" s="37"/>
      <c r="GJ156" s="37"/>
      <c r="GK156" s="37"/>
      <c r="GL156" s="37"/>
      <c r="GM156" s="37"/>
      <c r="GN156" s="37"/>
      <c r="GO156" s="37"/>
      <c r="GP156" s="37"/>
      <c r="GQ156" s="37"/>
      <c r="GR156" s="37"/>
      <c r="GS156" s="37"/>
      <c r="GT156" s="37"/>
      <c r="GU156" s="37"/>
      <c r="GV156" s="37"/>
      <c r="GW156" s="37"/>
      <c r="GX156" s="37"/>
      <c r="GY156" s="37"/>
      <c r="GZ156" s="37"/>
      <c r="HA156" s="37"/>
      <c r="HB156" s="37"/>
      <c r="HC156" s="37"/>
      <c r="HD156" s="37"/>
      <c r="HE156" s="37"/>
      <c r="HF156" s="37"/>
      <c r="HG156" s="37"/>
      <c r="HH156" s="37"/>
      <c r="HI156" s="37"/>
      <c r="HJ156" s="37"/>
      <c r="HK156" s="37"/>
      <c r="HL156" s="37"/>
      <c r="HM156" s="37"/>
      <c r="HN156" s="37"/>
      <c r="HO156" s="37"/>
      <c r="HP156" s="37"/>
      <c r="HQ156" s="37"/>
      <c r="HR156" s="37"/>
      <c r="HS156" s="37"/>
      <c r="HT156" s="37"/>
      <c r="HU156" s="37"/>
      <c r="HV156" s="37"/>
      <c r="HW156" s="37"/>
      <c r="HX156" s="37"/>
      <c r="HY156" s="37"/>
      <c r="HZ156" s="37"/>
      <c r="IA156" s="37"/>
      <c r="IB156" s="37"/>
      <c r="IC156" s="37"/>
      <c r="ID156" s="37"/>
      <c r="IE156" s="37"/>
      <c r="IF156" s="37"/>
      <c r="IG156" s="37"/>
      <c r="IH156" s="37"/>
      <c r="II156" s="37"/>
      <c r="IJ156" s="37"/>
      <c r="IK156" s="37"/>
      <c r="IL156" s="37"/>
      <c r="IM156" s="37"/>
      <c r="IN156" s="37"/>
    </row>
    <row r="157" spans="1:248" s="76" customFormat="1" ht="30.75" customHeight="1">
      <c r="A157" s="37"/>
      <c r="B157" s="37"/>
      <c r="C157" s="37"/>
      <c r="D157" s="37"/>
      <c r="E157" s="37"/>
      <c r="F157" s="39"/>
      <c r="G157" s="46"/>
      <c r="H157" s="38" t="s">
        <v>276</v>
      </c>
      <c r="I157" s="38" t="s">
        <v>276</v>
      </c>
      <c r="J157" s="38" t="s">
        <v>276</v>
      </c>
      <c r="K157" s="47"/>
      <c r="L157" s="47"/>
      <c r="M157" s="47"/>
      <c r="N157" s="47"/>
      <c r="O157" s="47"/>
      <c r="P157" s="47"/>
      <c r="Q157" s="47"/>
      <c r="R157" s="47"/>
      <c r="S157" s="48"/>
      <c r="T157" s="48"/>
      <c r="U157" s="48"/>
      <c r="V157" s="48"/>
      <c r="W157" s="49"/>
      <c r="X157" s="49"/>
      <c r="Y157" s="49"/>
      <c r="Z157" s="49"/>
      <c r="AA157" s="48"/>
      <c r="AB157" s="48"/>
      <c r="AC157" s="48"/>
      <c r="AD157" s="48"/>
      <c r="AE157" s="49"/>
      <c r="AF157" s="49"/>
      <c r="AG157" s="49"/>
      <c r="AH157" s="49"/>
      <c r="AI157" s="40"/>
      <c r="AJ157" s="50"/>
      <c r="AK157" s="50"/>
      <c r="AL157" s="51"/>
      <c r="AM157" s="51"/>
      <c r="AN157" s="51"/>
      <c r="AO157" s="51"/>
      <c r="AP157" s="52"/>
      <c r="AQ157" s="52"/>
      <c r="AR157" s="52"/>
      <c r="AS157" s="52"/>
      <c r="AT157" s="53"/>
      <c r="AU157" s="54"/>
      <c r="AV157" s="55"/>
      <c r="AW157" s="56"/>
      <c r="AX157" s="56"/>
      <c r="AY157" s="56"/>
      <c r="AZ157" s="48"/>
      <c r="BA157" s="48"/>
      <c r="BB157" s="48"/>
      <c r="BC157" s="48"/>
      <c r="BD157" s="57"/>
      <c r="BE157" s="37"/>
      <c r="BF157" s="37"/>
      <c r="BG157" s="82"/>
      <c r="BH157" s="37"/>
      <c r="BI157" s="37"/>
      <c r="BJ157" s="37"/>
      <c r="BK157" s="37"/>
      <c r="BL157" s="37"/>
      <c r="BM157" s="37"/>
      <c r="BN157" s="37"/>
      <c r="BO157" s="37"/>
      <c r="BP157" s="37"/>
      <c r="BQ157" s="37"/>
      <c r="BR157" s="37"/>
      <c r="BS157" s="37"/>
      <c r="BT157" s="37"/>
      <c r="BU157" s="37"/>
      <c r="BV157" s="37"/>
      <c r="BW157" s="37"/>
      <c r="BX157" s="37"/>
      <c r="BY157" s="37"/>
      <c r="BZ157" s="37"/>
      <c r="CA157" s="37"/>
      <c r="CB157" s="37"/>
      <c r="CC157" s="37"/>
      <c r="CD157" s="37"/>
      <c r="CE157" s="37"/>
      <c r="CF157" s="37"/>
      <c r="CG157" s="37"/>
      <c r="CH157" s="37"/>
      <c r="CI157" s="37"/>
      <c r="CJ157" s="37"/>
      <c r="CK157" s="37"/>
      <c r="CL157" s="37"/>
      <c r="CM157" s="37"/>
      <c r="CN157" s="37"/>
      <c r="CO157" s="37"/>
      <c r="CP157" s="37"/>
      <c r="CQ157" s="37"/>
      <c r="CR157" s="37"/>
      <c r="CS157" s="37"/>
      <c r="CT157" s="37"/>
      <c r="CU157" s="37"/>
      <c r="CV157" s="37"/>
      <c r="CW157" s="37"/>
      <c r="CX157" s="37"/>
      <c r="CY157" s="37"/>
      <c r="CZ157" s="37"/>
      <c r="DA157" s="37"/>
      <c r="DB157" s="37"/>
      <c r="DC157" s="37"/>
      <c r="DD157" s="37"/>
      <c r="DE157" s="37"/>
      <c r="DF157" s="37"/>
      <c r="DG157" s="37"/>
      <c r="DH157" s="37"/>
      <c r="DI157" s="37"/>
      <c r="DJ157" s="37"/>
      <c r="DK157" s="37"/>
      <c r="DL157" s="37"/>
      <c r="DM157" s="37"/>
      <c r="DN157" s="37"/>
      <c r="DO157" s="37"/>
      <c r="DP157" s="37"/>
      <c r="DQ157" s="37"/>
      <c r="DR157" s="37"/>
      <c r="DS157" s="37"/>
      <c r="DT157" s="37"/>
      <c r="DU157" s="37"/>
      <c r="DV157" s="37"/>
      <c r="DW157" s="37"/>
      <c r="DX157" s="37"/>
      <c r="DY157" s="37"/>
      <c r="DZ157" s="37"/>
      <c r="EA157" s="37"/>
      <c r="EB157" s="37"/>
      <c r="EC157" s="37"/>
      <c r="ED157" s="37"/>
      <c r="EE157" s="37"/>
      <c r="EF157" s="37"/>
      <c r="EG157" s="37"/>
      <c r="EH157" s="37"/>
      <c r="EI157" s="37"/>
      <c r="EJ157" s="37"/>
      <c r="EK157" s="37"/>
      <c r="EL157" s="37"/>
      <c r="EM157" s="37"/>
      <c r="EN157" s="37"/>
      <c r="EO157" s="37"/>
      <c r="EP157" s="37"/>
      <c r="EQ157" s="37"/>
      <c r="ER157" s="37"/>
      <c r="ES157" s="37"/>
      <c r="ET157" s="37"/>
      <c r="EU157" s="37"/>
      <c r="EV157" s="37"/>
      <c r="EW157" s="37"/>
      <c r="EX157" s="37"/>
      <c r="EY157" s="37"/>
      <c r="EZ157" s="37"/>
      <c r="FA157" s="37"/>
      <c r="FB157" s="37"/>
      <c r="FC157" s="37"/>
      <c r="FD157" s="37"/>
      <c r="FE157" s="37"/>
      <c r="FF157" s="37"/>
      <c r="FG157" s="37"/>
      <c r="FH157" s="37"/>
      <c r="FI157" s="37"/>
      <c r="FJ157" s="37"/>
      <c r="FK157" s="37"/>
      <c r="FL157" s="37"/>
      <c r="FM157" s="37"/>
      <c r="FN157" s="37"/>
      <c r="FO157" s="37"/>
      <c r="FP157" s="37"/>
      <c r="FQ157" s="37"/>
      <c r="FR157" s="37"/>
      <c r="FS157" s="37"/>
      <c r="FT157" s="37"/>
      <c r="FU157" s="37"/>
      <c r="FV157" s="37"/>
      <c r="FW157" s="37"/>
      <c r="FX157" s="37"/>
      <c r="FY157" s="37"/>
      <c r="FZ157" s="37"/>
      <c r="GA157" s="37"/>
      <c r="GB157" s="37"/>
      <c r="GC157" s="37"/>
      <c r="GD157" s="37"/>
      <c r="GE157" s="37"/>
      <c r="GF157" s="37"/>
      <c r="GG157" s="37"/>
      <c r="GH157" s="37"/>
      <c r="GI157" s="37"/>
      <c r="GJ157" s="37"/>
      <c r="GK157" s="37"/>
      <c r="GL157" s="37"/>
      <c r="GM157" s="37"/>
      <c r="GN157" s="37"/>
      <c r="GO157" s="37"/>
      <c r="GP157" s="37"/>
      <c r="GQ157" s="37"/>
      <c r="GR157" s="37"/>
      <c r="GS157" s="37"/>
      <c r="GT157" s="37"/>
      <c r="GU157" s="37"/>
      <c r="GV157" s="37"/>
      <c r="GW157" s="37"/>
      <c r="GX157" s="37"/>
      <c r="GY157" s="37"/>
      <c r="GZ157" s="37"/>
      <c r="HA157" s="37"/>
      <c r="HB157" s="37"/>
      <c r="HC157" s="37"/>
      <c r="HD157" s="37"/>
      <c r="HE157" s="37"/>
      <c r="HF157" s="37"/>
      <c r="HG157" s="37"/>
      <c r="HH157" s="37"/>
      <c r="HI157" s="37"/>
      <c r="HJ157" s="37"/>
      <c r="HK157" s="37"/>
      <c r="HL157" s="37"/>
      <c r="HM157" s="37"/>
      <c r="HN157" s="37"/>
      <c r="HO157" s="37"/>
      <c r="HP157" s="37"/>
      <c r="HQ157" s="37"/>
      <c r="HR157" s="37"/>
      <c r="HS157" s="37"/>
      <c r="HT157" s="37"/>
      <c r="HU157" s="37"/>
      <c r="HV157" s="37"/>
      <c r="HW157" s="37"/>
      <c r="HX157" s="37"/>
      <c r="HY157" s="37"/>
      <c r="HZ157" s="37"/>
      <c r="IA157" s="37"/>
      <c r="IB157" s="37"/>
      <c r="IC157" s="37"/>
      <c r="ID157" s="37"/>
      <c r="IE157" s="37"/>
      <c r="IF157" s="37"/>
      <c r="IG157" s="37"/>
      <c r="IH157" s="37"/>
      <c r="II157" s="37"/>
      <c r="IJ157" s="37"/>
      <c r="IK157" s="37"/>
      <c r="IL157" s="37"/>
      <c r="IM157" s="37"/>
      <c r="IN157" s="37"/>
    </row>
    <row r="158" spans="1:248" s="76" customFormat="1" ht="30.75" customHeight="1">
      <c r="A158" s="37"/>
      <c r="B158" s="37"/>
      <c r="C158" s="37"/>
      <c r="D158" s="37"/>
      <c r="E158" s="37"/>
      <c r="F158" s="39"/>
      <c r="G158" s="46"/>
      <c r="H158" s="38" t="s">
        <v>276</v>
      </c>
      <c r="I158" s="38" t="s">
        <v>276</v>
      </c>
      <c r="J158" s="38" t="s">
        <v>276</v>
      </c>
      <c r="K158" s="47"/>
      <c r="L158" s="47"/>
      <c r="M158" s="47"/>
      <c r="N158" s="47"/>
      <c r="O158" s="47"/>
      <c r="P158" s="47"/>
      <c r="Q158" s="47"/>
      <c r="R158" s="47"/>
      <c r="S158" s="48"/>
      <c r="T158" s="48"/>
      <c r="U158" s="48"/>
      <c r="V158" s="48"/>
      <c r="W158" s="49"/>
      <c r="X158" s="49"/>
      <c r="Y158" s="49"/>
      <c r="Z158" s="49"/>
      <c r="AA158" s="48"/>
      <c r="AB158" s="48"/>
      <c r="AC158" s="48"/>
      <c r="AD158" s="48"/>
      <c r="AE158" s="49"/>
      <c r="AF158" s="49"/>
      <c r="AG158" s="49"/>
      <c r="AH158" s="49"/>
      <c r="AI158" s="40"/>
      <c r="AJ158" s="50"/>
      <c r="AK158" s="50"/>
      <c r="AL158" s="51"/>
      <c r="AM158" s="51"/>
      <c r="AN158" s="51"/>
      <c r="AO158" s="51"/>
      <c r="AP158" s="52"/>
      <c r="AQ158" s="52"/>
      <c r="AR158" s="52"/>
      <c r="AS158" s="52"/>
      <c r="AT158" s="53"/>
      <c r="AU158" s="54"/>
      <c r="AV158" s="55"/>
      <c r="AW158" s="56"/>
      <c r="AX158" s="56"/>
      <c r="AY158" s="56"/>
      <c r="AZ158" s="48"/>
      <c r="BA158" s="48"/>
      <c r="BB158" s="48"/>
      <c r="BC158" s="48"/>
      <c r="BD158" s="57"/>
      <c r="BE158" s="37"/>
      <c r="BF158" s="37"/>
      <c r="BG158" s="82"/>
      <c r="BH158" s="37"/>
      <c r="BI158" s="37"/>
      <c r="BJ158" s="37"/>
      <c r="BK158" s="37"/>
      <c r="BL158" s="37"/>
      <c r="BM158" s="37"/>
      <c r="BN158" s="37"/>
      <c r="BO158" s="37"/>
      <c r="BP158" s="37"/>
      <c r="BQ158" s="37"/>
      <c r="BR158" s="37"/>
      <c r="BS158" s="37"/>
      <c r="BT158" s="37"/>
      <c r="BU158" s="37"/>
      <c r="BV158" s="37"/>
      <c r="BW158" s="37"/>
      <c r="BX158" s="37"/>
      <c r="BY158" s="37"/>
      <c r="BZ158" s="37"/>
      <c r="CA158" s="37"/>
      <c r="CB158" s="37"/>
      <c r="CC158" s="37"/>
      <c r="CD158" s="37"/>
      <c r="CE158" s="37"/>
      <c r="CF158" s="37"/>
      <c r="CG158" s="37"/>
      <c r="CH158" s="37"/>
      <c r="CI158" s="37"/>
      <c r="CJ158" s="37"/>
      <c r="CK158" s="37"/>
      <c r="CL158" s="37"/>
      <c r="CM158" s="37"/>
      <c r="CN158" s="37"/>
      <c r="CO158" s="37"/>
      <c r="CP158" s="37"/>
      <c r="CQ158" s="37"/>
      <c r="CR158" s="37"/>
      <c r="CS158" s="37"/>
      <c r="CT158" s="37"/>
      <c r="CU158" s="37"/>
      <c r="CV158" s="37"/>
      <c r="CW158" s="37"/>
      <c r="CX158" s="37"/>
      <c r="CY158" s="37"/>
      <c r="CZ158" s="37"/>
      <c r="DA158" s="37"/>
      <c r="DB158" s="37"/>
      <c r="DC158" s="37"/>
      <c r="DD158" s="37"/>
      <c r="DE158" s="37"/>
      <c r="DF158" s="37"/>
      <c r="DG158" s="37"/>
      <c r="DH158" s="37"/>
      <c r="DI158" s="37"/>
      <c r="DJ158" s="37"/>
      <c r="DK158" s="37"/>
      <c r="DL158" s="37"/>
      <c r="DM158" s="37"/>
      <c r="DN158" s="37"/>
      <c r="DO158" s="37"/>
      <c r="DP158" s="37"/>
      <c r="DQ158" s="37"/>
      <c r="DR158" s="37"/>
      <c r="DS158" s="37"/>
      <c r="DT158" s="37"/>
      <c r="DU158" s="37"/>
      <c r="DV158" s="37"/>
      <c r="DW158" s="37"/>
      <c r="DX158" s="37"/>
      <c r="DY158" s="37"/>
      <c r="DZ158" s="37"/>
      <c r="EA158" s="37"/>
      <c r="EB158" s="37"/>
      <c r="EC158" s="37"/>
      <c r="ED158" s="37"/>
      <c r="EE158" s="37"/>
      <c r="EF158" s="37"/>
      <c r="EG158" s="37"/>
      <c r="EH158" s="37"/>
      <c r="EI158" s="37"/>
      <c r="EJ158" s="37"/>
      <c r="EK158" s="37"/>
      <c r="EL158" s="37"/>
      <c r="EM158" s="37"/>
      <c r="EN158" s="37"/>
      <c r="EO158" s="37"/>
      <c r="EP158" s="37"/>
      <c r="EQ158" s="37"/>
      <c r="ER158" s="37"/>
      <c r="ES158" s="37"/>
      <c r="ET158" s="37"/>
      <c r="EU158" s="37"/>
      <c r="EV158" s="37"/>
      <c r="EW158" s="37"/>
      <c r="EX158" s="37"/>
      <c r="EY158" s="37"/>
      <c r="EZ158" s="37"/>
      <c r="FA158" s="37"/>
      <c r="FB158" s="37"/>
      <c r="FC158" s="37"/>
      <c r="FD158" s="37"/>
      <c r="FE158" s="37"/>
      <c r="FF158" s="37"/>
      <c r="FG158" s="37"/>
      <c r="FH158" s="37"/>
      <c r="FI158" s="37"/>
      <c r="FJ158" s="37"/>
      <c r="FK158" s="37"/>
      <c r="FL158" s="37"/>
      <c r="FM158" s="37"/>
      <c r="FN158" s="37"/>
      <c r="FO158" s="37"/>
      <c r="FP158" s="37"/>
      <c r="FQ158" s="37"/>
      <c r="FR158" s="37"/>
      <c r="FS158" s="37"/>
      <c r="FT158" s="37"/>
      <c r="FU158" s="37"/>
      <c r="FV158" s="37"/>
      <c r="FW158" s="37"/>
      <c r="FX158" s="37"/>
      <c r="FY158" s="37"/>
      <c r="FZ158" s="37"/>
      <c r="GA158" s="37"/>
      <c r="GB158" s="37"/>
      <c r="GC158" s="37"/>
      <c r="GD158" s="37"/>
      <c r="GE158" s="37"/>
      <c r="GF158" s="37"/>
      <c r="GG158" s="37"/>
      <c r="GH158" s="37"/>
      <c r="GI158" s="37"/>
      <c r="GJ158" s="37"/>
      <c r="GK158" s="37"/>
      <c r="GL158" s="37"/>
      <c r="GM158" s="37"/>
      <c r="GN158" s="37"/>
      <c r="GO158" s="37"/>
      <c r="GP158" s="37"/>
      <c r="GQ158" s="37"/>
      <c r="GR158" s="37"/>
      <c r="GS158" s="37"/>
      <c r="GT158" s="37"/>
      <c r="GU158" s="37"/>
      <c r="GV158" s="37"/>
      <c r="GW158" s="37"/>
      <c r="GX158" s="37"/>
      <c r="GY158" s="37"/>
      <c r="GZ158" s="37"/>
      <c r="HA158" s="37"/>
      <c r="HB158" s="37"/>
      <c r="HC158" s="37"/>
      <c r="HD158" s="37"/>
      <c r="HE158" s="37"/>
      <c r="HF158" s="37"/>
      <c r="HG158" s="37"/>
      <c r="HH158" s="37"/>
      <c r="HI158" s="37"/>
      <c r="HJ158" s="37"/>
      <c r="HK158" s="37"/>
      <c r="HL158" s="37"/>
      <c r="HM158" s="37"/>
      <c r="HN158" s="37"/>
      <c r="HO158" s="37"/>
      <c r="HP158" s="37"/>
      <c r="HQ158" s="37"/>
      <c r="HR158" s="37"/>
      <c r="HS158" s="37"/>
      <c r="HT158" s="37"/>
      <c r="HU158" s="37"/>
      <c r="HV158" s="37"/>
      <c r="HW158" s="37"/>
      <c r="HX158" s="37"/>
      <c r="HY158" s="37"/>
      <c r="HZ158" s="37"/>
      <c r="IA158" s="37"/>
      <c r="IB158" s="37"/>
      <c r="IC158" s="37"/>
      <c r="ID158" s="37"/>
      <c r="IE158" s="37"/>
      <c r="IF158" s="37"/>
      <c r="IG158" s="37"/>
      <c r="IH158" s="37"/>
      <c r="II158" s="37"/>
      <c r="IJ158" s="37"/>
      <c r="IK158" s="37"/>
      <c r="IL158" s="37"/>
      <c r="IM158" s="37"/>
      <c r="IN158" s="37"/>
    </row>
    <row r="159" spans="1:248" s="76" customFormat="1" ht="30.75" customHeight="1">
      <c r="A159" s="37"/>
      <c r="B159" s="37"/>
      <c r="C159" s="37"/>
      <c r="D159" s="37"/>
      <c r="E159" s="37"/>
      <c r="F159" s="39"/>
      <c r="G159" s="46"/>
      <c r="H159" s="38" t="s">
        <v>276</v>
      </c>
      <c r="I159" s="38" t="s">
        <v>276</v>
      </c>
      <c r="J159" s="38" t="s">
        <v>276</v>
      </c>
      <c r="K159" s="47"/>
      <c r="L159" s="47"/>
      <c r="M159" s="47"/>
      <c r="N159" s="47"/>
      <c r="O159" s="47"/>
      <c r="P159" s="47"/>
      <c r="Q159" s="47"/>
      <c r="R159" s="47"/>
      <c r="S159" s="48"/>
      <c r="T159" s="48"/>
      <c r="U159" s="48"/>
      <c r="V159" s="48"/>
      <c r="W159" s="49"/>
      <c r="X159" s="49"/>
      <c r="Y159" s="49"/>
      <c r="Z159" s="49"/>
      <c r="AA159" s="48"/>
      <c r="AB159" s="48"/>
      <c r="AC159" s="48"/>
      <c r="AD159" s="48"/>
      <c r="AE159" s="49"/>
      <c r="AF159" s="49"/>
      <c r="AG159" s="49"/>
      <c r="AH159" s="49"/>
      <c r="AI159" s="40"/>
      <c r="AJ159" s="50"/>
      <c r="AK159" s="50"/>
      <c r="AL159" s="51"/>
      <c r="AM159" s="51"/>
      <c r="AN159" s="51"/>
      <c r="AO159" s="51"/>
      <c r="AP159" s="52"/>
      <c r="AQ159" s="52"/>
      <c r="AR159" s="52"/>
      <c r="AS159" s="52"/>
      <c r="AT159" s="53"/>
      <c r="AU159" s="54"/>
      <c r="AV159" s="55"/>
      <c r="AW159" s="56"/>
      <c r="AX159" s="56"/>
      <c r="AY159" s="56"/>
      <c r="AZ159" s="48"/>
      <c r="BA159" s="48"/>
      <c r="BB159" s="48"/>
      <c r="BC159" s="48"/>
      <c r="BD159" s="57"/>
      <c r="BE159" s="37"/>
      <c r="BF159" s="37"/>
      <c r="BG159" s="82"/>
      <c r="BH159" s="37"/>
      <c r="BI159" s="37"/>
      <c r="BJ159" s="37"/>
      <c r="BK159" s="37"/>
      <c r="BL159" s="37"/>
      <c r="BM159" s="37"/>
      <c r="BN159" s="37"/>
      <c r="BO159" s="37"/>
      <c r="BP159" s="37"/>
      <c r="BQ159" s="37"/>
      <c r="BR159" s="37"/>
      <c r="BS159" s="37"/>
      <c r="BT159" s="37"/>
      <c r="BU159" s="37"/>
      <c r="BV159" s="37"/>
      <c r="BW159" s="37"/>
      <c r="BX159" s="37"/>
      <c r="BY159" s="37"/>
      <c r="BZ159" s="37"/>
      <c r="CA159" s="37"/>
      <c r="CB159" s="37"/>
      <c r="CC159" s="37"/>
      <c r="CD159" s="37"/>
      <c r="CE159" s="37"/>
      <c r="CF159" s="37"/>
      <c r="CG159" s="37"/>
      <c r="CH159" s="37"/>
      <c r="CI159" s="37"/>
      <c r="CJ159" s="37"/>
      <c r="CK159" s="37"/>
      <c r="CL159" s="37"/>
      <c r="CM159" s="37"/>
      <c r="CN159" s="37"/>
      <c r="CO159" s="37"/>
      <c r="CP159" s="37"/>
      <c r="CQ159" s="37"/>
      <c r="CR159" s="37"/>
      <c r="CS159" s="37"/>
      <c r="CT159" s="37"/>
      <c r="CU159" s="37"/>
      <c r="CV159" s="37"/>
      <c r="CW159" s="37"/>
      <c r="CX159" s="37"/>
      <c r="CY159" s="37"/>
      <c r="CZ159" s="37"/>
      <c r="DA159" s="37"/>
      <c r="DB159" s="37"/>
      <c r="DC159" s="37"/>
      <c r="DD159" s="37"/>
      <c r="DE159" s="37"/>
      <c r="DF159" s="37"/>
      <c r="DG159" s="37"/>
      <c r="DH159" s="37"/>
      <c r="DI159" s="37"/>
      <c r="DJ159" s="37"/>
      <c r="DK159" s="37"/>
      <c r="DL159" s="37"/>
      <c r="DM159" s="37"/>
      <c r="DN159" s="37"/>
      <c r="DO159" s="37"/>
      <c r="DP159" s="37"/>
      <c r="DQ159" s="37"/>
      <c r="DR159" s="37"/>
      <c r="DS159" s="37"/>
      <c r="DT159" s="37"/>
      <c r="DU159" s="37"/>
      <c r="DV159" s="37"/>
      <c r="DW159" s="37"/>
      <c r="DX159" s="37"/>
      <c r="DY159" s="37"/>
      <c r="DZ159" s="37"/>
      <c r="EA159" s="37"/>
      <c r="EB159" s="37"/>
      <c r="EC159" s="37"/>
      <c r="ED159" s="37"/>
      <c r="EE159" s="37"/>
      <c r="EF159" s="37"/>
      <c r="EG159" s="37"/>
      <c r="EH159" s="37"/>
      <c r="EI159" s="37"/>
      <c r="EJ159" s="37"/>
      <c r="EK159" s="37"/>
      <c r="EL159" s="37"/>
      <c r="EM159" s="37"/>
      <c r="EN159" s="37"/>
      <c r="EO159" s="37"/>
      <c r="EP159" s="37"/>
      <c r="EQ159" s="37"/>
      <c r="ER159" s="37"/>
      <c r="ES159" s="37"/>
      <c r="ET159" s="37"/>
      <c r="EU159" s="37"/>
      <c r="EV159" s="37"/>
      <c r="EW159" s="37"/>
      <c r="EX159" s="37"/>
      <c r="EY159" s="37"/>
      <c r="EZ159" s="37"/>
      <c r="FA159" s="37"/>
      <c r="FB159" s="37"/>
      <c r="FC159" s="37"/>
      <c r="FD159" s="37"/>
      <c r="FE159" s="37"/>
      <c r="FF159" s="37"/>
      <c r="FG159" s="37"/>
      <c r="FH159" s="37"/>
      <c r="FI159" s="37"/>
      <c r="FJ159" s="37"/>
      <c r="FK159" s="37"/>
      <c r="FL159" s="37"/>
      <c r="FM159" s="37"/>
      <c r="FN159" s="37"/>
      <c r="FO159" s="37"/>
      <c r="FP159" s="37"/>
      <c r="FQ159" s="37"/>
      <c r="FR159" s="37"/>
      <c r="FS159" s="37"/>
      <c r="FT159" s="37"/>
      <c r="FU159" s="37"/>
      <c r="FV159" s="37"/>
      <c r="FW159" s="37"/>
      <c r="FX159" s="37"/>
      <c r="FY159" s="37"/>
      <c r="FZ159" s="37"/>
      <c r="GA159" s="37"/>
      <c r="GB159" s="37"/>
      <c r="GC159" s="37"/>
      <c r="GD159" s="37"/>
      <c r="GE159" s="37"/>
      <c r="GF159" s="37"/>
      <c r="GG159" s="37"/>
      <c r="GH159" s="37"/>
      <c r="GI159" s="37"/>
      <c r="GJ159" s="37"/>
      <c r="GK159" s="37"/>
      <c r="GL159" s="37"/>
      <c r="GM159" s="37"/>
      <c r="GN159" s="37"/>
      <c r="GO159" s="37"/>
      <c r="GP159" s="37"/>
      <c r="GQ159" s="37"/>
      <c r="GR159" s="37"/>
      <c r="GS159" s="37"/>
      <c r="GT159" s="37"/>
      <c r="GU159" s="37"/>
      <c r="GV159" s="37"/>
      <c r="GW159" s="37"/>
      <c r="GX159" s="37"/>
      <c r="GY159" s="37"/>
      <c r="GZ159" s="37"/>
      <c r="HA159" s="37"/>
      <c r="HB159" s="37"/>
      <c r="HC159" s="37"/>
      <c r="HD159" s="37"/>
      <c r="HE159" s="37"/>
      <c r="HF159" s="37"/>
      <c r="HG159" s="37"/>
      <c r="HH159" s="37"/>
      <c r="HI159" s="37"/>
      <c r="HJ159" s="37"/>
      <c r="HK159" s="37"/>
      <c r="HL159" s="37"/>
      <c r="HM159" s="37"/>
      <c r="HN159" s="37"/>
      <c r="HO159" s="37"/>
      <c r="HP159" s="37"/>
      <c r="HQ159" s="37"/>
      <c r="HR159" s="37"/>
      <c r="HS159" s="37"/>
      <c r="HT159" s="37"/>
      <c r="HU159" s="37"/>
      <c r="HV159" s="37"/>
      <c r="HW159" s="37"/>
      <c r="HX159" s="37"/>
      <c r="HY159" s="37"/>
      <c r="HZ159" s="37"/>
      <c r="IA159" s="37"/>
      <c r="IB159" s="37"/>
      <c r="IC159" s="37"/>
      <c r="ID159" s="37"/>
      <c r="IE159" s="37"/>
      <c r="IF159" s="37"/>
      <c r="IG159" s="37"/>
      <c r="IH159" s="37"/>
      <c r="II159" s="37"/>
      <c r="IJ159" s="37"/>
      <c r="IK159" s="37"/>
      <c r="IL159" s="37"/>
      <c r="IM159" s="37"/>
      <c r="IN159" s="37"/>
    </row>
    <row r="160" spans="1:248" s="76" customFormat="1" ht="30.75" customHeight="1">
      <c r="A160" s="37"/>
      <c r="B160" s="37"/>
      <c r="C160" s="37"/>
      <c r="D160" s="37"/>
      <c r="E160" s="37"/>
      <c r="F160" s="39"/>
      <c r="G160" s="46"/>
      <c r="H160" s="38" t="s">
        <v>276</v>
      </c>
      <c r="I160" s="38" t="s">
        <v>276</v>
      </c>
      <c r="J160" s="38" t="s">
        <v>276</v>
      </c>
      <c r="K160" s="47"/>
      <c r="L160" s="47"/>
      <c r="M160" s="47"/>
      <c r="N160" s="47"/>
      <c r="O160" s="47"/>
      <c r="P160" s="47"/>
      <c r="Q160" s="47"/>
      <c r="R160" s="47"/>
      <c r="S160" s="48"/>
      <c r="T160" s="48"/>
      <c r="U160" s="48"/>
      <c r="V160" s="48"/>
      <c r="W160" s="49"/>
      <c r="X160" s="49"/>
      <c r="Y160" s="49"/>
      <c r="Z160" s="49"/>
      <c r="AA160" s="48"/>
      <c r="AB160" s="48"/>
      <c r="AC160" s="48"/>
      <c r="AD160" s="48"/>
      <c r="AE160" s="49"/>
      <c r="AF160" s="49"/>
      <c r="AG160" s="49"/>
      <c r="AH160" s="49"/>
      <c r="AI160" s="40"/>
      <c r="AJ160" s="50"/>
      <c r="AK160" s="50"/>
      <c r="AL160" s="51"/>
      <c r="AM160" s="51"/>
      <c r="AN160" s="51"/>
      <c r="AO160" s="51"/>
      <c r="AP160" s="52"/>
      <c r="AQ160" s="52"/>
      <c r="AR160" s="52"/>
      <c r="AS160" s="52"/>
      <c r="AT160" s="53"/>
      <c r="AU160" s="54"/>
      <c r="AV160" s="55"/>
      <c r="AW160" s="56"/>
      <c r="AX160" s="56"/>
      <c r="AY160" s="56"/>
      <c r="AZ160" s="48"/>
      <c r="BA160" s="48"/>
      <c r="BB160" s="48"/>
      <c r="BC160" s="48"/>
      <c r="BD160" s="57"/>
      <c r="BE160" s="37"/>
      <c r="BF160" s="37"/>
      <c r="BG160" s="82"/>
      <c r="BH160" s="37"/>
      <c r="BI160" s="37"/>
      <c r="BJ160" s="37"/>
      <c r="BK160" s="37"/>
      <c r="BL160" s="37"/>
      <c r="BM160" s="37"/>
      <c r="BN160" s="37"/>
      <c r="BO160" s="37"/>
      <c r="BP160" s="37"/>
      <c r="BQ160" s="37"/>
      <c r="BR160" s="37"/>
      <c r="BS160" s="37"/>
      <c r="BT160" s="37"/>
      <c r="BU160" s="37"/>
      <c r="BV160" s="37"/>
      <c r="BW160" s="37"/>
      <c r="BX160" s="37"/>
      <c r="BY160" s="37"/>
      <c r="BZ160" s="37"/>
      <c r="CA160" s="37"/>
      <c r="CB160" s="37"/>
      <c r="CC160" s="37"/>
      <c r="CD160" s="37"/>
      <c r="CE160" s="37"/>
      <c r="CF160" s="37"/>
      <c r="CG160" s="37"/>
      <c r="CH160" s="37"/>
      <c r="CI160" s="37"/>
      <c r="CJ160" s="37"/>
      <c r="CK160" s="37"/>
      <c r="CL160" s="37"/>
      <c r="CM160" s="37"/>
      <c r="CN160" s="37"/>
      <c r="CO160" s="37"/>
      <c r="CP160" s="37"/>
      <c r="CQ160" s="37"/>
      <c r="CR160" s="37"/>
      <c r="CS160" s="37"/>
      <c r="CT160" s="37"/>
      <c r="CU160" s="37"/>
      <c r="CV160" s="37"/>
      <c r="CW160" s="37"/>
      <c r="CX160" s="37"/>
      <c r="CY160" s="37"/>
      <c r="CZ160" s="37"/>
      <c r="DA160" s="37"/>
      <c r="DB160" s="37"/>
      <c r="DC160" s="37"/>
      <c r="DD160" s="37"/>
      <c r="DE160" s="37"/>
      <c r="DF160" s="37"/>
      <c r="DG160" s="37"/>
      <c r="DH160" s="37"/>
      <c r="DI160" s="37"/>
      <c r="DJ160" s="37"/>
      <c r="DK160" s="37"/>
      <c r="DL160" s="37"/>
      <c r="DM160" s="37"/>
      <c r="DN160" s="37"/>
      <c r="DO160" s="37"/>
      <c r="DP160" s="37"/>
      <c r="DQ160" s="37"/>
      <c r="DR160" s="37"/>
      <c r="DS160" s="37"/>
      <c r="DT160" s="37"/>
      <c r="DU160" s="37"/>
      <c r="DV160" s="37"/>
      <c r="DW160" s="37"/>
      <c r="DX160" s="37"/>
      <c r="DY160" s="37"/>
      <c r="DZ160" s="37"/>
      <c r="EA160" s="37"/>
      <c r="EB160" s="37"/>
      <c r="EC160" s="37"/>
      <c r="ED160" s="37"/>
      <c r="EE160" s="37"/>
      <c r="EF160" s="37"/>
      <c r="EG160" s="37"/>
      <c r="EH160" s="37"/>
      <c r="EI160" s="37"/>
      <c r="EJ160" s="37"/>
      <c r="EK160" s="37"/>
      <c r="EL160" s="37"/>
      <c r="EM160" s="37"/>
      <c r="EN160" s="37"/>
      <c r="EO160" s="37"/>
      <c r="EP160" s="37"/>
      <c r="EQ160" s="37"/>
      <c r="ER160" s="37"/>
      <c r="ES160" s="37"/>
      <c r="ET160" s="37"/>
      <c r="EU160" s="37"/>
      <c r="EV160" s="37"/>
      <c r="EW160" s="37"/>
      <c r="EX160" s="37"/>
      <c r="EY160" s="37"/>
      <c r="EZ160" s="37"/>
      <c r="FA160" s="37"/>
      <c r="FB160" s="37"/>
      <c r="FC160" s="37"/>
      <c r="FD160" s="37"/>
      <c r="FE160" s="37"/>
      <c r="FF160" s="37"/>
      <c r="FG160" s="37"/>
      <c r="FH160" s="37"/>
      <c r="FI160" s="37"/>
      <c r="FJ160" s="37"/>
      <c r="FK160" s="37"/>
      <c r="FL160" s="37"/>
      <c r="FM160" s="37"/>
      <c r="FN160" s="37"/>
      <c r="FO160" s="37"/>
      <c r="FP160" s="37"/>
      <c r="FQ160" s="37"/>
      <c r="FR160" s="37"/>
      <c r="FS160" s="37"/>
      <c r="FT160" s="37"/>
      <c r="FU160" s="37"/>
      <c r="FV160" s="37"/>
      <c r="FW160" s="37"/>
      <c r="FX160" s="37"/>
      <c r="FY160" s="37"/>
      <c r="FZ160" s="37"/>
      <c r="GA160" s="37"/>
      <c r="GB160" s="37"/>
      <c r="GC160" s="37"/>
      <c r="GD160" s="37"/>
      <c r="GE160" s="37"/>
      <c r="GF160" s="37"/>
      <c r="GG160" s="37"/>
      <c r="GH160" s="37"/>
      <c r="GI160" s="37"/>
      <c r="GJ160" s="37"/>
      <c r="GK160" s="37"/>
      <c r="GL160" s="37"/>
      <c r="GM160" s="37"/>
      <c r="GN160" s="37"/>
      <c r="GO160" s="37"/>
      <c r="GP160" s="37"/>
      <c r="GQ160" s="37"/>
      <c r="GR160" s="37"/>
      <c r="GS160" s="37"/>
      <c r="GT160" s="37"/>
      <c r="GU160" s="37"/>
      <c r="GV160" s="37"/>
      <c r="GW160" s="37"/>
      <c r="GX160" s="37"/>
      <c r="GY160" s="37"/>
      <c r="GZ160" s="37"/>
      <c r="HA160" s="37"/>
      <c r="HB160" s="37"/>
      <c r="HC160" s="37"/>
      <c r="HD160" s="37"/>
      <c r="HE160" s="37"/>
      <c r="HF160" s="37"/>
      <c r="HG160" s="37"/>
      <c r="HH160" s="37"/>
      <c r="HI160" s="37"/>
      <c r="HJ160" s="37"/>
      <c r="HK160" s="37"/>
      <c r="HL160" s="37"/>
      <c r="HM160" s="37"/>
      <c r="HN160" s="37"/>
      <c r="HO160" s="37"/>
      <c r="HP160" s="37"/>
      <c r="HQ160" s="37"/>
      <c r="HR160" s="37"/>
      <c r="HS160" s="37"/>
      <c r="HT160" s="37"/>
      <c r="HU160" s="37"/>
      <c r="HV160" s="37"/>
      <c r="HW160" s="37"/>
      <c r="HX160" s="37"/>
      <c r="HY160" s="37"/>
      <c r="HZ160" s="37"/>
      <c r="IA160" s="37"/>
      <c r="IB160" s="37"/>
      <c r="IC160" s="37"/>
      <c r="ID160" s="37"/>
      <c r="IE160" s="37"/>
      <c r="IF160" s="37"/>
      <c r="IG160" s="37"/>
      <c r="IH160" s="37"/>
      <c r="II160" s="37"/>
      <c r="IJ160" s="37"/>
      <c r="IK160" s="37"/>
      <c r="IL160" s="37"/>
      <c r="IM160" s="37"/>
      <c r="IN160" s="37"/>
    </row>
    <row r="161" spans="1:248" s="76" customFormat="1" ht="30.75" customHeight="1">
      <c r="A161" s="37"/>
      <c r="B161" s="37"/>
      <c r="C161" s="37"/>
      <c r="D161" s="37"/>
      <c r="E161" s="37"/>
      <c r="F161" s="39"/>
      <c r="G161" s="46"/>
      <c r="H161" s="38" t="s">
        <v>276</v>
      </c>
      <c r="I161" s="38" t="s">
        <v>276</v>
      </c>
      <c r="J161" s="38" t="s">
        <v>276</v>
      </c>
      <c r="K161" s="47"/>
      <c r="L161" s="47"/>
      <c r="M161" s="47"/>
      <c r="N161" s="47"/>
      <c r="O161" s="47"/>
      <c r="P161" s="47"/>
      <c r="Q161" s="47"/>
      <c r="R161" s="47"/>
      <c r="S161" s="48"/>
      <c r="T161" s="48"/>
      <c r="U161" s="48"/>
      <c r="V161" s="48"/>
      <c r="W161" s="49"/>
      <c r="X161" s="49"/>
      <c r="Y161" s="49"/>
      <c r="Z161" s="49"/>
      <c r="AA161" s="48"/>
      <c r="AB161" s="48"/>
      <c r="AC161" s="48"/>
      <c r="AD161" s="48"/>
      <c r="AE161" s="49"/>
      <c r="AF161" s="49"/>
      <c r="AG161" s="49"/>
      <c r="AH161" s="49"/>
      <c r="AI161" s="40"/>
      <c r="AJ161" s="50"/>
      <c r="AK161" s="50"/>
      <c r="AL161" s="51"/>
      <c r="AM161" s="51"/>
      <c r="AN161" s="51"/>
      <c r="AO161" s="51"/>
      <c r="AP161" s="52"/>
      <c r="AQ161" s="52"/>
      <c r="AR161" s="52"/>
      <c r="AS161" s="52"/>
      <c r="AT161" s="53"/>
      <c r="AU161" s="54"/>
      <c r="AV161" s="55"/>
      <c r="AW161" s="56"/>
      <c r="AX161" s="56"/>
      <c r="AY161" s="56"/>
      <c r="AZ161" s="48"/>
      <c r="BA161" s="48"/>
      <c r="BB161" s="48"/>
      <c r="BC161" s="48"/>
      <c r="BD161" s="57"/>
      <c r="BE161" s="37"/>
      <c r="BF161" s="37"/>
      <c r="BG161" s="82"/>
      <c r="BH161" s="37"/>
      <c r="BI161" s="37"/>
      <c r="BJ161" s="37"/>
      <c r="BK161" s="37"/>
      <c r="BL161" s="37"/>
      <c r="BM161" s="37"/>
      <c r="BN161" s="37"/>
      <c r="BO161" s="37"/>
      <c r="BP161" s="37"/>
      <c r="BQ161" s="37"/>
      <c r="BR161" s="37"/>
      <c r="BS161" s="37"/>
      <c r="BT161" s="37"/>
      <c r="BU161" s="37"/>
      <c r="BV161" s="37"/>
      <c r="BW161" s="37"/>
      <c r="BX161" s="37"/>
      <c r="BY161" s="37"/>
      <c r="BZ161" s="37"/>
      <c r="CA161" s="37"/>
      <c r="CB161" s="37"/>
      <c r="CC161" s="37"/>
      <c r="CD161" s="37"/>
      <c r="CE161" s="37"/>
      <c r="CF161" s="37"/>
      <c r="CG161" s="37"/>
      <c r="CH161" s="37"/>
      <c r="CI161" s="37"/>
      <c r="CJ161" s="37"/>
      <c r="CK161" s="37"/>
      <c r="CL161" s="37"/>
      <c r="CM161" s="37"/>
      <c r="CN161" s="37"/>
      <c r="CO161" s="37"/>
      <c r="CP161" s="37"/>
      <c r="CQ161" s="37"/>
      <c r="CR161" s="37"/>
      <c r="CS161" s="37"/>
      <c r="CT161" s="37"/>
      <c r="CU161" s="37"/>
      <c r="CV161" s="37"/>
      <c r="CW161" s="37"/>
      <c r="CX161" s="37"/>
      <c r="CY161" s="37"/>
      <c r="CZ161" s="37"/>
      <c r="DA161" s="37"/>
      <c r="DB161" s="37"/>
      <c r="DC161" s="37"/>
      <c r="DD161" s="37"/>
      <c r="DE161" s="37"/>
      <c r="DF161" s="37"/>
      <c r="DG161" s="37"/>
      <c r="DH161" s="37"/>
      <c r="DI161" s="37"/>
      <c r="DJ161" s="37"/>
      <c r="DK161" s="37"/>
      <c r="DL161" s="37"/>
      <c r="DM161" s="37"/>
      <c r="DN161" s="37"/>
      <c r="DO161" s="37"/>
      <c r="DP161" s="37"/>
      <c r="DQ161" s="37"/>
      <c r="DR161" s="37"/>
      <c r="DS161" s="37"/>
      <c r="DT161" s="37"/>
      <c r="DU161" s="37"/>
      <c r="DV161" s="37"/>
      <c r="DW161" s="37"/>
      <c r="DX161" s="37"/>
      <c r="DY161" s="37"/>
      <c r="DZ161" s="37"/>
      <c r="EA161" s="37"/>
      <c r="EB161" s="37"/>
      <c r="EC161" s="37"/>
      <c r="ED161" s="37"/>
      <c r="EE161" s="37"/>
      <c r="EF161" s="37"/>
      <c r="EG161" s="37"/>
      <c r="EH161" s="37"/>
      <c r="EI161" s="37"/>
      <c r="EJ161" s="37"/>
      <c r="EK161" s="37"/>
      <c r="EL161" s="37"/>
      <c r="EM161" s="37"/>
      <c r="EN161" s="37"/>
      <c r="EO161" s="37"/>
      <c r="EP161" s="37"/>
      <c r="EQ161" s="37"/>
      <c r="ER161" s="37"/>
      <c r="ES161" s="37"/>
      <c r="ET161" s="37"/>
      <c r="EU161" s="37"/>
      <c r="EV161" s="37"/>
      <c r="EW161" s="37"/>
      <c r="EX161" s="37"/>
      <c r="EY161" s="37"/>
      <c r="EZ161" s="37"/>
      <c r="FA161" s="37"/>
      <c r="FB161" s="37"/>
      <c r="FC161" s="37"/>
      <c r="FD161" s="37"/>
      <c r="FE161" s="37"/>
      <c r="FF161" s="37"/>
      <c r="FG161" s="37"/>
      <c r="FH161" s="37"/>
      <c r="FI161" s="37"/>
      <c r="FJ161" s="37"/>
      <c r="FK161" s="37"/>
      <c r="FL161" s="37"/>
      <c r="FM161" s="37"/>
      <c r="FN161" s="37"/>
      <c r="FO161" s="37"/>
      <c r="FP161" s="37"/>
      <c r="FQ161" s="37"/>
      <c r="FR161" s="37"/>
      <c r="FS161" s="37"/>
      <c r="FT161" s="37"/>
      <c r="FU161" s="37"/>
      <c r="FV161" s="37"/>
      <c r="FW161" s="37"/>
      <c r="FX161" s="37"/>
      <c r="FY161" s="37"/>
      <c r="FZ161" s="37"/>
      <c r="GA161" s="37"/>
      <c r="GB161" s="37"/>
      <c r="GC161" s="37"/>
      <c r="GD161" s="37"/>
      <c r="GE161" s="37"/>
      <c r="GF161" s="37"/>
      <c r="GG161" s="37"/>
      <c r="GH161" s="37"/>
      <c r="GI161" s="37"/>
      <c r="GJ161" s="37"/>
      <c r="GK161" s="37"/>
      <c r="GL161" s="37"/>
      <c r="GM161" s="37"/>
      <c r="GN161" s="37"/>
      <c r="GO161" s="37"/>
      <c r="GP161" s="37"/>
      <c r="GQ161" s="37"/>
      <c r="GR161" s="37"/>
      <c r="GS161" s="37"/>
      <c r="GT161" s="37"/>
      <c r="GU161" s="37"/>
      <c r="GV161" s="37"/>
      <c r="GW161" s="37"/>
      <c r="GX161" s="37"/>
      <c r="GY161" s="37"/>
      <c r="GZ161" s="37"/>
      <c r="HA161" s="37"/>
      <c r="HB161" s="37"/>
      <c r="HC161" s="37"/>
      <c r="HD161" s="37"/>
      <c r="HE161" s="37"/>
      <c r="HF161" s="37"/>
      <c r="HG161" s="37"/>
      <c r="HH161" s="37"/>
      <c r="HI161" s="37"/>
      <c r="HJ161" s="37"/>
      <c r="HK161" s="37"/>
      <c r="HL161" s="37"/>
      <c r="HM161" s="37"/>
      <c r="HN161" s="37"/>
      <c r="HO161" s="37"/>
      <c r="HP161" s="37"/>
      <c r="HQ161" s="37"/>
      <c r="HR161" s="37"/>
      <c r="HS161" s="37"/>
      <c r="HT161" s="37"/>
      <c r="HU161" s="37"/>
      <c r="HV161" s="37"/>
      <c r="HW161" s="37"/>
      <c r="HX161" s="37"/>
      <c r="HY161" s="37"/>
      <c r="HZ161" s="37"/>
      <c r="IA161" s="37"/>
      <c r="IB161" s="37"/>
      <c r="IC161" s="37"/>
      <c r="ID161" s="37"/>
      <c r="IE161" s="37"/>
      <c r="IF161" s="37"/>
      <c r="IG161" s="37"/>
      <c r="IH161" s="37"/>
      <c r="II161" s="37"/>
      <c r="IJ161" s="37"/>
      <c r="IK161" s="37"/>
      <c r="IL161" s="37"/>
      <c r="IM161" s="37"/>
      <c r="IN161" s="37"/>
    </row>
    <row r="162" spans="1:248" s="76" customFormat="1" ht="71.25" customHeight="1">
      <c r="A162" s="37" t="s">
        <v>204</v>
      </c>
      <c r="B162" s="37" t="s">
        <v>205</v>
      </c>
      <c r="C162" s="37" t="s">
        <v>206</v>
      </c>
      <c r="D162" s="37" t="s">
        <v>207</v>
      </c>
      <c r="E162" s="37" t="s">
        <v>17</v>
      </c>
      <c r="F162" s="39"/>
      <c r="G162" s="46" t="s">
        <v>34</v>
      </c>
      <c r="H162" s="38" t="s">
        <v>91</v>
      </c>
      <c r="I162" s="38" t="s">
        <v>282</v>
      </c>
      <c r="J162" s="38" t="s">
        <v>92</v>
      </c>
      <c r="K162" s="47">
        <v>4000</v>
      </c>
      <c r="L162" s="47">
        <v>2000</v>
      </c>
      <c r="M162" s="47">
        <v>1700</v>
      </c>
      <c r="N162" s="47">
        <v>1100</v>
      </c>
      <c r="O162" s="47"/>
      <c r="P162" s="47"/>
      <c r="Q162" s="47"/>
      <c r="R162" s="47"/>
      <c r="S162" s="48" t="s">
        <v>34</v>
      </c>
      <c r="T162" s="48"/>
      <c r="U162" s="48"/>
      <c r="V162" s="48"/>
      <c r="W162" s="49"/>
      <c r="X162" s="49"/>
      <c r="Y162" s="49">
        <v>0</v>
      </c>
      <c r="Z162" s="49"/>
      <c r="AA162" s="48"/>
      <c r="AB162" s="48"/>
      <c r="AC162" s="48"/>
      <c r="AD162" s="48"/>
      <c r="AE162" s="49"/>
      <c r="AF162" s="49"/>
      <c r="AG162" s="49"/>
      <c r="AH162" s="49"/>
      <c r="AI162" s="40"/>
      <c r="AJ162" s="50">
        <v>3.26</v>
      </c>
      <c r="AK162" s="50"/>
      <c r="AL162" s="51">
        <v>1.5</v>
      </c>
      <c r="AM162" s="51">
        <v>6000</v>
      </c>
      <c r="AN162" s="51">
        <v>3000</v>
      </c>
      <c r="AO162" s="51">
        <v>2550</v>
      </c>
      <c r="AP162" s="52">
        <v>1650</v>
      </c>
      <c r="AQ162" s="52">
        <v>6000</v>
      </c>
      <c r="AR162" s="52">
        <v>3000</v>
      </c>
      <c r="AS162" s="52">
        <v>2600</v>
      </c>
      <c r="AT162" s="53">
        <v>1700</v>
      </c>
      <c r="AU162" s="54"/>
      <c r="AV162" s="55" t="s">
        <v>17</v>
      </c>
      <c r="AW162" s="56"/>
      <c r="AX162" s="56">
        <v>720</v>
      </c>
      <c r="AY162" s="56"/>
      <c r="AZ162" s="48"/>
      <c r="BA162" s="48"/>
      <c r="BB162" s="48"/>
      <c r="BC162" s="48"/>
      <c r="BD162" s="57"/>
      <c r="BE162" s="37"/>
      <c r="BF162" s="37"/>
      <c r="BG162" s="82"/>
      <c r="BH162" s="37"/>
      <c r="BI162" s="37"/>
      <c r="BJ162" s="37"/>
      <c r="BK162" s="37"/>
      <c r="BL162" s="37"/>
      <c r="BM162" s="37"/>
      <c r="BN162" s="37"/>
      <c r="BO162" s="37"/>
      <c r="BP162" s="37"/>
      <c r="BQ162" s="37"/>
      <c r="BR162" s="37"/>
      <c r="BS162" s="37"/>
      <c r="BT162" s="37"/>
      <c r="BU162" s="37"/>
      <c r="BV162" s="37"/>
      <c r="BW162" s="37"/>
      <c r="BX162" s="37"/>
      <c r="BY162" s="37"/>
      <c r="BZ162" s="37"/>
      <c r="CA162" s="37"/>
      <c r="CB162" s="37"/>
      <c r="CC162" s="37"/>
      <c r="CD162" s="37"/>
      <c r="CE162" s="37"/>
      <c r="CF162" s="37"/>
      <c r="CG162" s="37"/>
      <c r="CH162" s="37"/>
      <c r="CI162" s="37"/>
      <c r="CJ162" s="37"/>
      <c r="CK162" s="37"/>
      <c r="CL162" s="37"/>
      <c r="CM162" s="37"/>
      <c r="CN162" s="37"/>
      <c r="CO162" s="37"/>
      <c r="CP162" s="37"/>
      <c r="CQ162" s="37"/>
      <c r="CR162" s="37"/>
      <c r="CS162" s="37"/>
      <c r="CT162" s="37"/>
      <c r="CU162" s="37"/>
      <c r="CV162" s="37"/>
      <c r="CW162" s="37"/>
      <c r="CX162" s="37"/>
      <c r="CY162" s="37"/>
      <c r="CZ162" s="37"/>
      <c r="DA162" s="37"/>
      <c r="DB162" s="37"/>
      <c r="DC162" s="37"/>
      <c r="DD162" s="37"/>
      <c r="DE162" s="37"/>
      <c r="DF162" s="37"/>
      <c r="DG162" s="37"/>
      <c r="DH162" s="37"/>
      <c r="DI162" s="37"/>
      <c r="DJ162" s="37"/>
      <c r="DK162" s="37"/>
      <c r="DL162" s="37"/>
      <c r="DM162" s="37"/>
      <c r="DN162" s="37"/>
      <c r="DO162" s="37"/>
      <c r="DP162" s="37"/>
      <c r="DQ162" s="37"/>
      <c r="DR162" s="37"/>
      <c r="DS162" s="37"/>
      <c r="DT162" s="37"/>
      <c r="DU162" s="37"/>
      <c r="DV162" s="37"/>
      <c r="DW162" s="37"/>
      <c r="DX162" s="37"/>
      <c r="DY162" s="37"/>
      <c r="DZ162" s="37"/>
      <c r="EA162" s="37"/>
      <c r="EB162" s="37"/>
      <c r="EC162" s="37"/>
      <c r="ED162" s="37"/>
      <c r="EE162" s="37"/>
      <c r="EF162" s="37"/>
      <c r="EG162" s="37"/>
      <c r="EH162" s="37"/>
      <c r="EI162" s="37"/>
      <c r="EJ162" s="37"/>
      <c r="EK162" s="37"/>
      <c r="EL162" s="37"/>
      <c r="EM162" s="37"/>
      <c r="EN162" s="37"/>
      <c r="EO162" s="37"/>
      <c r="EP162" s="37"/>
      <c r="EQ162" s="37"/>
      <c r="ER162" s="37"/>
      <c r="ES162" s="37"/>
      <c r="ET162" s="37"/>
      <c r="EU162" s="37"/>
      <c r="EV162" s="37"/>
      <c r="EW162" s="37"/>
      <c r="EX162" s="37"/>
      <c r="EY162" s="37"/>
      <c r="EZ162" s="37"/>
      <c r="FA162" s="37"/>
      <c r="FB162" s="37"/>
      <c r="FC162" s="37"/>
      <c r="FD162" s="37"/>
      <c r="FE162" s="37"/>
      <c r="FF162" s="37"/>
      <c r="FG162" s="37"/>
      <c r="FH162" s="37"/>
      <c r="FI162" s="37"/>
      <c r="FJ162" s="37"/>
      <c r="FK162" s="37"/>
      <c r="FL162" s="37"/>
      <c r="FM162" s="37"/>
      <c r="FN162" s="37"/>
      <c r="FO162" s="37"/>
      <c r="FP162" s="37"/>
      <c r="FQ162" s="37"/>
      <c r="FR162" s="37"/>
      <c r="FS162" s="37"/>
      <c r="FT162" s="37"/>
      <c r="FU162" s="37"/>
      <c r="FV162" s="37"/>
      <c r="FW162" s="37"/>
      <c r="FX162" s="37"/>
      <c r="FY162" s="37"/>
      <c r="FZ162" s="37"/>
      <c r="GA162" s="37"/>
      <c r="GB162" s="37"/>
      <c r="GC162" s="37"/>
      <c r="GD162" s="37"/>
      <c r="GE162" s="37"/>
      <c r="GF162" s="37"/>
      <c r="GG162" s="37"/>
      <c r="GH162" s="37"/>
      <c r="GI162" s="37"/>
      <c r="GJ162" s="37"/>
      <c r="GK162" s="37"/>
      <c r="GL162" s="37"/>
      <c r="GM162" s="37"/>
      <c r="GN162" s="37"/>
      <c r="GO162" s="37"/>
      <c r="GP162" s="37"/>
      <c r="GQ162" s="37"/>
      <c r="GR162" s="37"/>
      <c r="GS162" s="37"/>
      <c r="GT162" s="37"/>
      <c r="GU162" s="37"/>
      <c r="GV162" s="37"/>
      <c r="GW162" s="37"/>
      <c r="GX162" s="37"/>
      <c r="GY162" s="37"/>
      <c r="GZ162" s="37"/>
      <c r="HA162" s="37"/>
      <c r="HB162" s="37"/>
      <c r="HC162" s="37"/>
      <c r="HD162" s="37"/>
      <c r="HE162" s="37"/>
      <c r="HF162" s="37"/>
      <c r="HG162" s="37"/>
      <c r="HH162" s="37"/>
      <c r="HI162" s="37"/>
      <c r="HJ162" s="37"/>
      <c r="HK162" s="37"/>
      <c r="HL162" s="37"/>
      <c r="HM162" s="37"/>
      <c r="HN162" s="37"/>
      <c r="HO162" s="37"/>
      <c r="HP162" s="37"/>
      <c r="HQ162" s="37"/>
      <c r="HR162" s="37"/>
      <c r="HS162" s="37"/>
      <c r="HT162" s="37"/>
      <c r="HU162" s="37"/>
      <c r="HV162" s="37"/>
      <c r="HW162" s="37"/>
      <c r="HX162" s="37"/>
      <c r="HY162" s="37"/>
      <c r="HZ162" s="37"/>
      <c r="IA162" s="37"/>
      <c r="IB162" s="37"/>
      <c r="IC162" s="37"/>
      <c r="ID162" s="37"/>
      <c r="IE162" s="37"/>
      <c r="IF162" s="37"/>
      <c r="IG162" s="37"/>
      <c r="IH162" s="37"/>
      <c r="II162" s="37"/>
      <c r="IJ162" s="37"/>
      <c r="IK162" s="37"/>
      <c r="IL162" s="37"/>
      <c r="IM162" s="37"/>
      <c r="IN162" s="37"/>
    </row>
    <row r="163" spans="1:248" s="76" customFormat="1" ht="71.25" customHeight="1">
      <c r="A163" s="37"/>
      <c r="B163" s="37"/>
      <c r="C163" s="37"/>
      <c r="D163" s="37"/>
      <c r="E163" s="37"/>
      <c r="F163" s="39"/>
      <c r="G163" s="46"/>
      <c r="H163" s="38" t="s">
        <v>276</v>
      </c>
      <c r="I163" s="38" t="s">
        <v>276</v>
      </c>
      <c r="J163" s="38" t="s">
        <v>276</v>
      </c>
      <c r="K163" s="47"/>
      <c r="L163" s="47"/>
      <c r="M163" s="47"/>
      <c r="N163" s="47"/>
      <c r="O163" s="47"/>
      <c r="P163" s="47"/>
      <c r="Q163" s="47"/>
      <c r="R163" s="47"/>
      <c r="S163" s="48"/>
      <c r="T163" s="48"/>
      <c r="U163" s="48"/>
      <c r="V163" s="48"/>
      <c r="W163" s="49"/>
      <c r="X163" s="49"/>
      <c r="Y163" s="49"/>
      <c r="Z163" s="49"/>
      <c r="AA163" s="48"/>
      <c r="AB163" s="48"/>
      <c r="AC163" s="48"/>
      <c r="AD163" s="48"/>
      <c r="AE163" s="49"/>
      <c r="AF163" s="49"/>
      <c r="AG163" s="49"/>
      <c r="AH163" s="49"/>
      <c r="AI163" s="40"/>
      <c r="AJ163" s="50"/>
      <c r="AK163" s="50"/>
      <c r="AL163" s="51"/>
      <c r="AM163" s="51"/>
      <c r="AN163" s="51"/>
      <c r="AO163" s="51"/>
      <c r="AP163" s="52"/>
      <c r="AQ163" s="52"/>
      <c r="AR163" s="52"/>
      <c r="AS163" s="52"/>
      <c r="AT163" s="53"/>
      <c r="AU163" s="54"/>
      <c r="AV163" s="55"/>
      <c r="AW163" s="56"/>
      <c r="AX163" s="56"/>
      <c r="AY163" s="56"/>
      <c r="AZ163" s="48"/>
      <c r="BA163" s="48"/>
      <c r="BB163" s="48"/>
      <c r="BC163" s="48"/>
      <c r="BD163" s="57"/>
      <c r="BE163" s="37"/>
      <c r="BF163" s="37"/>
      <c r="BG163" s="82"/>
      <c r="BH163" s="37"/>
      <c r="BI163" s="37"/>
      <c r="BJ163" s="37"/>
      <c r="BK163" s="37"/>
      <c r="BL163" s="37"/>
      <c r="BM163" s="37"/>
      <c r="BN163" s="37"/>
      <c r="BO163" s="37"/>
      <c r="BP163" s="37"/>
      <c r="BQ163" s="37"/>
      <c r="BR163" s="37"/>
      <c r="BS163" s="37"/>
      <c r="BT163" s="37"/>
      <c r="BU163" s="37"/>
      <c r="BV163" s="37"/>
      <c r="BW163" s="37"/>
      <c r="BX163" s="37"/>
      <c r="BY163" s="37"/>
      <c r="BZ163" s="37"/>
      <c r="CA163" s="37"/>
      <c r="CB163" s="37"/>
      <c r="CC163" s="37"/>
      <c r="CD163" s="37"/>
      <c r="CE163" s="37"/>
      <c r="CF163" s="37"/>
      <c r="CG163" s="37"/>
      <c r="CH163" s="37"/>
      <c r="CI163" s="37"/>
      <c r="CJ163" s="37"/>
      <c r="CK163" s="37"/>
      <c r="CL163" s="37"/>
      <c r="CM163" s="37"/>
      <c r="CN163" s="37"/>
      <c r="CO163" s="37"/>
      <c r="CP163" s="37"/>
      <c r="CQ163" s="37"/>
      <c r="CR163" s="37"/>
      <c r="CS163" s="37"/>
      <c r="CT163" s="37"/>
      <c r="CU163" s="37"/>
      <c r="CV163" s="37"/>
      <c r="CW163" s="37"/>
      <c r="CX163" s="37"/>
      <c r="CY163" s="37"/>
      <c r="CZ163" s="37"/>
      <c r="DA163" s="37"/>
      <c r="DB163" s="37"/>
      <c r="DC163" s="37"/>
      <c r="DD163" s="37"/>
      <c r="DE163" s="37"/>
      <c r="DF163" s="37"/>
      <c r="DG163" s="37"/>
      <c r="DH163" s="37"/>
      <c r="DI163" s="37"/>
      <c r="DJ163" s="37"/>
      <c r="DK163" s="37"/>
      <c r="DL163" s="37"/>
      <c r="DM163" s="37"/>
      <c r="DN163" s="37"/>
      <c r="DO163" s="37"/>
      <c r="DP163" s="37"/>
      <c r="DQ163" s="37"/>
      <c r="DR163" s="37"/>
      <c r="DS163" s="37"/>
      <c r="DT163" s="37"/>
      <c r="DU163" s="37"/>
      <c r="DV163" s="37"/>
      <c r="DW163" s="37"/>
      <c r="DX163" s="37"/>
      <c r="DY163" s="37"/>
      <c r="DZ163" s="37"/>
      <c r="EA163" s="37"/>
      <c r="EB163" s="37"/>
      <c r="EC163" s="37"/>
      <c r="ED163" s="37"/>
      <c r="EE163" s="37"/>
      <c r="EF163" s="37"/>
      <c r="EG163" s="37"/>
      <c r="EH163" s="37"/>
      <c r="EI163" s="37"/>
      <c r="EJ163" s="37"/>
      <c r="EK163" s="37"/>
      <c r="EL163" s="37"/>
      <c r="EM163" s="37"/>
      <c r="EN163" s="37"/>
      <c r="EO163" s="37"/>
      <c r="EP163" s="37"/>
      <c r="EQ163" s="37"/>
      <c r="ER163" s="37"/>
      <c r="ES163" s="37"/>
      <c r="ET163" s="37"/>
      <c r="EU163" s="37"/>
      <c r="EV163" s="37"/>
      <c r="EW163" s="37"/>
      <c r="EX163" s="37"/>
      <c r="EY163" s="37"/>
      <c r="EZ163" s="37"/>
      <c r="FA163" s="37"/>
      <c r="FB163" s="37"/>
      <c r="FC163" s="37"/>
      <c r="FD163" s="37"/>
      <c r="FE163" s="37"/>
      <c r="FF163" s="37"/>
      <c r="FG163" s="37"/>
      <c r="FH163" s="37"/>
      <c r="FI163" s="37"/>
      <c r="FJ163" s="37"/>
      <c r="FK163" s="37"/>
      <c r="FL163" s="37"/>
      <c r="FM163" s="37"/>
      <c r="FN163" s="37"/>
      <c r="FO163" s="37"/>
      <c r="FP163" s="37"/>
      <c r="FQ163" s="37"/>
      <c r="FR163" s="37"/>
      <c r="FS163" s="37"/>
      <c r="FT163" s="37"/>
      <c r="FU163" s="37"/>
      <c r="FV163" s="37"/>
      <c r="FW163" s="37"/>
      <c r="FX163" s="37"/>
      <c r="FY163" s="37"/>
      <c r="FZ163" s="37"/>
      <c r="GA163" s="37"/>
      <c r="GB163" s="37"/>
      <c r="GC163" s="37"/>
      <c r="GD163" s="37"/>
      <c r="GE163" s="37"/>
      <c r="GF163" s="37"/>
      <c r="GG163" s="37"/>
      <c r="GH163" s="37"/>
      <c r="GI163" s="37"/>
      <c r="GJ163" s="37"/>
      <c r="GK163" s="37"/>
      <c r="GL163" s="37"/>
      <c r="GM163" s="37"/>
      <c r="GN163" s="37"/>
      <c r="GO163" s="37"/>
      <c r="GP163" s="37"/>
      <c r="GQ163" s="37"/>
      <c r="GR163" s="37"/>
      <c r="GS163" s="37"/>
      <c r="GT163" s="37"/>
      <c r="GU163" s="37"/>
      <c r="GV163" s="37"/>
      <c r="GW163" s="37"/>
      <c r="GX163" s="37"/>
      <c r="GY163" s="37"/>
      <c r="GZ163" s="37"/>
      <c r="HA163" s="37"/>
      <c r="HB163" s="37"/>
      <c r="HC163" s="37"/>
      <c r="HD163" s="37"/>
      <c r="HE163" s="37"/>
      <c r="HF163" s="37"/>
      <c r="HG163" s="37"/>
      <c r="HH163" s="37"/>
      <c r="HI163" s="37"/>
      <c r="HJ163" s="37"/>
      <c r="HK163" s="37"/>
      <c r="HL163" s="37"/>
      <c r="HM163" s="37"/>
      <c r="HN163" s="37"/>
      <c r="HO163" s="37"/>
      <c r="HP163" s="37"/>
      <c r="HQ163" s="37"/>
      <c r="HR163" s="37"/>
      <c r="HS163" s="37"/>
      <c r="HT163" s="37"/>
      <c r="HU163" s="37"/>
      <c r="HV163" s="37"/>
      <c r="HW163" s="37"/>
      <c r="HX163" s="37"/>
      <c r="HY163" s="37"/>
      <c r="HZ163" s="37"/>
      <c r="IA163" s="37"/>
      <c r="IB163" s="37"/>
      <c r="IC163" s="37"/>
      <c r="ID163" s="37"/>
      <c r="IE163" s="37"/>
      <c r="IF163" s="37"/>
      <c r="IG163" s="37"/>
      <c r="IH163" s="37"/>
      <c r="II163" s="37"/>
      <c r="IJ163" s="37"/>
      <c r="IK163" s="37"/>
      <c r="IL163" s="37"/>
      <c r="IM163" s="37"/>
      <c r="IN163" s="37"/>
    </row>
    <row r="164" spans="1:248" s="76" customFormat="1" ht="71.25" customHeight="1">
      <c r="A164" s="37"/>
      <c r="B164" s="37"/>
      <c r="C164" s="37"/>
      <c r="D164" s="37"/>
      <c r="E164" s="37"/>
      <c r="F164" s="39"/>
      <c r="G164" s="46"/>
      <c r="H164" s="38" t="s">
        <v>276</v>
      </c>
      <c r="I164" s="38" t="s">
        <v>276</v>
      </c>
      <c r="J164" s="38" t="s">
        <v>276</v>
      </c>
      <c r="K164" s="47"/>
      <c r="L164" s="47"/>
      <c r="M164" s="47"/>
      <c r="N164" s="47"/>
      <c r="O164" s="47"/>
      <c r="P164" s="47"/>
      <c r="Q164" s="47"/>
      <c r="R164" s="47"/>
      <c r="S164" s="48"/>
      <c r="T164" s="48"/>
      <c r="U164" s="48"/>
      <c r="V164" s="48"/>
      <c r="W164" s="49"/>
      <c r="X164" s="49"/>
      <c r="Y164" s="49"/>
      <c r="Z164" s="49"/>
      <c r="AA164" s="48"/>
      <c r="AB164" s="48"/>
      <c r="AC164" s="48"/>
      <c r="AD164" s="48"/>
      <c r="AE164" s="49"/>
      <c r="AF164" s="49"/>
      <c r="AG164" s="49"/>
      <c r="AH164" s="49"/>
      <c r="AI164" s="40"/>
      <c r="AJ164" s="50"/>
      <c r="AK164" s="50"/>
      <c r="AL164" s="51"/>
      <c r="AM164" s="51"/>
      <c r="AN164" s="51"/>
      <c r="AO164" s="51"/>
      <c r="AP164" s="52"/>
      <c r="AQ164" s="52"/>
      <c r="AR164" s="52"/>
      <c r="AS164" s="52"/>
      <c r="AT164" s="53"/>
      <c r="AU164" s="54"/>
      <c r="AV164" s="55"/>
      <c r="AW164" s="56"/>
      <c r="AX164" s="56"/>
      <c r="AY164" s="56"/>
      <c r="AZ164" s="48"/>
      <c r="BA164" s="48"/>
      <c r="BB164" s="48"/>
      <c r="BC164" s="48"/>
      <c r="BD164" s="57"/>
      <c r="BE164" s="37"/>
      <c r="BF164" s="37"/>
      <c r="BG164" s="82"/>
      <c r="BH164" s="37"/>
      <c r="BI164" s="37"/>
      <c r="BJ164" s="37"/>
      <c r="BK164" s="37"/>
      <c r="BL164" s="37"/>
      <c r="BM164" s="37"/>
      <c r="BN164" s="37"/>
      <c r="BO164" s="37"/>
      <c r="BP164" s="37"/>
      <c r="BQ164" s="37"/>
      <c r="BR164" s="37"/>
      <c r="BS164" s="37"/>
      <c r="BT164" s="37"/>
      <c r="BU164" s="37"/>
      <c r="BV164" s="37"/>
      <c r="BW164" s="37"/>
      <c r="BX164" s="37"/>
      <c r="BY164" s="37"/>
      <c r="BZ164" s="37"/>
      <c r="CA164" s="37"/>
      <c r="CB164" s="37"/>
      <c r="CC164" s="37"/>
      <c r="CD164" s="37"/>
      <c r="CE164" s="37"/>
      <c r="CF164" s="37"/>
      <c r="CG164" s="37"/>
      <c r="CH164" s="37"/>
      <c r="CI164" s="37"/>
      <c r="CJ164" s="37"/>
      <c r="CK164" s="37"/>
      <c r="CL164" s="37"/>
      <c r="CM164" s="37"/>
      <c r="CN164" s="37"/>
      <c r="CO164" s="37"/>
      <c r="CP164" s="37"/>
      <c r="CQ164" s="37"/>
      <c r="CR164" s="37"/>
      <c r="CS164" s="37"/>
      <c r="CT164" s="37"/>
      <c r="CU164" s="37"/>
      <c r="CV164" s="37"/>
      <c r="CW164" s="37"/>
      <c r="CX164" s="37"/>
      <c r="CY164" s="37"/>
      <c r="CZ164" s="37"/>
      <c r="DA164" s="37"/>
      <c r="DB164" s="37"/>
      <c r="DC164" s="37"/>
      <c r="DD164" s="37"/>
      <c r="DE164" s="37"/>
      <c r="DF164" s="37"/>
      <c r="DG164" s="37"/>
      <c r="DH164" s="37"/>
      <c r="DI164" s="37"/>
      <c r="DJ164" s="37"/>
      <c r="DK164" s="37"/>
      <c r="DL164" s="37"/>
      <c r="DM164" s="37"/>
      <c r="DN164" s="37"/>
      <c r="DO164" s="37"/>
      <c r="DP164" s="37"/>
      <c r="DQ164" s="37"/>
      <c r="DR164" s="37"/>
      <c r="DS164" s="37"/>
      <c r="DT164" s="37"/>
      <c r="DU164" s="37"/>
      <c r="DV164" s="37"/>
      <c r="DW164" s="37"/>
      <c r="DX164" s="37"/>
      <c r="DY164" s="37"/>
      <c r="DZ164" s="37"/>
      <c r="EA164" s="37"/>
      <c r="EB164" s="37"/>
      <c r="EC164" s="37"/>
      <c r="ED164" s="37"/>
      <c r="EE164" s="37"/>
      <c r="EF164" s="37"/>
      <c r="EG164" s="37"/>
      <c r="EH164" s="37"/>
      <c r="EI164" s="37"/>
      <c r="EJ164" s="37"/>
      <c r="EK164" s="37"/>
      <c r="EL164" s="37"/>
      <c r="EM164" s="37"/>
      <c r="EN164" s="37"/>
      <c r="EO164" s="37"/>
      <c r="EP164" s="37"/>
      <c r="EQ164" s="37"/>
      <c r="ER164" s="37"/>
      <c r="ES164" s="37"/>
      <c r="ET164" s="37"/>
      <c r="EU164" s="37"/>
      <c r="EV164" s="37"/>
      <c r="EW164" s="37"/>
      <c r="EX164" s="37"/>
      <c r="EY164" s="37"/>
      <c r="EZ164" s="37"/>
      <c r="FA164" s="37"/>
      <c r="FB164" s="37"/>
      <c r="FC164" s="37"/>
      <c r="FD164" s="37"/>
      <c r="FE164" s="37"/>
      <c r="FF164" s="37"/>
      <c r="FG164" s="37"/>
      <c r="FH164" s="37"/>
      <c r="FI164" s="37"/>
      <c r="FJ164" s="37"/>
      <c r="FK164" s="37"/>
      <c r="FL164" s="37"/>
      <c r="FM164" s="37"/>
      <c r="FN164" s="37"/>
      <c r="FO164" s="37"/>
      <c r="FP164" s="37"/>
      <c r="FQ164" s="37"/>
      <c r="FR164" s="37"/>
      <c r="FS164" s="37"/>
      <c r="FT164" s="37"/>
      <c r="FU164" s="37"/>
      <c r="FV164" s="37"/>
      <c r="FW164" s="37"/>
      <c r="FX164" s="37"/>
      <c r="FY164" s="37"/>
      <c r="FZ164" s="37"/>
      <c r="GA164" s="37"/>
      <c r="GB164" s="37"/>
      <c r="GC164" s="37"/>
      <c r="GD164" s="37"/>
      <c r="GE164" s="37"/>
      <c r="GF164" s="37"/>
      <c r="GG164" s="37"/>
      <c r="GH164" s="37"/>
      <c r="GI164" s="37"/>
      <c r="GJ164" s="37"/>
      <c r="GK164" s="37"/>
      <c r="GL164" s="37"/>
      <c r="GM164" s="37"/>
      <c r="GN164" s="37"/>
      <c r="GO164" s="37"/>
      <c r="GP164" s="37"/>
      <c r="GQ164" s="37"/>
      <c r="GR164" s="37"/>
      <c r="GS164" s="37"/>
      <c r="GT164" s="37"/>
      <c r="GU164" s="37"/>
      <c r="GV164" s="37"/>
      <c r="GW164" s="37"/>
      <c r="GX164" s="37"/>
      <c r="GY164" s="37"/>
      <c r="GZ164" s="37"/>
      <c r="HA164" s="37"/>
      <c r="HB164" s="37"/>
      <c r="HC164" s="37"/>
      <c r="HD164" s="37"/>
      <c r="HE164" s="37"/>
      <c r="HF164" s="37"/>
      <c r="HG164" s="37"/>
      <c r="HH164" s="37"/>
      <c r="HI164" s="37"/>
      <c r="HJ164" s="37"/>
      <c r="HK164" s="37"/>
      <c r="HL164" s="37"/>
      <c r="HM164" s="37"/>
      <c r="HN164" s="37"/>
      <c r="HO164" s="37"/>
      <c r="HP164" s="37"/>
      <c r="HQ164" s="37"/>
      <c r="HR164" s="37"/>
      <c r="HS164" s="37"/>
      <c r="HT164" s="37"/>
      <c r="HU164" s="37"/>
      <c r="HV164" s="37"/>
      <c r="HW164" s="37"/>
      <c r="HX164" s="37"/>
      <c r="HY164" s="37"/>
      <c r="HZ164" s="37"/>
      <c r="IA164" s="37"/>
      <c r="IB164" s="37"/>
      <c r="IC164" s="37"/>
      <c r="ID164" s="37"/>
      <c r="IE164" s="37"/>
      <c r="IF164" s="37"/>
      <c r="IG164" s="37"/>
      <c r="IH164" s="37"/>
      <c r="II164" s="37"/>
      <c r="IJ164" s="37"/>
      <c r="IK164" s="37"/>
      <c r="IL164" s="37"/>
      <c r="IM164" s="37"/>
      <c r="IN164" s="37"/>
    </row>
    <row r="165" spans="1:248" s="76" customFormat="1" ht="71.25" customHeight="1">
      <c r="A165" s="37"/>
      <c r="B165" s="37"/>
      <c r="C165" s="37"/>
      <c r="D165" s="37"/>
      <c r="E165" s="37"/>
      <c r="F165" s="39"/>
      <c r="G165" s="46"/>
      <c r="H165" s="38" t="s">
        <v>276</v>
      </c>
      <c r="I165" s="38" t="s">
        <v>276</v>
      </c>
      <c r="J165" s="38" t="s">
        <v>276</v>
      </c>
      <c r="K165" s="47"/>
      <c r="L165" s="47"/>
      <c r="M165" s="47"/>
      <c r="N165" s="47"/>
      <c r="O165" s="47"/>
      <c r="P165" s="47"/>
      <c r="Q165" s="47"/>
      <c r="R165" s="47"/>
      <c r="S165" s="48"/>
      <c r="T165" s="48"/>
      <c r="U165" s="48"/>
      <c r="V165" s="48"/>
      <c r="W165" s="49"/>
      <c r="X165" s="49"/>
      <c r="Y165" s="49"/>
      <c r="Z165" s="49"/>
      <c r="AA165" s="48"/>
      <c r="AB165" s="48"/>
      <c r="AC165" s="48"/>
      <c r="AD165" s="48"/>
      <c r="AE165" s="49"/>
      <c r="AF165" s="49"/>
      <c r="AG165" s="49"/>
      <c r="AH165" s="49"/>
      <c r="AI165" s="40"/>
      <c r="AJ165" s="50"/>
      <c r="AK165" s="50"/>
      <c r="AL165" s="51"/>
      <c r="AM165" s="51"/>
      <c r="AN165" s="51"/>
      <c r="AO165" s="51"/>
      <c r="AP165" s="52"/>
      <c r="AQ165" s="52"/>
      <c r="AR165" s="52"/>
      <c r="AS165" s="52"/>
      <c r="AT165" s="53"/>
      <c r="AU165" s="54"/>
      <c r="AV165" s="55"/>
      <c r="AW165" s="56"/>
      <c r="AX165" s="56"/>
      <c r="AY165" s="56"/>
      <c r="AZ165" s="48"/>
      <c r="BA165" s="48"/>
      <c r="BB165" s="48"/>
      <c r="BC165" s="48"/>
      <c r="BD165" s="57"/>
      <c r="BE165" s="37"/>
      <c r="BF165" s="37"/>
      <c r="BG165" s="82"/>
      <c r="BH165" s="37"/>
      <c r="BI165" s="37"/>
      <c r="BJ165" s="37"/>
      <c r="BK165" s="37"/>
      <c r="BL165" s="37"/>
      <c r="BM165" s="37"/>
      <c r="BN165" s="37"/>
      <c r="BO165" s="37"/>
      <c r="BP165" s="37"/>
      <c r="BQ165" s="37"/>
      <c r="BR165" s="37"/>
      <c r="BS165" s="37"/>
      <c r="BT165" s="37"/>
      <c r="BU165" s="37"/>
      <c r="BV165" s="37"/>
      <c r="BW165" s="37"/>
      <c r="BX165" s="37"/>
      <c r="BY165" s="37"/>
      <c r="BZ165" s="37"/>
      <c r="CA165" s="37"/>
      <c r="CB165" s="37"/>
      <c r="CC165" s="37"/>
      <c r="CD165" s="37"/>
      <c r="CE165" s="37"/>
      <c r="CF165" s="37"/>
      <c r="CG165" s="37"/>
      <c r="CH165" s="37"/>
      <c r="CI165" s="37"/>
      <c r="CJ165" s="37"/>
      <c r="CK165" s="37"/>
      <c r="CL165" s="37"/>
      <c r="CM165" s="37"/>
      <c r="CN165" s="37"/>
      <c r="CO165" s="37"/>
      <c r="CP165" s="37"/>
      <c r="CQ165" s="37"/>
      <c r="CR165" s="37"/>
      <c r="CS165" s="37"/>
      <c r="CT165" s="37"/>
      <c r="CU165" s="37"/>
      <c r="CV165" s="37"/>
      <c r="CW165" s="37"/>
      <c r="CX165" s="37"/>
      <c r="CY165" s="37"/>
      <c r="CZ165" s="37"/>
      <c r="DA165" s="37"/>
      <c r="DB165" s="37"/>
      <c r="DC165" s="37"/>
      <c r="DD165" s="37"/>
      <c r="DE165" s="37"/>
      <c r="DF165" s="37"/>
      <c r="DG165" s="37"/>
      <c r="DH165" s="37"/>
      <c r="DI165" s="37"/>
      <c r="DJ165" s="37"/>
      <c r="DK165" s="37"/>
      <c r="DL165" s="37"/>
      <c r="DM165" s="37"/>
      <c r="DN165" s="37"/>
      <c r="DO165" s="37"/>
      <c r="DP165" s="37"/>
      <c r="DQ165" s="37"/>
      <c r="DR165" s="37"/>
      <c r="DS165" s="37"/>
      <c r="DT165" s="37"/>
      <c r="DU165" s="37"/>
      <c r="DV165" s="37"/>
      <c r="DW165" s="37"/>
      <c r="DX165" s="37"/>
      <c r="DY165" s="37"/>
      <c r="DZ165" s="37"/>
      <c r="EA165" s="37"/>
      <c r="EB165" s="37"/>
      <c r="EC165" s="37"/>
      <c r="ED165" s="37"/>
      <c r="EE165" s="37"/>
      <c r="EF165" s="37"/>
      <c r="EG165" s="37"/>
      <c r="EH165" s="37"/>
      <c r="EI165" s="37"/>
      <c r="EJ165" s="37"/>
      <c r="EK165" s="37"/>
      <c r="EL165" s="37"/>
      <c r="EM165" s="37"/>
      <c r="EN165" s="37"/>
      <c r="EO165" s="37"/>
      <c r="EP165" s="37"/>
      <c r="EQ165" s="37"/>
      <c r="ER165" s="37"/>
      <c r="ES165" s="37"/>
      <c r="ET165" s="37"/>
      <c r="EU165" s="37"/>
      <c r="EV165" s="37"/>
      <c r="EW165" s="37"/>
      <c r="EX165" s="37"/>
      <c r="EY165" s="37"/>
      <c r="EZ165" s="37"/>
      <c r="FA165" s="37"/>
      <c r="FB165" s="37"/>
      <c r="FC165" s="37"/>
      <c r="FD165" s="37"/>
      <c r="FE165" s="37"/>
      <c r="FF165" s="37"/>
      <c r="FG165" s="37"/>
      <c r="FH165" s="37"/>
      <c r="FI165" s="37"/>
      <c r="FJ165" s="37"/>
      <c r="FK165" s="37"/>
      <c r="FL165" s="37"/>
      <c r="FM165" s="37"/>
      <c r="FN165" s="37"/>
      <c r="FO165" s="37"/>
      <c r="FP165" s="37"/>
      <c r="FQ165" s="37"/>
      <c r="FR165" s="37"/>
      <c r="FS165" s="37"/>
      <c r="FT165" s="37"/>
      <c r="FU165" s="37"/>
      <c r="FV165" s="37"/>
      <c r="FW165" s="37"/>
      <c r="FX165" s="37"/>
      <c r="FY165" s="37"/>
      <c r="FZ165" s="37"/>
      <c r="GA165" s="37"/>
      <c r="GB165" s="37"/>
      <c r="GC165" s="37"/>
      <c r="GD165" s="37"/>
      <c r="GE165" s="37"/>
      <c r="GF165" s="37"/>
      <c r="GG165" s="37"/>
      <c r="GH165" s="37"/>
      <c r="GI165" s="37"/>
      <c r="GJ165" s="37"/>
      <c r="GK165" s="37"/>
      <c r="GL165" s="37"/>
      <c r="GM165" s="37"/>
      <c r="GN165" s="37"/>
      <c r="GO165" s="37"/>
      <c r="GP165" s="37"/>
      <c r="GQ165" s="37"/>
      <c r="GR165" s="37"/>
      <c r="GS165" s="37"/>
      <c r="GT165" s="37"/>
      <c r="GU165" s="37"/>
      <c r="GV165" s="37"/>
      <c r="GW165" s="37"/>
      <c r="GX165" s="37"/>
      <c r="GY165" s="37"/>
      <c r="GZ165" s="37"/>
      <c r="HA165" s="37"/>
      <c r="HB165" s="37"/>
      <c r="HC165" s="37"/>
      <c r="HD165" s="37"/>
      <c r="HE165" s="37"/>
      <c r="HF165" s="37"/>
      <c r="HG165" s="37"/>
      <c r="HH165" s="37"/>
      <c r="HI165" s="37"/>
      <c r="HJ165" s="37"/>
      <c r="HK165" s="37"/>
      <c r="HL165" s="37"/>
      <c r="HM165" s="37"/>
      <c r="HN165" s="37"/>
      <c r="HO165" s="37"/>
      <c r="HP165" s="37"/>
      <c r="HQ165" s="37"/>
      <c r="HR165" s="37"/>
      <c r="HS165" s="37"/>
      <c r="HT165" s="37"/>
      <c r="HU165" s="37"/>
      <c r="HV165" s="37"/>
      <c r="HW165" s="37"/>
      <c r="HX165" s="37"/>
      <c r="HY165" s="37"/>
      <c r="HZ165" s="37"/>
      <c r="IA165" s="37"/>
      <c r="IB165" s="37"/>
      <c r="IC165" s="37"/>
      <c r="ID165" s="37"/>
      <c r="IE165" s="37"/>
      <c r="IF165" s="37"/>
      <c r="IG165" s="37"/>
      <c r="IH165" s="37"/>
      <c r="II165" s="37"/>
      <c r="IJ165" s="37"/>
      <c r="IK165" s="37"/>
      <c r="IL165" s="37"/>
      <c r="IM165" s="37"/>
      <c r="IN165" s="37"/>
    </row>
    <row r="166" spans="1:248" s="76" customFormat="1" ht="71.25" customHeight="1">
      <c r="A166" s="37"/>
      <c r="B166" s="37"/>
      <c r="C166" s="37"/>
      <c r="D166" s="37"/>
      <c r="E166" s="37"/>
      <c r="F166" s="39"/>
      <c r="G166" s="46"/>
      <c r="H166" s="38" t="s">
        <v>276</v>
      </c>
      <c r="I166" s="38" t="s">
        <v>276</v>
      </c>
      <c r="J166" s="38" t="s">
        <v>276</v>
      </c>
      <c r="K166" s="47"/>
      <c r="L166" s="47"/>
      <c r="M166" s="47"/>
      <c r="N166" s="47"/>
      <c r="O166" s="47"/>
      <c r="P166" s="47"/>
      <c r="Q166" s="47"/>
      <c r="R166" s="47"/>
      <c r="S166" s="48"/>
      <c r="T166" s="48"/>
      <c r="U166" s="48"/>
      <c r="V166" s="48"/>
      <c r="W166" s="49"/>
      <c r="X166" s="49"/>
      <c r="Y166" s="49"/>
      <c r="Z166" s="49"/>
      <c r="AA166" s="48"/>
      <c r="AB166" s="48"/>
      <c r="AC166" s="48"/>
      <c r="AD166" s="48"/>
      <c r="AE166" s="49"/>
      <c r="AF166" s="49"/>
      <c r="AG166" s="49"/>
      <c r="AH166" s="49"/>
      <c r="AI166" s="40"/>
      <c r="AJ166" s="50"/>
      <c r="AK166" s="50"/>
      <c r="AL166" s="51"/>
      <c r="AM166" s="51"/>
      <c r="AN166" s="51"/>
      <c r="AO166" s="51"/>
      <c r="AP166" s="52"/>
      <c r="AQ166" s="52"/>
      <c r="AR166" s="52"/>
      <c r="AS166" s="52"/>
      <c r="AT166" s="53"/>
      <c r="AU166" s="54"/>
      <c r="AV166" s="55"/>
      <c r="AW166" s="56"/>
      <c r="AX166" s="56"/>
      <c r="AY166" s="56"/>
      <c r="AZ166" s="48"/>
      <c r="BA166" s="48"/>
      <c r="BB166" s="48"/>
      <c r="BC166" s="48"/>
      <c r="BD166" s="57"/>
      <c r="BE166" s="37"/>
      <c r="BF166" s="37"/>
      <c r="BG166" s="82"/>
      <c r="BH166" s="37"/>
      <c r="BI166" s="37"/>
      <c r="BJ166" s="37"/>
      <c r="BK166" s="37"/>
      <c r="BL166" s="37"/>
      <c r="BM166" s="37"/>
      <c r="BN166" s="37"/>
      <c r="BO166" s="37"/>
      <c r="BP166" s="37"/>
      <c r="BQ166" s="37"/>
      <c r="BR166" s="37"/>
      <c r="BS166" s="37"/>
      <c r="BT166" s="37"/>
      <c r="BU166" s="37"/>
      <c r="BV166" s="37"/>
      <c r="BW166" s="37"/>
      <c r="BX166" s="37"/>
      <c r="BY166" s="37"/>
      <c r="BZ166" s="37"/>
      <c r="CA166" s="37"/>
      <c r="CB166" s="37"/>
      <c r="CC166" s="37"/>
      <c r="CD166" s="37"/>
      <c r="CE166" s="37"/>
      <c r="CF166" s="37"/>
      <c r="CG166" s="37"/>
      <c r="CH166" s="37"/>
      <c r="CI166" s="37"/>
      <c r="CJ166" s="37"/>
      <c r="CK166" s="37"/>
      <c r="CL166" s="37"/>
      <c r="CM166" s="37"/>
      <c r="CN166" s="37"/>
      <c r="CO166" s="37"/>
      <c r="CP166" s="37"/>
      <c r="CQ166" s="37"/>
      <c r="CR166" s="37"/>
      <c r="CS166" s="37"/>
      <c r="CT166" s="37"/>
      <c r="CU166" s="37"/>
      <c r="CV166" s="37"/>
      <c r="CW166" s="37"/>
      <c r="CX166" s="37"/>
      <c r="CY166" s="37"/>
      <c r="CZ166" s="37"/>
      <c r="DA166" s="37"/>
      <c r="DB166" s="37"/>
      <c r="DC166" s="37"/>
      <c r="DD166" s="37"/>
      <c r="DE166" s="37"/>
      <c r="DF166" s="37"/>
      <c r="DG166" s="37"/>
      <c r="DH166" s="37"/>
      <c r="DI166" s="37"/>
      <c r="DJ166" s="37"/>
      <c r="DK166" s="37"/>
      <c r="DL166" s="37"/>
      <c r="DM166" s="37"/>
      <c r="DN166" s="37"/>
      <c r="DO166" s="37"/>
      <c r="DP166" s="37"/>
      <c r="DQ166" s="37"/>
      <c r="DR166" s="37"/>
      <c r="DS166" s="37"/>
      <c r="DT166" s="37"/>
      <c r="DU166" s="37"/>
      <c r="DV166" s="37"/>
      <c r="DW166" s="37"/>
      <c r="DX166" s="37"/>
      <c r="DY166" s="37"/>
      <c r="DZ166" s="37"/>
      <c r="EA166" s="37"/>
      <c r="EB166" s="37"/>
      <c r="EC166" s="37"/>
      <c r="ED166" s="37"/>
      <c r="EE166" s="37"/>
      <c r="EF166" s="37"/>
      <c r="EG166" s="37"/>
      <c r="EH166" s="37"/>
      <c r="EI166" s="37"/>
      <c r="EJ166" s="37"/>
      <c r="EK166" s="37"/>
      <c r="EL166" s="37"/>
      <c r="EM166" s="37"/>
      <c r="EN166" s="37"/>
      <c r="EO166" s="37"/>
      <c r="EP166" s="37"/>
      <c r="EQ166" s="37"/>
      <c r="ER166" s="37"/>
      <c r="ES166" s="37"/>
      <c r="ET166" s="37"/>
      <c r="EU166" s="37"/>
      <c r="EV166" s="37"/>
      <c r="EW166" s="37"/>
      <c r="EX166" s="37"/>
      <c r="EY166" s="37"/>
      <c r="EZ166" s="37"/>
      <c r="FA166" s="37"/>
      <c r="FB166" s="37"/>
      <c r="FC166" s="37"/>
      <c r="FD166" s="37"/>
      <c r="FE166" s="37"/>
      <c r="FF166" s="37"/>
      <c r="FG166" s="37"/>
      <c r="FH166" s="37"/>
      <c r="FI166" s="37"/>
      <c r="FJ166" s="37"/>
      <c r="FK166" s="37"/>
      <c r="FL166" s="37"/>
      <c r="FM166" s="37"/>
      <c r="FN166" s="37"/>
      <c r="FO166" s="37"/>
      <c r="FP166" s="37"/>
      <c r="FQ166" s="37"/>
      <c r="FR166" s="37"/>
      <c r="FS166" s="37"/>
      <c r="FT166" s="37"/>
      <c r="FU166" s="37"/>
      <c r="FV166" s="37"/>
      <c r="FW166" s="37"/>
      <c r="FX166" s="37"/>
      <c r="FY166" s="37"/>
      <c r="FZ166" s="37"/>
      <c r="GA166" s="37"/>
      <c r="GB166" s="37"/>
      <c r="GC166" s="37"/>
      <c r="GD166" s="37"/>
      <c r="GE166" s="37"/>
      <c r="GF166" s="37"/>
      <c r="GG166" s="37"/>
      <c r="GH166" s="37"/>
      <c r="GI166" s="37"/>
      <c r="GJ166" s="37"/>
      <c r="GK166" s="37"/>
      <c r="GL166" s="37"/>
      <c r="GM166" s="37"/>
      <c r="GN166" s="37"/>
      <c r="GO166" s="37"/>
      <c r="GP166" s="37"/>
      <c r="GQ166" s="37"/>
      <c r="GR166" s="37"/>
      <c r="GS166" s="37"/>
      <c r="GT166" s="37"/>
      <c r="GU166" s="37"/>
      <c r="GV166" s="37"/>
      <c r="GW166" s="37"/>
      <c r="GX166" s="37"/>
      <c r="GY166" s="37"/>
      <c r="GZ166" s="37"/>
      <c r="HA166" s="37"/>
      <c r="HB166" s="37"/>
      <c r="HC166" s="37"/>
      <c r="HD166" s="37"/>
      <c r="HE166" s="37"/>
      <c r="HF166" s="37"/>
      <c r="HG166" s="37"/>
      <c r="HH166" s="37"/>
      <c r="HI166" s="37"/>
      <c r="HJ166" s="37"/>
      <c r="HK166" s="37"/>
      <c r="HL166" s="37"/>
      <c r="HM166" s="37"/>
      <c r="HN166" s="37"/>
      <c r="HO166" s="37"/>
      <c r="HP166" s="37"/>
      <c r="HQ166" s="37"/>
      <c r="HR166" s="37"/>
      <c r="HS166" s="37"/>
      <c r="HT166" s="37"/>
      <c r="HU166" s="37"/>
      <c r="HV166" s="37"/>
      <c r="HW166" s="37"/>
      <c r="HX166" s="37"/>
      <c r="HY166" s="37"/>
      <c r="HZ166" s="37"/>
      <c r="IA166" s="37"/>
      <c r="IB166" s="37"/>
      <c r="IC166" s="37"/>
      <c r="ID166" s="37"/>
      <c r="IE166" s="37"/>
      <c r="IF166" s="37"/>
      <c r="IG166" s="37"/>
      <c r="IH166" s="37"/>
      <c r="II166" s="37"/>
      <c r="IJ166" s="37"/>
      <c r="IK166" s="37"/>
      <c r="IL166" s="37"/>
      <c r="IM166" s="37"/>
      <c r="IN166" s="37"/>
    </row>
    <row r="167" spans="1:248" s="76" customFormat="1" ht="71.25" customHeight="1">
      <c r="A167" s="37"/>
      <c r="B167" s="37"/>
      <c r="C167" s="37"/>
      <c r="D167" s="37"/>
      <c r="E167" s="37"/>
      <c r="F167" s="39"/>
      <c r="G167" s="46"/>
      <c r="H167" s="38" t="s">
        <v>276</v>
      </c>
      <c r="I167" s="38" t="s">
        <v>276</v>
      </c>
      <c r="J167" s="38" t="s">
        <v>276</v>
      </c>
      <c r="K167" s="47"/>
      <c r="L167" s="47"/>
      <c r="M167" s="47"/>
      <c r="N167" s="47"/>
      <c r="O167" s="47"/>
      <c r="P167" s="47"/>
      <c r="Q167" s="47"/>
      <c r="R167" s="47"/>
      <c r="S167" s="48"/>
      <c r="T167" s="48"/>
      <c r="U167" s="48"/>
      <c r="V167" s="48"/>
      <c r="W167" s="49"/>
      <c r="X167" s="49"/>
      <c r="Y167" s="49"/>
      <c r="Z167" s="49"/>
      <c r="AA167" s="48"/>
      <c r="AB167" s="48"/>
      <c r="AC167" s="48"/>
      <c r="AD167" s="48"/>
      <c r="AE167" s="49"/>
      <c r="AF167" s="49"/>
      <c r="AG167" s="49"/>
      <c r="AH167" s="49"/>
      <c r="AI167" s="40"/>
      <c r="AJ167" s="50"/>
      <c r="AK167" s="50"/>
      <c r="AL167" s="51"/>
      <c r="AM167" s="51"/>
      <c r="AN167" s="51"/>
      <c r="AO167" s="51"/>
      <c r="AP167" s="52"/>
      <c r="AQ167" s="52"/>
      <c r="AR167" s="52"/>
      <c r="AS167" s="52"/>
      <c r="AT167" s="53"/>
      <c r="AU167" s="54"/>
      <c r="AV167" s="55"/>
      <c r="AW167" s="56"/>
      <c r="AX167" s="56"/>
      <c r="AY167" s="56"/>
      <c r="AZ167" s="48"/>
      <c r="BA167" s="48"/>
      <c r="BB167" s="48"/>
      <c r="BC167" s="48"/>
      <c r="BD167" s="57"/>
      <c r="BE167" s="37"/>
      <c r="BF167" s="37"/>
      <c r="BG167" s="82"/>
      <c r="BH167" s="37"/>
      <c r="BI167" s="37"/>
      <c r="BJ167" s="37"/>
      <c r="BK167" s="37"/>
      <c r="BL167" s="37"/>
      <c r="BM167" s="37"/>
      <c r="BN167" s="37"/>
      <c r="BO167" s="37"/>
      <c r="BP167" s="37"/>
      <c r="BQ167" s="37"/>
      <c r="BR167" s="37"/>
      <c r="BS167" s="37"/>
      <c r="BT167" s="37"/>
      <c r="BU167" s="37"/>
      <c r="BV167" s="37"/>
      <c r="BW167" s="37"/>
      <c r="BX167" s="37"/>
      <c r="BY167" s="37"/>
      <c r="BZ167" s="37"/>
      <c r="CA167" s="37"/>
      <c r="CB167" s="37"/>
      <c r="CC167" s="37"/>
      <c r="CD167" s="37"/>
      <c r="CE167" s="37"/>
      <c r="CF167" s="37"/>
      <c r="CG167" s="37"/>
      <c r="CH167" s="37"/>
      <c r="CI167" s="37"/>
      <c r="CJ167" s="37"/>
      <c r="CK167" s="37"/>
      <c r="CL167" s="37"/>
      <c r="CM167" s="37"/>
      <c r="CN167" s="37"/>
      <c r="CO167" s="37"/>
      <c r="CP167" s="37"/>
      <c r="CQ167" s="37"/>
      <c r="CR167" s="37"/>
      <c r="CS167" s="37"/>
      <c r="CT167" s="37"/>
      <c r="CU167" s="37"/>
      <c r="CV167" s="37"/>
      <c r="CW167" s="37"/>
      <c r="CX167" s="37"/>
      <c r="CY167" s="37"/>
      <c r="CZ167" s="37"/>
      <c r="DA167" s="37"/>
      <c r="DB167" s="37"/>
      <c r="DC167" s="37"/>
      <c r="DD167" s="37"/>
      <c r="DE167" s="37"/>
      <c r="DF167" s="37"/>
      <c r="DG167" s="37"/>
      <c r="DH167" s="37"/>
      <c r="DI167" s="37"/>
      <c r="DJ167" s="37"/>
      <c r="DK167" s="37"/>
      <c r="DL167" s="37"/>
      <c r="DM167" s="37"/>
      <c r="DN167" s="37"/>
      <c r="DO167" s="37"/>
      <c r="DP167" s="37"/>
      <c r="DQ167" s="37"/>
      <c r="DR167" s="37"/>
      <c r="DS167" s="37"/>
      <c r="DT167" s="37"/>
      <c r="DU167" s="37"/>
      <c r="DV167" s="37"/>
      <c r="DW167" s="37"/>
      <c r="DX167" s="37"/>
      <c r="DY167" s="37"/>
      <c r="DZ167" s="37"/>
      <c r="EA167" s="37"/>
      <c r="EB167" s="37"/>
      <c r="EC167" s="37"/>
      <c r="ED167" s="37"/>
      <c r="EE167" s="37"/>
      <c r="EF167" s="37"/>
      <c r="EG167" s="37"/>
      <c r="EH167" s="37"/>
      <c r="EI167" s="37"/>
      <c r="EJ167" s="37"/>
      <c r="EK167" s="37"/>
      <c r="EL167" s="37"/>
      <c r="EM167" s="37"/>
      <c r="EN167" s="37"/>
      <c r="EO167" s="37"/>
      <c r="EP167" s="37"/>
      <c r="EQ167" s="37"/>
      <c r="ER167" s="37"/>
      <c r="ES167" s="37"/>
      <c r="ET167" s="37"/>
      <c r="EU167" s="37"/>
      <c r="EV167" s="37"/>
      <c r="EW167" s="37"/>
      <c r="EX167" s="37"/>
      <c r="EY167" s="37"/>
      <c r="EZ167" s="37"/>
      <c r="FA167" s="37"/>
      <c r="FB167" s="37"/>
      <c r="FC167" s="37"/>
      <c r="FD167" s="37"/>
      <c r="FE167" s="37"/>
      <c r="FF167" s="37"/>
      <c r="FG167" s="37"/>
      <c r="FH167" s="37"/>
      <c r="FI167" s="37"/>
      <c r="FJ167" s="37"/>
      <c r="FK167" s="37"/>
      <c r="FL167" s="37"/>
      <c r="FM167" s="37"/>
      <c r="FN167" s="37"/>
      <c r="FO167" s="37"/>
      <c r="FP167" s="37"/>
      <c r="FQ167" s="37"/>
      <c r="FR167" s="37"/>
      <c r="FS167" s="37"/>
      <c r="FT167" s="37"/>
      <c r="FU167" s="37"/>
      <c r="FV167" s="37"/>
      <c r="FW167" s="37"/>
      <c r="FX167" s="37"/>
      <c r="FY167" s="37"/>
      <c r="FZ167" s="37"/>
      <c r="GA167" s="37"/>
      <c r="GB167" s="37"/>
      <c r="GC167" s="37"/>
      <c r="GD167" s="37"/>
      <c r="GE167" s="37"/>
      <c r="GF167" s="37"/>
      <c r="GG167" s="37"/>
      <c r="GH167" s="37"/>
      <c r="GI167" s="37"/>
      <c r="GJ167" s="37"/>
      <c r="GK167" s="37"/>
      <c r="GL167" s="37"/>
      <c r="GM167" s="37"/>
      <c r="GN167" s="37"/>
      <c r="GO167" s="37"/>
      <c r="GP167" s="37"/>
      <c r="GQ167" s="37"/>
      <c r="GR167" s="37"/>
      <c r="GS167" s="37"/>
      <c r="GT167" s="37"/>
      <c r="GU167" s="37"/>
      <c r="GV167" s="37"/>
      <c r="GW167" s="37"/>
      <c r="GX167" s="37"/>
      <c r="GY167" s="37"/>
      <c r="GZ167" s="37"/>
      <c r="HA167" s="37"/>
      <c r="HB167" s="37"/>
      <c r="HC167" s="37"/>
      <c r="HD167" s="37"/>
      <c r="HE167" s="37"/>
      <c r="HF167" s="37"/>
      <c r="HG167" s="37"/>
      <c r="HH167" s="37"/>
      <c r="HI167" s="37"/>
      <c r="HJ167" s="37"/>
      <c r="HK167" s="37"/>
      <c r="HL167" s="37"/>
      <c r="HM167" s="37"/>
      <c r="HN167" s="37"/>
      <c r="HO167" s="37"/>
      <c r="HP167" s="37"/>
      <c r="HQ167" s="37"/>
      <c r="HR167" s="37"/>
      <c r="HS167" s="37"/>
      <c r="HT167" s="37"/>
      <c r="HU167" s="37"/>
      <c r="HV167" s="37"/>
      <c r="HW167" s="37"/>
      <c r="HX167" s="37"/>
      <c r="HY167" s="37"/>
      <c r="HZ167" s="37"/>
      <c r="IA167" s="37"/>
      <c r="IB167" s="37"/>
      <c r="IC167" s="37"/>
      <c r="ID167" s="37"/>
      <c r="IE167" s="37"/>
      <c r="IF167" s="37"/>
      <c r="IG167" s="37"/>
      <c r="IH167" s="37"/>
      <c r="II167" s="37"/>
      <c r="IJ167" s="37"/>
      <c r="IK167" s="37"/>
      <c r="IL167" s="37"/>
      <c r="IM167" s="37"/>
      <c r="IN167" s="37"/>
    </row>
    <row r="168" spans="1:248" s="76" customFormat="1" ht="71.25" customHeight="1">
      <c r="A168" s="37"/>
      <c r="B168" s="37"/>
      <c r="C168" s="37"/>
      <c r="D168" s="37"/>
      <c r="E168" s="37"/>
      <c r="F168" s="39"/>
      <c r="G168" s="46"/>
      <c r="H168" s="38" t="s">
        <v>276</v>
      </c>
      <c r="I168" s="38" t="s">
        <v>276</v>
      </c>
      <c r="J168" s="38" t="s">
        <v>276</v>
      </c>
      <c r="K168" s="47"/>
      <c r="L168" s="47"/>
      <c r="M168" s="47"/>
      <c r="N168" s="47"/>
      <c r="O168" s="47"/>
      <c r="P168" s="47"/>
      <c r="Q168" s="47"/>
      <c r="R168" s="47"/>
      <c r="S168" s="48"/>
      <c r="T168" s="48"/>
      <c r="U168" s="48"/>
      <c r="V168" s="48"/>
      <c r="W168" s="49"/>
      <c r="X168" s="49"/>
      <c r="Y168" s="49"/>
      <c r="Z168" s="49"/>
      <c r="AA168" s="48"/>
      <c r="AB168" s="48"/>
      <c r="AC168" s="48"/>
      <c r="AD168" s="48"/>
      <c r="AE168" s="49"/>
      <c r="AF168" s="49"/>
      <c r="AG168" s="49"/>
      <c r="AH168" s="49"/>
      <c r="AI168" s="40"/>
      <c r="AJ168" s="50"/>
      <c r="AK168" s="50"/>
      <c r="AL168" s="51"/>
      <c r="AM168" s="51"/>
      <c r="AN168" s="51"/>
      <c r="AO168" s="51"/>
      <c r="AP168" s="52"/>
      <c r="AQ168" s="52"/>
      <c r="AR168" s="52"/>
      <c r="AS168" s="52"/>
      <c r="AT168" s="53"/>
      <c r="AU168" s="54"/>
      <c r="AV168" s="55"/>
      <c r="AW168" s="56"/>
      <c r="AX168" s="56"/>
      <c r="AY168" s="56"/>
      <c r="AZ168" s="48"/>
      <c r="BA168" s="48"/>
      <c r="BB168" s="48"/>
      <c r="BC168" s="48"/>
      <c r="BD168" s="57"/>
      <c r="BE168" s="37"/>
      <c r="BF168" s="37"/>
      <c r="BG168" s="82"/>
      <c r="BH168" s="37"/>
      <c r="BI168" s="37"/>
      <c r="BJ168" s="37"/>
      <c r="BK168" s="37"/>
      <c r="BL168" s="37"/>
      <c r="BM168" s="37"/>
      <c r="BN168" s="37"/>
      <c r="BO168" s="37"/>
      <c r="BP168" s="37"/>
      <c r="BQ168" s="37"/>
      <c r="BR168" s="37"/>
      <c r="BS168" s="37"/>
      <c r="BT168" s="37"/>
      <c r="BU168" s="37"/>
      <c r="BV168" s="37"/>
      <c r="BW168" s="37"/>
      <c r="BX168" s="37"/>
      <c r="BY168" s="37"/>
      <c r="BZ168" s="37"/>
      <c r="CA168" s="37"/>
      <c r="CB168" s="37"/>
      <c r="CC168" s="37"/>
      <c r="CD168" s="37"/>
      <c r="CE168" s="37"/>
      <c r="CF168" s="37"/>
      <c r="CG168" s="37"/>
      <c r="CH168" s="37"/>
      <c r="CI168" s="37"/>
      <c r="CJ168" s="37"/>
      <c r="CK168" s="37"/>
      <c r="CL168" s="37"/>
      <c r="CM168" s="37"/>
      <c r="CN168" s="37"/>
      <c r="CO168" s="37"/>
      <c r="CP168" s="37"/>
      <c r="CQ168" s="37"/>
      <c r="CR168" s="37"/>
      <c r="CS168" s="37"/>
      <c r="CT168" s="37"/>
      <c r="CU168" s="37"/>
      <c r="CV168" s="37"/>
      <c r="CW168" s="37"/>
      <c r="CX168" s="37"/>
      <c r="CY168" s="37"/>
      <c r="CZ168" s="37"/>
      <c r="DA168" s="37"/>
      <c r="DB168" s="37"/>
      <c r="DC168" s="37"/>
      <c r="DD168" s="37"/>
      <c r="DE168" s="37"/>
      <c r="DF168" s="37"/>
      <c r="DG168" s="37"/>
      <c r="DH168" s="37"/>
      <c r="DI168" s="37"/>
      <c r="DJ168" s="37"/>
      <c r="DK168" s="37"/>
      <c r="DL168" s="37"/>
      <c r="DM168" s="37"/>
      <c r="DN168" s="37"/>
      <c r="DO168" s="37"/>
      <c r="DP168" s="37"/>
      <c r="DQ168" s="37"/>
      <c r="DR168" s="37"/>
      <c r="DS168" s="37"/>
      <c r="DT168" s="37"/>
      <c r="DU168" s="37"/>
      <c r="DV168" s="37"/>
      <c r="DW168" s="37"/>
      <c r="DX168" s="37"/>
      <c r="DY168" s="37"/>
      <c r="DZ168" s="37"/>
      <c r="EA168" s="37"/>
      <c r="EB168" s="37"/>
      <c r="EC168" s="37"/>
      <c r="ED168" s="37"/>
      <c r="EE168" s="37"/>
      <c r="EF168" s="37"/>
      <c r="EG168" s="37"/>
      <c r="EH168" s="37"/>
      <c r="EI168" s="37"/>
      <c r="EJ168" s="37"/>
      <c r="EK168" s="37"/>
      <c r="EL168" s="37"/>
      <c r="EM168" s="37"/>
      <c r="EN168" s="37"/>
      <c r="EO168" s="37"/>
      <c r="EP168" s="37"/>
      <c r="EQ168" s="37"/>
      <c r="ER168" s="37"/>
      <c r="ES168" s="37"/>
      <c r="ET168" s="37"/>
      <c r="EU168" s="37"/>
      <c r="EV168" s="37"/>
      <c r="EW168" s="37"/>
      <c r="EX168" s="37"/>
      <c r="EY168" s="37"/>
      <c r="EZ168" s="37"/>
      <c r="FA168" s="37"/>
      <c r="FB168" s="37"/>
      <c r="FC168" s="37"/>
      <c r="FD168" s="37"/>
      <c r="FE168" s="37"/>
      <c r="FF168" s="37"/>
      <c r="FG168" s="37"/>
      <c r="FH168" s="37"/>
      <c r="FI168" s="37"/>
      <c r="FJ168" s="37"/>
      <c r="FK168" s="37"/>
      <c r="FL168" s="37"/>
      <c r="FM168" s="37"/>
      <c r="FN168" s="37"/>
      <c r="FO168" s="37"/>
      <c r="FP168" s="37"/>
      <c r="FQ168" s="37"/>
      <c r="FR168" s="37"/>
      <c r="FS168" s="37"/>
      <c r="FT168" s="37"/>
      <c r="FU168" s="37"/>
      <c r="FV168" s="37"/>
      <c r="FW168" s="37"/>
      <c r="FX168" s="37"/>
      <c r="FY168" s="37"/>
      <c r="FZ168" s="37"/>
      <c r="GA168" s="37"/>
      <c r="GB168" s="37"/>
      <c r="GC168" s="37"/>
      <c r="GD168" s="37"/>
      <c r="GE168" s="37"/>
      <c r="GF168" s="37"/>
      <c r="GG168" s="37"/>
      <c r="GH168" s="37"/>
      <c r="GI168" s="37"/>
      <c r="GJ168" s="37"/>
      <c r="GK168" s="37"/>
      <c r="GL168" s="37"/>
      <c r="GM168" s="37"/>
      <c r="GN168" s="37"/>
      <c r="GO168" s="37"/>
      <c r="GP168" s="37"/>
      <c r="GQ168" s="37"/>
      <c r="GR168" s="37"/>
      <c r="GS168" s="37"/>
      <c r="GT168" s="37"/>
      <c r="GU168" s="37"/>
      <c r="GV168" s="37"/>
      <c r="GW168" s="37"/>
      <c r="GX168" s="37"/>
      <c r="GY168" s="37"/>
      <c r="GZ168" s="37"/>
      <c r="HA168" s="37"/>
      <c r="HB168" s="37"/>
      <c r="HC168" s="37"/>
      <c r="HD168" s="37"/>
      <c r="HE168" s="37"/>
      <c r="HF168" s="37"/>
      <c r="HG168" s="37"/>
      <c r="HH168" s="37"/>
      <c r="HI168" s="37"/>
      <c r="HJ168" s="37"/>
      <c r="HK168" s="37"/>
      <c r="HL168" s="37"/>
      <c r="HM168" s="37"/>
      <c r="HN168" s="37"/>
      <c r="HO168" s="37"/>
      <c r="HP168" s="37"/>
      <c r="HQ168" s="37"/>
      <c r="HR168" s="37"/>
      <c r="HS168" s="37"/>
      <c r="HT168" s="37"/>
      <c r="HU168" s="37"/>
      <c r="HV168" s="37"/>
      <c r="HW168" s="37"/>
      <c r="HX168" s="37"/>
      <c r="HY168" s="37"/>
      <c r="HZ168" s="37"/>
      <c r="IA168" s="37"/>
      <c r="IB168" s="37"/>
      <c r="IC168" s="37"/>
      <c r="ID168" s="37"/>
      <c r="IE168" s="37"/>
      <c r="IF168" s="37"/>
      <c r="IG168" s="37"/>
      <c r="IH168" s="37"/>
      <c r="II168" s="37"/>
      <c r="IJ168" s="37"/>
      <c r="IK168" s="37"/>
      <c r="IL168" s="37"/>
      <c r="IM168" s="37"/>
      <c r="IN168" s="37"/>
    </row>
    <row r="169" spans="1:248" s="76" customFormat="1" ht="30.75" customHeight="1">
      <c r="A169" s="37" t="s">
        <v>208</v>
      </c>
      <c r="B169" s="37" t="s">
        <v>209</v>
      </c>
      <c r="C169" s="37" t="s">
        <v>210</v>
      </c>
      <c r="D169" s="37" t="s">
        <v>211</v>
      </c>
      <c r="E169" s="37" t="s">
        <v>17</v>
      </c>
      <c r="F169" s="39">
        <v>77</v>
      </c>
      <c r="G169" s="46" t="s">
        <v>63</v>
      </c>
      <c r="H169" s="38" t="s">
        <v>59</v>
      </c>
      <c r="I169" s="38" t="s">
        <v>60</v>
      </c>
      <c r="J169" s="38" t="s">
        <v>10</v>
      </c>
      <c r="K169" s="47">
        <v>3500</v>
      </c>
      <c r="L169" s="47">
        <v>1700</v>
      </c>
      <c r="M169" s="47">
        <v>1200</v>
      </c>
      <c r="N169" s="47">
        <v>800</v>
      </c>
      <c r="O169" s="47"/>
      <c r="P169" s="47"/>
      <c r="Q169" s="47"/>
      <c r="R169" s="47"/>
      <c r="S169" s="48" t="s">
        <v>63</v>
      </c>
      <c r="T169" s="48"/>
      <c r="U169" s="48"/>
      <c r="V169" s="48"/>
      <c r="W169" s="49"/>
      <c r="X169" s="49"/>
      <c r="Y169" s="49">
        <v>0</v>
      </c>
      <c r="Z169" s="49"/>
      <c r="AA169" s="48"/>
      <c r="AB169" s="48"/>
      <c r="AC169" s="48"/>
      <c r="AD169" s="48"/>
      <c r="AE169" s="49"/>
      <c r="AF169" s="49"/>
      <c r="AG169" s="49"/>
      <c r="AH169" s="49"/>
      <c r="AI169" s="40"/>
      <c r="AJ169" s="50">
        <v>2.59</v>
      </c>
      <c r="AK169" s="50"/>
      <c r="AL169" s="51">
        <v>1.5</v>
      </c>
      <c r="AM169" s="51">
        <v>5250</v>
      </c>
      <c r="AN169" s="51">
        <v>2550</v>
      </c>
      <c r="AO169" s="51">
        <v>1800</v>
      </c>
      <c r="AP169" s="52">
        <v>1200</v>
      </c>
      <c r="AQ169" s="52">
        <v>5300</v>
      </c>
      <c r="AR169" s="52">
        <v>2600</v>
      </c>
      <c r="AS169" s="52">
        <v>1800</v>
      </c>
      <c r="AT169" s="53">
        <v>1200</v>
      </c>
      <c r="AU169" s="54"/>
      <c r="AV169" s="55" t="s">
        <v>61</v>
      </c>
      <c r="AW169" s="56"/>
      <c r="AX169" s="56">
        <v>600</v>
      </c>
      <c r="AY169" s="56"/>
      <c r="AZ169" s="48"/>
      <c r="BA169" s="48"/>
      <c r="BB169" s="48"/>
      <c r="BC169" s="48"/>
      <c r="BD169" s="57"/>
      <c r="BE169" s="37"/>
      <c r="BF169" s="37"/>
      <c r="BG169" s="82"/>
      <c r="BH169" s="37"/>
      <c r="BI169" s="37"/>
      <c r="BJ169" s="37"/>
      <c r="BK169" s="37"/>
      <c r="BL169" s="37"/>
      <c r="BM169" s="37"/>
      <c r="BN169" s="37"/>
      <c r="BO169" s="37"/>
      <c r="BP169" s="37"/>
      <c r="BQ169" s="37"/>
      <c r="BR169" s="37"/>
      <c r="BS169" s="37"/>
      <c r="BT169" s="37"/>
      <c r="BU169" s="37"/>
      <c r="BV169" s="37"/>
      <c r="BW169" s="37"/>
      <c r="BX169" s="37"/>
      <c r="BY169" s="37"/>
      <c r="BZ169" s="37"/>
      <c r="CA169" s="37"/>
      <c r="CB169" s="37"/>
      <c r="CC169" s="37"/>
      <c r="CD169" s="37"/>
      <c r="CE169" s="37"/>
      <c r="CF169" s="37"/>
      <c r="CG169" s="37"/>
      <c r="CH169" s="37"/>
      <c r="CI169" s="37"/>
      <c r="CJ169" s="37"/>
      <c r="CK169" s="37"/>
      <c r="CL169" s="37"/>
      <c r="CM169" s="37"/>
      <c r="CN169" s="37"/>
      <c r="CO169" s="37"/>
      <c r="CP169" s="37"/>
      <c r="CQ169" s="37"/>
      <c r="CR169" s="37"/>
      <c r="CS169" s="37"/>
      <c r="CT169" s="37"/>
      <c r="CU169" s="37"/>
      <c r="CV169" s="37"/>
      <c r="CW169" s="37"/>
      <c r="CX169" s="37"/>
      <c r="CY169" s="37"/>
      <c r="CZ169" s="37"/>
      <c r="DA169" s="37"/>
      <c r="DB169" s="37"/>
      <c r="DC169" s="37"/>
      <c r="DD169" s="37"/>
      <c r="DE169" s="37"/>
      <c r="DF169" s="37"/>
      <c r="DG169" s="37"/>
      <c r="DH169" s="37"/>
      <c r="DI169" s="37"/>
      <c r="DJ169" s="37"/>
      <c r="DK169" s="37"/>
      <c r="DL169" s="37"/>
      <c r="DM169" s="37"/>
      <c r="DN169" s="37"/>
      <c r="DO169" s="37"/>
      <c r="DP169" s="37"/>
      <c r="DQ169" s="37"/>
      <c r="DR169" s="37"/>
      <c r="DS169" s="37"/>
      <c r="DT169" s="37"/>
      <c r="DU169" s="37"/>
      <c r="DV169" s="37"/>
      <c r="DW169" s="37"/>
      <c r="DX169" s="37"/>
      <c r="DY169" s="37"/>
      <c r="DZ169" s="37"/>
      <c r="EA169" s="37"/>
      <c r="EB169" s="37"/>
      <c r="EC169" s="37"/>
      <c r="ED169" s="37"/>
      <c r="EE169" s="37"/>
      <c r="EF169" s="37"/>
      <c r="EG169" s="37"/>
      <c r="EH169" s="37"/>
      <c r="EI169" s="37"/>
      <c r="EJ169" s="37"/>
      <c r="EK169" s="37"/>
      <c r="EL169" s="37"/>
      <c r="EM169" s="37"/>
      <c r="EN169" s="37"/>
      <c r="EO169" s="37"/>
      <c r="EP169" s="37"/>
      <c r="EQ169" s="37"/>
      <c r="ER169" s="37"/>
      <c r="ES169" s="37"/>
      <c r="ET169" s="37"/>
      <c r="EU169" s="37"/>
      <c r="EV169" s="37"/>
      <c r="EW169" s="37"/>
      <c r="EX169" s="37"/>
      <c r="EY169" s="37"/>
      <c r="EZ169" s="37"/>
      <c r="FA169" s="37"/>
      <c r="FB169" s="37"/>
      <c r="FC169" s="37"/>
      <c r="FD169" s="37"/>
      <c r="FE169" s="37"/>
      <c r="FF169" s="37"/>
      <c r="FG169" s="37"/>
      <c r="FH169" s="37"/>
      <c r="FI169" s="37"/>
      <c r="FJ169" s="37"/>
      <c r="FK169" s="37"/>
      <c r="FL169" s="37"/>
      <c r="FM169" s="37"/>
      <c r="FN169" s="37"/>
      <c r="FO169" s="37"/>
      <c r="FP169" s="37"/>
      <c r="FQ169" s="37"/>
      <c r="FR169" s="37"/>
      <c r="FS169" s="37"/>
      <c r="FT169" s="37"/>
      <c r="FU169" s="37"/>
      <c r="FV169" s="37"/>
      <c r="FW169" s="37"/>
      <c r="FX169" s="37"/>
      <c r="FY169" s="37"/>
      <c r="FZ169" s="37"/>
      <c r="GA169" s="37"/>
      <c r="GB169" s="37"/>
      <c r="GC169" s="37"/>
      <c r="GD169" s="37"/>
      <c r="GE169" s="37"/>
      <c r="GF169" s="37"/>
      <c r="GG169" s="37"/>
      <c r="GH169" s="37"/>
      <c r="GI169" s="37"/>
      <c r="GJ169" s="37"/>
      <c r="GK169" s="37"/>
      <c r="GL169" s="37"/>
      <c r="GM169" s="37"/>
      <c r="GN169" s="37"/>
      <c r="GO169" s="37"/>
      <c r="GP169" s="37"/>
      <c r="GQ169" s="37"/>
      <c r="GR169" s="37"/>
      <c r="GS169" s="37"/>
      <c r="GT169" s="37"/>
      <c r="GU169" s="37"/>
      <c r="GV169" s="37"/>
      <c r="GW169" s="37"/>
      <c r="GX169" s="37"/>
      <c r="GY169" s="37"/>
      <c r="GZ169" s="37"/>
      <c r="HA169" s="37"/>
      <c r="HB169" s="37"/>
      <c r="HC169" s="37"/>
      <c r="HD169" s="37"/>
      <c r="HE169" s="37"/>
      <c r="HF169" s="37"/>
      <c r="HG169" s="37"/>
      <c r="HH169" s="37"/>
      <c r="HI169" s="37"/>
      <c r="HJ169" s="37"/>
      <c r="HK169" s="37"/>
      <c r="HL169" s="37"/>
      <c r="HM169" s="37"/>
      <c r="HN169" s="37"/>
      <c r="HO169" s="37"/>
      <c r="HP169" s="37"/>
      <c r="HQ169" s="37"/>
      <c r="HR169" s="37"/>
      <c r="HS169" s="37"/>
      <c r="HT169" s="37"/>
      <c r="HU169" s="37"/>
      <c r="HV169" s="37"/>
      <c r="HW169" s="37"/>
      <c r="HX169" s="37"/>
      <c r="HY169" s="37"/>
      <c r="HZ169" s="37"/>
      <c r="IA169" s="37"/>
      <c r="IB169" s="37"/>
      <c r="IC169" s="37"/>
      <c r="ID169" s="37"/>
      <c r="IE169" s="37"/>
      <c r="IF169" s="37"/>
      <c r="IG169" s="37"/>
      <c r="IH169" s="37"/>
      <c r="II169" s="37"/>
      <c r="IJ169" s="37"/>
      <c r="IK169" s="37"/>
      <c r="IL169" s="37"/>
      <c r="IM169" s="37"/>
      <c r="IN169" s="37"/>
    </row>
    <row r="170" spans="1:248" s="76" customFormat="1" ht="30.75" customHeight="1">
      <c r="A170" s="37"/>
      <c r="B170" s="37"/>
      <c r="C170" s="37"/>
      <c r="D170" s="37"/>
      <c r="E170" s="37"/>
      <c r="F170" s="39"/>
      <c r="G170" s="46"/>
      <c r="H170" s="38" t="s">
        <v>276</v>
      </c>
      <c r="I170" s="38" t="s">
        <v>276</v>
      </c>
      <c r="J170" s="38" t="s">
        <v>276</v>
      </c>
      <c r="K170" s="47"/>
      <c r="L170" s="47"/>
      <c r="M170" s="47"/>
      <c r="N170" s="47"/>
      <c r="O170" s="47"/>
      <c r="P170" s="47"/>
      <c r="Q170" s="47"/>
      <c r="R170" s="47"/>
      <c r="S170" s="48"/>
      <c r="T170" s="48"/>
      <c r="U170" s="48"/>
      <c r="V170" s="48"/>
      <c r="W170" s="49"/>
      <c r="X170" s="49"/>
      <c r="Y170" s="49"/>
      <c r="Z170" s="49"/>
      <c r="AA170" s="48"/>
      <c r="AB170" s="48"/>
      <c r="AC170" s="48"/>
      <c r="AD170" s="48"/>
      <c r="AE170" s="49"/>
      <c r="AF170" s="49"/>
      <c r="AG170" s="49"/>
      <c r="AH170" s="49"/>
      <c r="AI170" s="40"/>
      <c r="AJ170" s="50"/>
      <c r="AK170" s="50"/>
      <c r="AL170" s="51"/>
      <c r="AM170" s="51"/>
      <c r="AN170" s="51"/>
      <c r="AO170" s="51"/>
      <c r="AP170" s="52"/>
      <c r="AQ170" s="52"/>
      <c r="AR170" s="52"/>
      <c r="AS170" s="52"/>
      <c r="AT170" s="53"/>
      <c r="AU170" s="54"/>
      <c r="AV170" s="55"/>
      <c r="AW170" s="56"/>
      <c r="AX170" s="56"/>
      <c r="AY170" s="56"/>
      <c r="AZ170" s="48"/>
      <c r="BA170" s="48"/>
      <c r="BB170" s="48"/>
      <c r="BC170" s="48"/>
      <c r="BD170" s="57"/>
      <c r="BE170" s="37"/>
      <c r="BF170" s="37"/>
      <c r="BG170" s="82"/>
      <c r="BH170" s="37"/>
      <c r="BI170" s="37"/>
      <c r="BJ170" s="37"/>
      <c r="BK170" s="37"/>
      <c r="BL170" s="37"/>
      <c r="BM170" s="37"/>
      <c r="BN170" s="37"/>
      <c r="BO170" s="37"/>
      <c r="BP170" s="37"/>
      <c r="BQ170" s="37"/>
      <c r="BR170" s="37"/>
      <c r="BS170" s="37"/>
      <c r="BT170" s="37"/>
      <c r="BU170" s="37"/>
      <c r="BV170" s="37"/>
      <c r="BW170" s="37"/>
      <c r="BX170" s="37"/>
      <c r="BY170" s="37"/>
      <c r="BZ170" s="37"/>
      <c r="CA170" s="37"/>
      <c r="CB170" s="37"/>
      <c r="CC170" s="37"/>
      <c r="CD170" s="37"/>
      <c r="CE170" s="37"/>
      <c r="CF170" s="37"/>
      <c r="CG170" s="37"/>
      <c r="CH170" s="37"/>
      <c r="CI170" s="37"/>
      <c r="CJ170" s="37"/>
      <c r="CK170" s="37"/>
      <c r="CL170" s="37"/>
      <c r="CM170" s="37"/>
      <c r="CN170" s="37"/>
      <c r="CO170" s="37"/>
      <c r="CP170" s="37"/>
      <c r="CQ170" s="37"/>
      <c r="CR170" s="37"/>
      <c r="CS170" s="37"/>
      <c r="CT170" s="37"/>
      <c r="CU170" s="37"/>
      <c r="CV170" s="37"/>
      <c r="CW170" s="37"/>
      <c r="CX170" s="37"/>
      <c r="CY170" s="37"/>
      <c r="CZ170" s="37"/>
      <c r="DA170" s="37"/>
      <c r="DB170" s="37"/>
      <c r="DC170" s="37"/>
      <c r="DD170" s="37"/>
      <c r="DE170" s="37"/>
      <c r="DF170" s="37"/>
      <c r="DG170" s="37"/>
      <c r="DH170" s="37"/>
      <c r="DI170" s="37"/>
      <c r="DJ170" s="37"/>
      <c r="DK170" s="37"/>
      <c r="DL170" s="37"/>
      <c r="DM170" s="37"/>
      <c r="DN170" s="37"/>
      <c r="DO170" s="37"/>
      <c r="DP170" s="37"/>
      <c r="DQ170" s="37"/>
      <c r="DR170" s="37"/>
      <c r="DS170" s="37"/>
      <c r="DT170" s="37"/>
      <c r="DU170" s="37"/>
      <c r="DV170" s="37"/>
      <c r="DW170" s="37"/>
      <c r="DX170" s="37"/>
      <c r="DY170" s="37"/>
      <c r="DZ170" s="37"/>
      <c r="EA170" s="37"/>
      <c r="EB170" s="37"/>
      <c r="EC170" s="37"/>
      <c r="ED170" s="37"/>
      <c r="EE170" s="37"/>
      <c r="EF170" s="37"/>
      <c r="EG170" s="37"/>
      <c r="EH170" s="37"/>
      <c r="EI170" s="37"/>
      <c r="EJ170" s="37"/>
      <c r="EK170" s="37"/>
      <c r="EL170" s="37"/>
      <c r="EM170" s="37"/>
      <c r="EN170" s="37"/>
      <c r="EO170" s="37"/>
      <c r="EP170" s="37"/>
      <c r="EQ170" s="37"/>
      <c r="ER170" s="37"/>
      <c r="ES170" s="37"/>
      <c r="ET170" s="37"/>
      <c r="EU170" s="37"/>
      <c r="EV170" s="37"/>
      <c r="EW170" s="37"/>
      <c r="EX170" s="37"/>
      <c r="EY170" s="37"/>
      <c r="EZ170" s="37"/>
      <c r="FA170" s="37"/>
      <c r="FB170" s="37"/>
      <c r="FC170" s="37"/>
      <c r="FD170" s="37"/>
      <c r="FE170" s="37"/>
      <c r="FF170" s="37"/>
      <c r="FG170" s="37"/>
      <c r="FH170" s="37"/>
      <c r="FI170" s="37"/>
      <c r="FJ170" s="37"/>
      <c r="FK170" s="37"/>
      <c r="FL170" s="37"/>
      <c r="FM170" s="37"/>
      <c r="FN170" s="37"/>
      <c r="FO170" s="37"/>
      <c r="FP170" s="37"/>
      <c r="FQ170" s="37"/>
      <c r="FR170" s="37"/>
      <c r="FS170" s="37"/>
      <c r="FT170" s="37"/>
      <c r="FU170" s="37"/>
      <c r="FV170" s="37"/>
      <c r="FW170" s="37"/>
      <c r="FX170" s="37"/>
      <c r="FY170" s="37"/>
      <c r="FZ170" s="37"/>
      <c r="GA170" s="37"/>
      <c r="GB170" s="37"/>
      <c r="GC170" s="37"/>
      <c r="GD170" s="37"/>
      <c r="GE170" s="37"/>
      <c r="GF170" s="37"/>
      <c r="GG170" s="37"/>
      <c r="GH170" s="37"/>
      <c r="GI170" s="37"/>
      <c r="GJ170" s="37"/>
      <c r="GK170" s="37"/>
      <c r="GL170" s="37"/>
      <c r="GM170" s="37"/>
      <c r="GN170" s="37"/>
      <c r="GO170" s="37"/>
      <c r="GP170" s="37"/>
      <c r="GQ170" s="37"/>
      <c r="GR170" s="37"/>
      <c r="GS170" s="37"/>
      <c r="GT170" s="37"/>
      <c r="GU170" s="37"/>
      <c r="GV170" s="37"/>
      <c r="GW170" s="37"/>
      <c r="GX170" s="37"/>
      <c r="GY170" s="37"/>
      <c r="GZ170" s="37"/>
      <c r="HA170" s="37"/>
      <c r="HB170" s="37"/>
      <c r="HC170" s="37"/>
      <c r="HD170" s="37"/>
      <c r="HE170" s="37"/>
      <c r="HF170" s="37"/>
      <c r="HG170" s="37"/>
      <c r="HH170" s="37"/>
      <c r="HI170" s="37"/>
      <c r="HJ170" s="37"/>
      <c r="HK170" s="37"/>
      <c r="HL170" s="37"/>
      <c r="HM170" s="37"/>
      <c r="HN170" s="37"/>
      <c r="HO170" s="37"/>
      <c r="HP170" s="37"/>
      <c r="HQ170" s="37"/>
      <c r="HR170" s="37"/>
      <c r="HS170" s="37"/>
      <c r="HT170" s="37"/>
      <c r="HU170" s="37"/>
      <c r="HV170" s="37"/>
      <c r="HW170" s="37"/>
      <c r="HX170" s="37"/>
      <c r="HY170" s="37"/>
      <c r="HZ170" s="37"/>
      <c r="IA170" s="37"/>
      <c r="IB170" s="37"/>
      <c r="IC170" s="37"/>
      <c r="ID170" s="37"/>
      <c r="IE170" s="37"/>
      <c r="IF170" s="37"/>
      <c r="IG170" s="37"/>
      <c r="IH170" s="37"/>
      <c r="II170" s="37"/>
      <c r="IJ170" s="37"/>
      <c r="IK170" s="37"/>
      <c r="IL170" s="37"/>
      <c r="IM170" s="37"/>
      <c r="IN170" s="37"/>
    </row>
    <row r="171" spans="1:248" s="76" customFormat="1" ht="30.75" customHeight="1">
      <c r="A171" s="37"/>
      <c r="B171" s="37"/>
      <c r="C171" s="37"/>
      <c r="D171" s="37"/>
      <c r="E171" s="37"/>
      <c r="F171" s="39"/>
      <c r="G171" s="46"/>
      <c r="H171" s="38" t="s">
        <v>276</v>
      </c>
      <c r="I171" s="38" t="s">
        <v>276</v>
      </c>
      <c r="J171" s="38" t="s">
        <v>276</v>
      </c>
      <c r="K171" s="47"/>
      <c r="L171" s="47"/>
      <c r="M171" s="47"/>
      <c r="N171" s="47"/>
      <c r="O171" s="47"/>
      <c r="P171" s="47"/>
      <c r="Q171" s="47"/>
      <c r="R171" s="47"/>
      <c r="S171" s="48"/>
      <c r="T171" s="48"/>
      <c r="U171" s="48"/>
      <c r="V171" s="48"/>
      <c r="W171" s="49"/>
      <c r="X171" s="49"/>
      <c r="Y171" s="49"/>
      <c r="Z171" s="49"/>
      <c r="AA171" s="48"/>
      <c r="AB171" s="48"/>
      <c r="AC171" s="48"/>
      <c r="AD171" s="48"/>
      <c r="AE171" s="49"/>
      <c r="AF171" s="49"/>
      <c r="AG171" s="49"/>
      <c r="AH171" s="49"/>
      <c r="AI171" s="40"/>
      <c r="AJ171" s="50"/>
      <c r="AK171" s="50"/>
      <c r="AL171" s="51"/>
      <c r="AM171" s="51"/>
      <c r="AN171" s="51"/>
      <c r="AO171" s="51"/>
      <c r="AP171" s="52"/>
      <c r="AQ171" s="52"/>
      <c r="AR171" s="52"/>
      <c r="AS171" s="52"/>
      <c r="AT171" s="53"/>
      <c r="AU171" s="54"/>
      <c r="AV171" s="55"/>
      <c r="AW171" s="56"/>
      <c r="AX171" s="56"/>
      <c r="AY171" s="56"/>
      <c r="AZ171" s="48"/>
      <c r="BA171" s="48"/>
      <c r="BB171" s="48"/>
      <c r="BC171" s="48"/>
      <c r="BD171" s="57"/>
      <c r="BE171" s="37"/>
      <c r="BF171" s="37"/>
      <c r="BG171" s="82"/>
      <c r="BH171" s="37"/>
      <c r="BI171" s="37"/>
      <c r="BJ171" s="37"/>
      <c r="BK171" s="37"/>
      <c r="BL171" s="37"/>
      <c r="BM171" s="37"/>
      <c r="BN171" s="37"/>
      <c r="BO171" s="37"/>
      <c r="BP171" s="37"/>
      <c r="BQ171" s="37"/>
      <c r="BR171" s="37"/>
      <c r="BS171" s="37"/>
      <c r="BT171" s="37"/>
      <c r="BU171" s="37"/>
      <c r="BV171" s="37"/>
      <c r="BW171" s="37"/>
      <c r="BX171" s="37"/>
      <c r="BY171" s="37"/>
      <c r="BZ171" s="37"/>
      <c r="CA171" s="37"/>
      <c r="CB171" s="37"/>
      <c r="CC171" s="37"/>
      <c r="CD171" s="37"/>
      <c r="CE171" s="37"/>
      <c r="CF171" s="37"/>
      <c r="CG171" s="37"/>
      <c r="CH171" s="37"/>
      <c r="CI171" s="37"/>
      <c r="CJ171" s="37"/>
      <c r="CK171" s="37"/>
      <c r="CL171" s="37"/>
      <c r="CM171" s="37"/>
      <c r="CN171" s="37"/>
      <c r="CO171" s="37"/>
      <c r="CP171" s="37"/>
      <c r="CQ171" s="37"/>
      <c r="CR171" s="37"/>
      <c r="CS171" s="37"/>
      <c r="CT171" s="37"/>
      <c r="CU171" s="37"/>
      <c r="CV171" s="37"/>
      <c r="CW171" s="37"/>
      <c r="CX171" s="37"/>
      <c r="CY171" s="37"/>
      <c r="CZ171" s="37"/>
      <c r="DA171" s="37"/>
      <c r="DB171" s="37"/>
      <c r="DC171" s="37"/>
      <c r="DD171" s="37"/>
      <c r="DE171" s="37"/>
      <c r="DF171" s="37"/>
      <c r="DG171" s="37"/>
      <c r="DH171" s="37"/>
      <c r="DI171" s="37"/>
      <c r="DJ171" s="37"/>
      <c r="DK171" s="37"/>
      <c r="DL171" s="37"/>
      <c r="DM171" s="37"/>
      <c r="DN171" s="37"/>
      <c r="DO171" s="37"/>
      <c r="DP171" s="37"/>
      <c r="DQ171" s="37"/>
      <c r="DR171" s="37"/>
      <c r="DS171" s="37"/>
      <c r="DT171" s="37"/>
      <c r="DU171" s="37"/>
      <c r="DV171" s="37"/>
      <c r="DW171" s="37"/>
      <c r="DX171" s="37"/>
      <c r="DY171" s="37"/>
      <c r="DZ171" s="37"/>
      <c r="EA171" s="37"/>
      <c r="EB171" s="37"/>
      <c r="EC171" s="37"/>
      <c r="ED171" s="37"/>
      <c r="EE171" s="37"/>
      <c r="EF171" s="37"/>
      <c r="EG171" s="37"/>
      <c r="EH171" s="37"/>
      <c r="EI171" s="37"/>
      <c r="EJ171" s="37"/>
      <c r="EK171" s="37"/>
      <c r="EL171" s="37"/>
      <c r="EM171" s="37"/>
      <c r="EN171" s="37"/>
      <c r="EO171" s="37"/>
      <c r="EP171" s="37"/>
      <c r="EQ171" s="37"/>
      <c r="ER171" s="37"/>
      <c r="ES171" s="37"/>
      <c r="ET171" s="37"/>
      <c r="EU171" s="37"/>
      <c r="EV171" s="37"/>
      <c r="EW171" s="37"/>
      <c r="EX171" s="37"/>
      <c r="EY171" s="37"/>
      <c r="EZ171" s="37"/>
      <c r="FA171" s="37"/>
      <c r="FB171" s="37"/>
      <c r="FC171" s="37"/>
      <c r="FD171" s="37"/>
      <c r="FE171" s="37"/>
      <c r="FF171" s="37"/>
      <c r="FG171" s="37"/>
      <c r="FH171" s="37"/>
      <c r="FI171" s="37"/>
      <c r="FJ171" s="37"/>
      <c r="FK171" s="37"/>
      <c r="FL171" s="37"/>
      <c r="FM171" s="37"/>
      <c r="FN171" s="37"/>
      <c r="FO171" s="37"/>
      <c r="FP171" s="37"/>
      <c r="FQ171" s="37"/>
      <c r="FR171" s="37"/>
      <c r="FS171" s="37"/>
      <c r="FT171" s="37"/>
      <c r="FU171" s="37"/>
      <c r="FV171" s="37"/>
      <c r="FW171" s="37"/>
      <c r="FX171" s="37"/>
      <c r="FY171" s="37"/>
      <c r="FZ171" s="37"/>
      <c r="GA171" s="37"/>
      <c r="GB171" s="37"/>
      <c r="GC171" s="37"/>
      <c r="GD171" s="37"/>
      <c r="GE171" s="37"/>
      <c r="GF171" s="37"/>
      <c r="GG171" s="37"/>
      <c r="GH171" s="37"/>
      <c r="GI171" s="37"/>
      <c r="GJ171" s="37"/>
      <c r="GK171" s="37"/>
      <c r="GL171" s="37"/>
      <c r="GM171" s="37"/>
      <c r="GN171" s="37"/>
      <c r="GO171" s="37"/>
      <c r="GP171" s="37"/>
      <c r="GQ171" s="37"/>
      <c r="GR171" s="37"/>
      <c r="GS171" s="37"/>
      <c r="GT171" s="37"/>
      <c r="GU171" s="37"/>
      <c r="GV171" s="37"/>
      <c r="GW171" s="37"/>
      <c r="GX171" s="37"/>
      <c r="GY171" s="37"/>
      <c r="GZ171" s="37"/>
      <c r="HA171" s="37"/>
      <c r="HB171" s="37"/>
      <c r="HC171" s="37"/>
      <c r="HD171" s="37"/>
      <c r="HE171" s="37"/>
      <c r="HF171" s="37"/>
      <c r="HG171" s="37"/>
      <c r="HH171" s="37"/>
      <c r="HI171" s="37"/>
      <c r="HJ171" s="37"/>
      <c r="HK171" s="37"/>
      <c r="HL171" s="37"/>
      <c r="HM171" s="37"/>
      <c r="HN171" s="37"/>
      <c r="HO171" s="37"/>
      <c r="HP171" s="37"/>
      <c r="HQ171" s="37"/>
      <c r="HR171" s="37"/>
      <c r="HS171" s="37"/>
      <c r="HT171" s="37"/>
      <c r="HU171" s="37"/>
      <c r="HV171" s="37"/>
      <c r="HW171" s="37"/>
      <c r="HX171" s="37"/>
      <c r="HY171" s="37"/>
      <c r="HZ171" s="37"/>
      <c r="IA171" s="37"/>
      <c r="IB171" s="37"/>
      <c r="IC171" s="37"/>
      <c r="ID171" s="37"/>
      <c r="IE171" s="37"/>
      <c r="IF171" s="37"/>
      <c r="IG171" s="37"/>
      <c r="IH171" s="37"/>
      <c r="II171" s="37"/>
      <c r="IJ171" s="37"/>
      <c r="IK171" s="37"/>
      <c r="IL171" s="37"/>
      <c r="IM171" s="37"/>
      <c r="IN171" s="37"/>
    </row>
    <row r="172" spans="1:248" s="76" customFormat="1" ht="30.75" customHeight="1">
      <c r="A172" s="37"/>
      <c r="B172" s="37"/>
      <c r="C172" s="37"/>
      <c r="D172" s="37"/>
      <c r="E172" s="37"/>
      <c r="F172" s="39"/>
      <c r="G172" s="46"/>
      <c r="H172" s="38" t="s">
        <v>276</v>
      </c>
      <c r="I172" s="38" t="s">
        <v>276</v>
      </c>
      <c r="J172" s="38" t="s">
        <v>276</v>
      </c>
      <c r="K172" s="47"/>
      <c r="L172" s="47"/>
      <c r="M172" s="47"/>
      <c r="N172" s="47"/>
      <c r="O172" s="47"/>
      <c r="P172" s="47"/>
      <c r="Q172" s="47"/>
      <c r="R172" s="47"/>
      <c r="S172" s="48"/>
      <c r="T172" s="48"/>
      <c r="U172" s="48"/>
      <c r="V172" s="48"/>
      <c r="W172" s="49"/>
      <c r="X172" s="49"/>
      <c r="Y172" s="49"/>
      <c r="Z172" s="49"/>
      <c r="AA172" s="48"/>
      <c r="AB172" s="48"/>
      <c r="AC172" s="48"/>
      <c r="AD172" s="48"/>
      <c r="AE172" s="49"/>
      <c r="AF172" s="49"/>
      <c r="AG172" s="49"/>
      <c r="AH172" s="49"/>
      <c r="AI172" s="40"/>
      <c r="AJ172" s="50"/>
      <c r="AK172" s="50"/>
      <c r="AL172" s="51"/>
      <c r="AM172" s="51"/>
      <c r="AN172" s="51"/>
      <c r="AO172" s="51"/>
      <c r="AP172" s="52"/>
      <c r="AQ172" s="52"/>
      <c r="AR172" s="52"/>
      <c r="AS172" s="52"/>
      <c r="AT172" s="53"/>
      <c r="AU172" s="54"/>
      <c r="AV172" s="55"/>
      <c r="AW172" s="56"/>
      <c r="AX172" s="56"/>
      <c r="AY172" s="56"/>
      <c r="AZ172" s="48"/>
      <c r="BA172" s="48"/>
      <c r="BB172" s="48"/>
      <c r="BC172" s="48"/>
      <c r="BD172" s="57"/>
      <c r="BE172" s="37"/>
      <c r="BF172" s="37"/>
      <c r="BG172" s="82"/>
      <c r="BH172" s="37"/>
      <c r="BI172" s="37"/>
      <c r="BJ172" s="37"/>
      <c r="BK172" s="37"/>
      <c r="BL172" s="37"/>
      <c r="BM172" s="37"/>
      <c r="BN172" s="37"/>
      <c r="BO172" s="37"/>
      <c r="BP172" s="37"/>
      <c r="BQ172" s="37"/>
      <c r="BR172" s="37"/>
      <c r="BS172" s="37"/>
      <c r="BT172" s="37"/>
      <c r="BU172" s="37"/>
      <c r="BV172" s="37"/>
      <c r="BW172" s="37"/>
      <c r="BX172" s="37"/>
      <c r="BY172" s="37"/>
      <c r="BZ172" s="37"/>
      <c r="CA172" s="37"/>
      <c r="CB172" s="37"/>
      <c r="CC172" s="37"/>
      <c r="CD172" s="37"/>
      <c r="CE172" s="37"/>
      <c r="CF172" s="37"/>
      <c r="CG172" s="37"/>
      <c r="CH172" s="37"/>
      <c r="CI172" s="37"/>
      <c r="CJ172" s="37"/>
      <c r="CK172" s="37"/>
      <c r="CL172" s="37"/>
      <c r="CM172" s="37"/>
      <c r="CN172" s="37"/>
      <c r="CO172" s="37"/>
      <c r="CP172" s="37"/>
      <c r="CQ172" s="37"/>
      <c r="CR172" s="37"/>
      <c r="CS172" s="37"/>
      <c r="CT172" s="37"/>
      <c r="CU172" s="37"/>
      <c r="CV172" s="37"/>
      <c r="CW172" s="37"/>
      <c r="CX172" s="37"/>
      <c r="CY172" s="37"/>
      <c r="CZ172" s="37"/>
      <c r="DA172" s="37"/>
      <c r="DB172" s="37"/>
      <c r="DC172" s="37"/>
      <c r="DD172" s="37"/>
      <c r="DE172" s="37"/>
      <c r="DF172" s="37"/>
      <c r="DG172" s="37"/>
      <c r="DH172" s="37"/>
      <c r="DI172" s="37"/>
      <c r="DJ172" s="37"/>
      <c r="DK172" s="37"/>
      <c r="DL172" s="37"/>
      <c r="DM172" s="37"/>
      <c r="DN172" s="37"/>
      <c r="DO172" s="37"/>
      <c r="DP172" s="37"/>
      <c r="DQ172" s="37"/>
      <c r="DR172" s="37"/>
      <c r="DS172" s="37"/>
      <c r="DT172" s="37"/>
      <c r="DU172" s="37"/>
      <c r="DV172" s="37"/>
      <c r="DW172" s="37"/>
      <c r="DX172" s="37"/>
      <c r="DY172" s="37"/>
      <c r="DZ172" s="37"/>
      <c r="EA172" s="37"/>
      <c r="EB172" s="37"/>
      <c r="EC172" s="37"/>
      <c r="ED172" s="37"/>
      <c r="EE172" s="37"/>
      <c r="EF172" s="37"/>
      <c r="EG172" s="37"/>
      <c r="EH172" s="37"/>
      <c r="EI172" s="37"/>
      <c r="EJ172" s="37"/>
      <c r="EK172" s="37"/>
      <c r="EL172" s="37"/>
      <c r="EM172" s="37"/>
      <c r="EN172" s="37"/>
      <c r="EO172" s="37"/>
      <c r="EP172" s="37"/>
      <c r="EQ172" s="37"/>
      <c r="ER172" s="37"/>
      <c r="ES172" s="37"/>
      <c r="ET172" s="37"/>
      <c r="EU172" s="37"/>
      <c r="EV172" s="37"/>
      <c r="EW172" s="37"/>
      <c r="EX172" s="37"/>
      <c r="EY172" s="37"/>
      <c r="EZ172" s="37"/>
      <c r="FA172" s="37"/>
      <c r="FB172" s="37"/>
      <c r="FC172" s="37"/>
      <c r="FD172" s="37"/>
      <c r="FE172" s="37"/>
      <c r="FF172" s="37"/>
      <c r="FG172" s="37"/>
      <c r="FH172" s="37"/>
      <c r="FI172" s="37"/>
      <c r="FJ172" s="37"/>
      <c r="FK172" s="37"/>
      <c r="FL172" s="37"/>
      <c r="FM172" s="37"/>
      <c r="FN172" s="37"/>
      <c r="FO172" s="37"/>
      <c r="FP172" s="37"/>
      <c r="FQ172" s="37"/>
      <c r="FR172" s="37"/>
      <c r="FS172" s="37"/>
      <c r="FT172" s="37"/>
      <c r="FU172" s="37"/>
      <c r="FV172" s="37"/>
      <c r="FW172" s="37"/>
      <c r="FX172" s="37"/>
      <c r="FY172" s="37"/>
      <c r="FZ172" s="37"/>
      <c r="GA172" s="37"/>
      <c r="GB172" s="37"/>
      <c r="GC172" s="37"/>
      <c r="GD172" s="37"/>
      <c r="GE172" s="37"/>
      <c r="GF172" s="37"/>
      <c r="GG172" s="37"/>
      <c r="GH172" s="37"/>
      <c r="GI172" s="37"/>
      <c r="GJ172" s="37"/>
      <c r="GK172" s="37"/>
      <c r="GL172" s="37"/>
      <c r="GM172" s="37"/>
      <c r="GN172" s="37"/>
      <c r="GO172" s="37"/>
      <c r="GP172" s="37"/>
      <c r="GQ172" s="37"/>
      <c r="GR172" s="37"/>
      <c r="GS172" s="37"/>
      <c r="GT172" s="37"/>
      <c r="GU172" s="37"/>
      <c r="GV172" s="37"/>
      <c r="GW172" s="37"/>
      <c r="GX172" s="37"/>
      <c r="GY172" s="37"/>
      <c r="GZ172" s="37"/>
      <c r="HA172" s="37"/>
      <c r="HB172" s="37"/>
      <c r="HC172" s="37"/>
      <c r="HD172" s="37"/>
      <c r="HE172" s="37"/>
      <c r="HF172" s="37"/>
      <c r="HG172" s="37"/>
      <c r="HH172" s="37"/>
      <c r="HI172" s="37"/>
      <c r="HJ172" s="37"/>
      <c r="HK172" s="37"/>
      <c r="HL172" s="37"/>
      <c r="HM172" s="37"/>
      <c r="HN172" s="37"/>
      <c r="HO172" s="37"/>
      <c r="HP172" s="37"/>
      <c r="HQ172" s="37"/>
      <c r="HR172" s="37"/>
      <c r="HS172" s="37"/>
      <c r="HT172" s="37"/>
      <c r="HU172" s="37"/>
      <c r="HV172" s="37"/>
      <c r="HW172" s="37"/>
      <c r="HX172" s="37"/>
      <c r="HY172" s="37"/>
      <c r="HZ172" s="37"/>
      <c r="IA172" s="37"/>
      <c r="IB172" s="37"/>
      <c r="IC172" s="37"/>
      <c r="ID172" s="37"/>
      <c r="IE172" s="37"/>
      <c r="IF172" s="37"/>
      <c r="IG172" s="37"/>
      <c r="IH172" s="37"/>
      <c r="II172" s="37"/>
      <c r="IJ172" s="37"/>
      <c r="IK172" s="37"/>
      <c r="IL172" s="37"/>
      <c r="IM172" s="37"/>
      <c r="IN172" s="37"/>
    </row>
    <row r="173" spans="1:248" s="76" customFormat="1" ht="30.75" customHeight="1">
      <c r="A173" s="37"/>
      <c r="B173" s="37"/>
      <c r="C173" s="37"/>
      <c r="D173" s="37"/>
      <c r="E173" s="37"/>
      <c r="F173" s="39"/>
      <c r="G173" s="46"/>
      <c r="H173" s="38" t="s">
        <v>276</v>
      </c>
      <c r="I173" s="38" t="s">
        <v>276</v>
      </c>
      <c r="J173" s="38" t="s">
        <v>276</v>
      </c>
      <c r="K173" s="47"/>
      <c r="L173" s="47"/>
      <c r="M173" s="47"/>
      <c r="N173" s="47"/>
      <c r="O173" s="47"/>
      <c r="P173" s="47"/>
      <c r="Q173" s="47"/>
      <c r="R173" s="47"/>
      <c r="S173" s="48"/>
      <c r="T173" s="48"/>
      <c r="U173" s="48"/>
      <c r="V173" s="48"/>
      <c r="W173" s="49"/>
      <c r="X173" s="49"/>
      <c r="Y173" s="49"/>
      <c r="Z173" s="49"/>
      <c r="AA173" s="48"/>
      <c r="AB173" s="48"/>
      <c r="AC173" s="48"/>
      <c r="AD173" s="48"/>
      <c r="AE173" s="49"/>
      <c r="AF173" s="49"/>
      <c r="AG173" s="49"/>
      <c r="AH173" s="49"/>
      <c r="AI173" s="40"/>
      <c r="AJ173" s="50"/>
      <c r="AK173" s="50"/>
      <c r="AL173" s="51"/>
      <c r="AM173" s="51"/>
      <c r="AN173" s="51"/>
      <c r="AO173" s="51"/>
      <c r="AP173" s="52"/>
      <c r="AQ173" s="52"/>
      <c r="AR173" s="52"/>
      <c r="AS173" s="52"/>
      <c r="AT173" s="53"/>
      <c r="AU173" s="54"/>
      <c r="AV173" s="55"/>
      <c r="AW173" s="56"/>
      <c r="AX173" s="56"/>
      <c r="AY173" s="56"/>
      <c r="AZ173" s="48"/>
      <c r="BA173" s="48"/>
      <c r="BB173" s="48"/>
      <c r="BC173" s="48"/>
      <c r="BD173" s="57"/>
      <c r="BE173" s="37"/>
      <c r="BF173" s="37"/>
      <c r="BG173" s="82"/>
      <c r="BH173" s="37"/>
      <c r="BI173" s="37"/>
      <c r="BJ173" s="37"/>
      <c r="BK173" s="37"/>
      <c r="BL173" s="37"/>
      <c r="BM173" s="37"/>
      <c r="BN173" s="37"/>
      <c r="BO173" s="37"/>
      <c r="BP173" s="37"/>
      <c r="BQ173" s="37"/>
      <c r="BR173" s="37"/>
      <c r="BS173" s="37"/>
      <c r="BT173" s="37"/>
      <c r="BU173" s="37"/>
      <c r="BV173" s="37"/>
      <c r="BW173" s="37"/>
      <c r="BX173" s="37"/>
      <c r="BY173" s="37"/>
      <c r="BZ173" s="37"/>
      <c r="CA173" s="37"/>
      <c r="CB173" s="37"/>
      <c r="CC173" s="37"/>
      <c r="CD173" s="37"/>
      <c r="CE173" s="37"/>
      <c r="CF173" s="37"/>
      <c r="CG173" s="37"/>
      <c r="CH173" s="37"/>
      <c r="CI173" s="37"/>
      <c r="CJ173" s="37"/>
      <c r="CK173" s="37"/>
      <c r="CL173" s="37"/>
      <c r="CM173" s="37"/>
      <c r="CN173" s="37"/>
      <c r="CO173" s="37"/>
      <c r="CP173" s="37"/>
      <c r="CQ173" s="37"/>
      <c r="CR173" s="37"/>
      <c r="CS173" s="37"/>
      <c r="CT173" s="37"/>
      <c r="CU173" s="37"/>
      <c r="CV173" s="37"/>
      <c r="CW173" s="37"/>
      <c r="CX173" s="37"/>
      <c r="CY173" s="37"/>
      <c r="CZ173" s="37"/>
      <c r="DA173" s="37"/>
      <c r="DB173" s="37"/>
      <c r="DC173" s="37"/>
      <c r="DD173" s="37"/>
      <c r="DE173" s="37"/>
      <c r="DF173" s="37"/>
      <c r="DG173" s="37"/>
      <c r="DH173" s="37"/>
      <c r="DI173" s="37"/>
      <c r="DJ173" s="37"/>
      <c r="DK173" s="37"/>
      <c r="DL173" s="37"/>
      <c r="DM173" s="37"/>
      <c r="DN173" s="37"/>
      <c r="DO173" s="37"/>
      <c r="DP173" s="37"/>
      <c r="DQ173" s="37"/>
      <c r="DR173" s="37"/>
      <c r="DS173" s="37"/>
      <c r="DT173" s="37"/>
      <c r="DU173" s="37"/>
      <c r="DV173" s="37"/>
      <c r="DW173" s="37"/>
      <c r="DX173" s="37"/>
      <c r="DY173" s="37"/>
      <c r="DZ173" s="37"/>
      <c r="EA173" s="37"/>
      <c r="EB173" s="37"/>
      <c r="EC173" s="37"/>
      <c r="ED173" s="37"/>
      <c r="EE173" s="37"/>
      <c r="EF173" s="37"/>
      <c r="EG173" s="37"/>
      <c r="EH173" s="37"/>
      <c r="EI173" s="37"/>
      <c r="EJ173" s="37"/>
      <c r="EK173" s="37"/>
      <c r="EL173" s="37"/>
      <c r="EM173" s="37"/>
      <c r="EN173" s="37"/>
      <c r="EO173" s="37"/>
      <c r="EP173" s="37"/>
      <c r="EQ173" s="37"/>
      <c r="ER173" s="37"/>
      <c r="ES173" s="37"/>
      <c r="ET173" s="37"/>
      <c r="EU173" s="37"/>
      <c r="EV173" s="37"/>
      <c r="EW173" s="37"/>
      <c r="EX173" s="37"/>
      <c r="EY173" s="37"/>
      <c r="EZ173" s="37"/>
      <c r="FA173" s="37"/>
      <c r="FB173" s="37"/>
      <c r="FC173" s="37"/>
      <c r="FD173" s="37"/>
      <c r="FE173" s="37"/>
      <c r="FF173" s="37"/>
      <c r="FG173" s="37"/>
      <c r="FH173" s="37"/>
      <c r="FI173" s="37"/>
      <c r="FJ173" s="37"/>
      <c r="FK173" s="37"/>
      <c r="FL173" s="37"/>
      <c r="FM173" s="37"/>
      <c r="FN173" s="37"/>
      <c r="FO173" s="37"/>
      <c r="FP173" s="37"/>
      <c r="FQ173" s="37"/>
      <c r="FR173" s="37"/>
      <c r="FS173" s="37"/>
      <c r="FT173" s="37"/>
      <c r="FU173" s="37"/>
      <c r="FV173" s="37"/>
      <c r="FW173" s="37"/>
      <c r="FX173" s="37"/>
      <c r="FY173" s="37"/>
      <c r="FZ173" s="37"/>
      <c r="GA173" s="37"/>
      <c r="GB173" s="37"/>
      <c r="GC173" s="37"/>
      <c r="GD173" s="37"/>
      <c r="GE173" s="37"/>
      <c r="GF173" s="37"/>
      <c r="GG173" s="37"/>
      <c r="GH173" s="37"/>
      <c r="GI173" s="37"/>
      <c r="GJ173" s="37"/>
      <c r="GK173" s="37"/>
      <c r="GL173" s="37"/>
      <c r="GM173" s="37"/>
      <c r="GN173" s="37"/>
      <c r="GO173" s="37"/>
      <c r="GP173" s="37"/>
      <c r="GQ173" s="37"/>
      <c r="GR173" s="37"/>
      <c r="GS173" s="37"/>
      <c r="GT173" s="37"/>
      <c r="GU173" s="37"/>
      <c r="GV173" s="37"/>
      <c r="GW173" s="37"/>
      <c r="GX173" s="37"/>
      <c r="GY173" s="37"/>
      <c r="GZ173" s="37"/>
      <c r="HA173" s="37"/>
      <c r="HB173" s="37"/>
      <c r="HC173" s="37"/>
      <c r="HD173" s="37"/>
      <c r="HE173" s="37"/>
      <c r="HF173" s="37"/>
      <c r="HG173" s="37"/>
      <c r="HH173" s="37"/>
      <c r="HI173" s="37"/>
      <c r="HJ173" s="37"/>
      <c r="HK173" s="37"/>
      <c r="HL173" s="37"/>
      <c r="HM173" s="37"/>
      <c r="HN173" s="37"/>
      <c r="HO173" s="37"/>
      <c r="HP173" s="37"/>
      <c r="HQ173" s="37"/>
      <c r="HR173" s="37"/>
      <c r="HS173" s="37"/>
      <c r="HT173" s="37"/>
      <c r="HU173" s="37"/>
      <c r="HV173" s="37"/>
      <c r="HW173" s="37"/>
      <c r="HX173" s="37"/>
      <c r="HY173" s="37"/>
      <c r="HZ173" s="37"/>
      <c r="IA173" s="37"/>
      <c r="IB173" s="37"/>
      <c r="IC173" s="37"/>
      <c r="ID173" s="37"/>
      <c r="IE173" s="37"/>
      <c r="IF173" s="37"/>
      <c r="IG173" s="37"/>
      <c r="IH173" s="37"/>
      <c r="II173" s="37"/>
      <c r="IJ173" s="37"/>
      <c r="IK173" s="37"/>
      <c r="IL173" s="37"/>
      <c r="IM173" s="37"/>
      <c r="IN173" s="37"/>
    </row>
    <row r="174" spans="1:248" s="76" customFormat="1" ht="30.75" customHeight="1">
      <c r="A174" s="37"/>
      <c r="B174" s="37"/>
      <c r="C174" s="37"/>
      <c r="D174" s="37"/>
      <c r="E174" s="37"/>
      <c r="F174" s="39"/>
      <c r="G174" s="46"/>
      <c r="H174" s="38" t="s">
        <v>276</v>
      </c>
      <c r="I174" s="38" t="s">
        <v>276</v>
      </c>
      <c r="J174" s="38" t="s">
        <v>276</v>
      </c>
      <c r="K174" s="47"/>
      <c r="L174" s="47"/>
      <c r="M174" s="47"/>
      <c r="N174" s="47"/>
      <c r="O174" s="47"/>
      <c r="P174" s="47"/>
      <c r="Q174" s="47"/>
      <c r="R174" s="47"/>
      <c r="S174" s="48"/>
      <c r="T174" s="48"/>
      <c r="U174" s="48"/>
      <c r="V174" s="48"/>
      <c r="W174" s="49"/>
      <c r="X174" s="49"/>
      <c r="Y174" s="49"/>
      <c r="Z174" s="49"/>
      <c r="AA174" s="48"/>
      <c r="AB174" s="48"/>
      <c r="AC174" s="48"/>
      <c r="AD174" s="48"/>
      <c r="AE174" s="49"/>
      <c r="AF174" s="49"/>
      <c r="AG174" s="49"/>
      <c r="AH174" s="49"/>
      <c r="AI174" s="40"/>
      <c r="AJ174" s="50"/>
      <c r="AK174" s="50"/>
      <c r="AL174" s="51"/>
      <c r="AM174" s="51"/>
      <c r="AN174" s="51"/>
      <c r="AO174" s="51"/>
      <c r="AP174" s="52"/>
      <c r="AQ174" s="52"/>
      <c r="AR174" s="52"/>
      <c r="AS174" s="52"/>
      <c r="AT174" s="53"/>
      <c r="AU174" s="54"/>
      <c r="AV174" s="55"/>
      <c r="AW174" s="56"/>
      <c r="AX174" s="56"/>
      <c r="AY174" s="56"/>
      <c r="AZ174" s="48"/>
      <c r="BA174" s="48"/>
      <c r="BB174" s="48"/>
      <c r="BC174" s="48"/>
      <c r="BD174" s="57"/>
      <c r="BE174" s="37"/>
      <c r="BF174" s="37"/>
      <c r="BG174" s="82"/>
      <c r="BH174" s="37"/>
      <c r="BI174" s="37"/>
      <c r="BJ174" s="37"/>
      <c r="BK174" s="37"/>
      <c r="BL174" s="37"/>
      <c r="BM174" s="37"/>
      <c r="BN174" s="37"/>
      <c r="BO174" s="37"/>
      <c r="BP174" s="37"/>
      <c r="BQ174" s="37"/>
      <c r="BR174" s="37"/>
      <c r="BS174" s="37"/>
      <c r="BT174" s="37"/>
      <c r="BU174" s="37"/>
      <c r="BV174" s="37"/>
      <c r="BW174" s="37"/>
      <c r="BX174" s="37"/>
      <c r="BY174" s="37"/>
      <c r="BZ174" s="37"/>
      <c r="CA174" s="37"/>
      <c r="CB174" s="37"/>
      <c r="CC174" s="37"/>
      <c r="CD174" s="37"/>
      <c r="CE174" s="37"/>
      <c r="CF174" s="37"/>
      <c r="CG174" s="37"/>
      <c r="CH174" s="37"/>
      <c r="CI174" s="37"/>
      <c r="CJ174" s="37"/>
      <c r="CK174" s="37"/>
      <c r="CL174" s="37"/>
      <c r="CM174" s="37"/>
      <c r="CN174" s="37"/>
      <c r="CO174" s="37"/>
      <c r="CP174" s="37"/>
      <c r="CQ174" s="37"/>
      <c r="CR174" s="37"/>
      <c r="CS174" s="37"/>
      <c r="CT174" s="37"/>
      <c r="CU174" s="37"/>
      <c r="CV174" s="37"/>
      <c r="CW174" s="37"/>
      <c r="CX174" s="37"/>
      <c r="CY174" s="37"/>
      <c r="CZ174" s="37"/>
      <c r="DA174" s="37"/>
      <c r="DB174" s="37"/>
      <c r="DC174" s="37"/>
      <c r="DD174" s="37"/>
      <c r="DE174" s="37"/>
      <c r="DF174" s="37"/>
      <c r="DG174" s="37"/>
      <c r="DH174" s="37"/>
      <c r="DI174" s="37"/>
      <c r="DJ174" s="37"/>
      <c r="DK174" s="37"/>
      <c r="DL174" s="37"/>
      <c r="DM174" s="37"/>
      <c r="DN174" s="37"/>
      <c r="DO174" s="37"/>
      <c r="DP174" s="37"/>
      <c r="DQ174" s="37"/>
      <c r="DR174" s="37"/>
      <c r="DS174" s="37"/>
      <c r="DT174" s="37"/>
      <c r="DU174" s="37"/>
      <c r="DV174" s="37"/>
      <c r="DW174" s="37"/>
      <c r="DX174" s="37"/>
      <c r="DY174" s="37"/>
      <c r="DZ174" s="37"/>
      <c r="EA174" s="37"/>
      <c r="EB174" s="37"/>
      <c r="EC174" s="37"/>
      <c r="ED174" s="37"/>
      <c r="EE174" s="37"/>
      <c r="EF174" s="37"/>
      <c r="EG174" s="37"/>
      <c r="EH174" s="37"/>
      <c r="EI174" s="37"/>
      <c r="EJ174" s="37"/>
      <c r="EK174" s="37"/>
      <c r="EL174" s="37"/>
      <c r="EM174" s="37"/>
      <c r="EN174" s="37"/>
      <c r="EO174" s="37"/>
      <c r="EP174" s="37"/>
      <c r="EQ174" s="37"/>
      <c r="ER174" s="37"/>
      <c r="ES174" s="37"/>
      <c r="ET174" s="37"/>
      <c r="EU174" s="37"/>
      <c r="EV174" s="37"/>
      <c r="EW174" s="37"/>
      <c r="EX174" s="37"/>
      <c r="EY174" s="37"/>
      <c r="EZ174" s="37"/>
      <c r="FA174" s="37"/>
      <c r="FB174" s="37"/>
      <c r="FC174" s="37"/>
      <c r="FD174" s="37"/>
      <c r="FE174" s="37"/>
      <c r="FF174" s="37"/>
      <c r="FG174" s="37"/>
      <c r="FH174" s="37"/>
      <c r="FI174" s="37"/>
      <c r="FJ174" s="37"/>
      <c r="FK174" s="37"/>
      <c r="FL174" s="37"/>
      <c r="FM174" s="37"/>
      <c r="FN174" s="37"/>
      <c r="FO174" s="37"/>
      <c r="FP174" s="37"/>
      <c r="FQ174" s="37"/>
      <c r="FR174" s="37"/>
      <c r="FS174" s="37"/>
      <c r="FT174" s="37"/>
      <c r="FU174" s="37"/>
      <c r="FV174" s="37"/>
      <c r="FW174" s="37"/>
      <c r="FX174" s="37"/>
      <c r="FY174" s="37"/>
      <c r="FZ174" s="37"/>
      <c r="GA174" s="37"/>
      <c r="GB174" s="37"/>
      <c r="GC174" s="37"/>
      <c r="GD174" s="37"/>
      <c r="GE174" s="37"/>
      <c r="GF174" s="37"/>
      <c r="GG174" s="37"/>
      <c r="GH174" s="37"/>
      <c r="GI174" s="37"/>
      <c r="GJ174" s="37"/>
      <c r="GK174" s="37"/>
      <c r="GL174" s="37"/>
      <c r="GM174" s="37"/>
      <c r="GN174" s="37"/>
      <c r="GO174" s="37"/>
      <c r="GP174" s="37"/>
      <c r="GQ174" s="37"/>
      <c r="GR174" s="37"/>
      <c r="GS174" s="37"/>
      <c r="GT174" s="37"/>
      <c r="GU174" s="37"/>
      <c r="GV174" s="37"/>
      <c r="GW174" s="37"/>
      <c r="GX174" s="37"/>
      <c r="GY174" s="37"/>
      <c r="GZ174" s="37"/>
      <c r="HA174" s="37"/>
      <c r="HB174" s="37"/>
      <c r="HC174" s="37"/>
      <c r="HD174" s="37"/>
      <c r="HE174" s="37"/>
      <c r="HF174" s="37"/>
      <c r="HG174" s="37"/>
      <c r="HH174" s="37"/>
      <c r="HI174" s="37"/>
      <c r="HJ174" s="37"/>
      <c r="HK174" s="37"/>
      <c r="HL174" s="37"/>
      <c r="HM174" s="37"/>
      <c r="HN174" s="37"/>
      <c r="HO174" s="37"/>
      <c r="HP174" s="37"/>
      <c r="HQ174" s="37"/>
      <c r="HR174" s="37"/>
      <c r="HS174" s="37"/>
      <c r="HT174" s="37"/>
      <c r="HU174" s="37"/>
      <c r="HV174" s="37"/>
      <c r="HW174" s="37"/>
      <c r="HX174" s="37"/>
      <c r="HY174" s="37"/>
      <c r="HZ174" s="37"/>
      <c r="IA174" s="37"/>
      <c r="IB174" s="37"/>
      <c r="IC174" s="37"/>
      <c r="ID174" s="37"/>
      <c r="IE174" s="37"/>
      <c r="IF174" s="37"/>
      <c r="IG174" s="37"/>
      <c r="IH174" s="37"/>
      <c r="II174" s="37"/>
      <c r="IJ174" s="37"/>
      <c r="IK174" s="37"/>
      <c r="IL174" s="37"/>
      <c r="IM174" s="37"/>
      <c r="IN174" s="37"/>
    </row>
    <row r="175" spans="1:248" s="76" customFormat="1" ht="30.75" customHeight="1">
      <c r="A175" s="37"/>
      <c r="B175" s="37"/>
      <c r="C175" s="37"/>
      <c r="D175" s="37"/>
      <c r="E175" s="37"/>
      <c r="F175" s="39"/>
      <c r="G175" s="46"/>
      <c r="H175" s="38" t="s">
        <v>276</v>
      </c>
      <c r="I175" s="38" t="s">
        <v>276</v>
      </c>
      <c r="J175" s="38" t="s">
        <v>276</v>
      </c>
      <c r="K175" s="47"/>
      <c r="L175" s="47"/>
      <c r="M175" s="47"/>
      <c r="N175" s="47"/>
      <c r="O175" s="47"/>
      <c r="P175" s="47"/>
      <c r="Q175" s="47"/>
      <c r="R175" s="47"/>
      <c r="S175" s="48"/>
      <c r="T175" s="48"/>
      <c r="U175" s="48"/>
      <c r="V175" s="48"/>
      <c r="W175" s="49"/>
      <c r="X175" s="49"/>
      <c r="Y175" s="49"/>
      <c r="Z175" s="49"/>
      <c r="AA175" s="48"/>
      <c r="AB175" s="48"/>
      <c r="AC175" s="48"/>
      <c r="AD175" s="48"/>
      <c r="AE175" s="49"/>
      <c r="AF175" s="49"/>
      <c r="AG175" s="49"/>
      <c r="AH175" s="49"/>
      <c r="AI175" s="40"/>
      <c r="AJ175" s="50"/>
      <c r="AK175" s="50"/>
      <c r="AL175" s="51"/>
      <c r="AM175" s="51"/>
      <c r="AN175" s="51"/>
      <c r="AO175" s="51"/>
      <c r="AP175" s="52"/>
      <c r="AQ175" s="52"/>
      <c r="AR175" s="52"/>
      <c r="AS175" s="52"/>
      <c r="AT175" s="53"/>
      <c r="AU175" s="54"/>
      <c r="AV175" s="55"/>
      <c r="AW175" s="56"/>
      <c r="AX175" s="56"/>
      <c r="AY175" s="56"/>
      <c r="AZ175" s="48"/>
      <c r="BA175" s="48"/>
      <c r="BB175" s="48"/>
      <c r="BC175" s="48"/>
      <c r="BD175" s="57"/>
      <c r="BE175" s="37"/>
      <c r="BF175" s="37"/>
      <c r="BG175" s="82"/>
      <c r="BH175" s="37"/>
      <c r="BI175" s="37"/>
      <c r="BJ175" s="37"/>
      <c r="BK175" s="37"/>
      <c r="BL175" s="37"/>
      <c r="BM175" s="37"/>
      <c r="BN175" s="37"/>
      <c r="BO175" s="37"/>
      <c r="BP175" s="37"/>
      <c r="BQ175" s="37"/>
      <c r="BR175" s="37"/>
      <c r="BS175" s="37"/>
      <c r="BT175" s="37"/>
      <c r="BU175" s="37"/>
      <c r="BV175" s="37"/>
      <c r="BW175" s="37"/>
      <c r="BX175" s="37"/>
      <c r="BY175" s="37"/>
      <c r="BZ175" s="37"/>
      <c r="CA175" s="37"/>
      <c r="CB175" s="37"/>
      <c r="CC175" s="37"/>
      <c r="CD175" s="37"/>
      <c r="CE175" s="37"/>
      <c r="CF175" s="37"/>
      <c r="CG175" s="37"/>
      <c r="CH175" s="37"/>
      <c r="CI175" s="37"/>
      <c r="CJ175" s="37"/>
      <c r="CK175" s="37"/>
      <c r="CL175" s="37"/>
      <c r="CM175" s="37"/>
      <c r="CN175" s="37"/>
      <c r="CO175" s="37"/>
      <c r="CP175" s="37"/>
      <c r="CQ175" s="37"/>
      <c r="CR175" s="37"/>
      <c r="CS175" s="37"/>
      <c r="CT175" s="37"/>
      <c r="CU175" s="37"/>
      <c r="CV175" s="37"/>
      <c r="CW175" s="37"/>
      <c r="CX175" s="37"/>
      <c r="CY175" s="37"/>
      <c r="CZ175" s="37"/>
      <c r="DA175" s="37"/>
      <c r="DB175" s="37"/>
      <c r="DC175" s="37"/>
      <c r="DD175" s="37"/>
      <c r="DE175" s="37"/>
      <c r="DF175" s="37"/>
      <c r="DG175" s="37"/>
      <c r="DH175" s="37"/>
      <c r="DI175" s="37"/>
      <c r="DJ175" s="37"/>
      <c r="DK175" s="37"/>
      <c r="DL175" s="37"/>
      <c r="DM175" s="37"/>
      <c r="DN175" s="37"/>
      <c r="DO175" s="37"/>
      <c r="DP175" s="37"/>
      <c r="DQ175" s="37"/>
      <c r="DR175" s="37"/>
      <c r="DS175" s="37"/>
      <c r="DT175" s="37"/>
      <c r="DU175" s="37"/>
      <c r="DV175" s="37"/>
      <c r="DW175" s="37"/>
      <c r="DX175" s="37"/>
      <c r="DY175" s="37"/>
      <c r="DZ175" s="37"/>
      <c r="EA175" s="37"/>
      <c r="EB175" s="37"/>
      <c r="EC175" s="37"/>
      <c r="ED175" s="37"/>
      <c r="EE175" s="37"/>
      <c r="EF175" s="37"/>
      <c r="EG175" s="37"/>
      <c r="EH175" s="37"/>
      <c r="EI175" s="37"/>
      <c r="EJ175" s="37"/>
      <c r="EK175" s="37"/>
      <c r="EL175" s="37"/>
      <c r="EM175" s="37"/>
      <c r="EN175" s="37"/>
      <c r="EO175" s="37"/>
      <c r="EP175" s="37"/>
      <c r="EQ175" s="37"/>
      <c r="ER175" s="37"/>
      <c r="ES175" s="37"/>
      <c r="ET175" s="37"/>
      <c r="EU175" s="37"/>
      <c r="EV175" s="37"/>
      <c r="EW175" s="37"/>
      <c r="EX175" s="37"/>
      <c r="EY175" s="37"/>
      <c r="EZ175" s="37"/>
      <c r="FA175" s="37"/>
      <c r="FB175" s="37"/>
      <c r="FC175" s="37"/>
      <c r="FD175" s="37"/>
      <c r="FE175" s="37"/>
      <c r="FF175" s="37"/>
      <c r="FG175" s="37"/>
      <c r="FH175" s="37"/>
      <c r="FI175" s="37"/>
      <c r="FJ175" s="37"/>
      <c r="FK175" s="37"/>
      <c r="FL175" s="37"/>
      <c r="FM175" s="37"/>
      <c r="FN175" s="37"/>
      <c r="FO175" s="37"/>
      <c r="FP175" s="37"/>
      <c r="FQ175" s="37"/>
      <c r="FR175" s="37"/>
      <c r="FS175" s="37"/>
      <c r="FT175" s="37"/>
      <c r="FU175" s="37"/>
      <c r="FV175" s="37"/>
      <c r="FW175" s="37"/>
      <c r="FX175" s="37"/>
      <c r="FY175" s="37"/>
      <c r="FZ175" s="37"/>
      <c r="GA175" s="37"/>
      <c r="GB175" s="37"/>
      <c r="GC175" s="37"/>
      <c r="GD175" s="37"/>
      <c r="GE175" s="37"/>
      <c r="GF175" s="37"/>
      <c r="GG175" s="37"/>
      <c r="GH175" s="37"/>
      <c r="GI175" s="37"/>
      <c r="GJ175" s="37"/>
      <c r="GK175" s="37"/>
      <c r="GL175" s="37"/>
      <c r="GM175" s="37"/>
      <c r="GN175" s="37"/>
      <c r="GO175" s="37"/>
      <c r="GP175" s="37"/>
      <c r="GQ175" s="37"/>
      <c r="GR175" s="37"/>
      <c r="GS175" s="37"/>
      <c r="GT175" s="37"/>
      <c r="GU175" s="37"/>
      <c r="GV175" s="37"/>
      <c r="GW175" s="37"/>
      <c r="GX175" s="37"/>
      <c r="GY175" s="37"/>
      <c r="GZ175" s="37"/>
      <c r="HA175" s="37"/>
      <c r="HB175" s="37"/>
      <c r="HC175" s="37"/>
      <c r="HD175" s="37"/>
      <c r="HE175" s="37"/>
      <c r="HF175" s="37"/>
      <c r="HG175" s="37"/>
      <c r="HH175" s="37"/>
      <c r="HI175" s="37"/>
      <c r="HJ175" s="37"/>
      <c r="HK175" s="37"/>
      <c r="HL175" s="37"/>
      <c r="HM175" s="37"/>
      <c r="HN175" s="37"/>
      <c r="HO175" s="37"/>
      <c r="HP175" s="37"/>
      <c r="HQ175" s="37"/>
      <c r="HR175" s="37"/>
      <c r="HS175" s="37"/>
      <c r="HT175" s="37"/>
      <c r="HU175" s="37"/>
      <c r="HV175" s="37"/>
      <c r="HW175" s="37"/>
      <c r="HX175" s="37"/>
      <c r="HY175" s="37"/>
      <c r="HZ175" s="37"/>
      <c r="IA175" s="37"/>
      <c r="IB175" s="37"/>
      <c r="IC175" s="37"/>
      <c r="ID175" s="37"/>
      <c r="IE175" s="37"/>
      <c r="IF175" s="37"/>
      <c r="IG175" s="37"/>
      <c r="IH175" s="37"/>
      <c r="II175" s="37"/>
      <c r="IJ175" s="37"/>
      <c r="IK175" s="37"/>
      <c r="IL175" s="37"/>
      <c r="IM175" s="37"/>
      <c r="IN175" s="37"/>
    </row>
    <row r="176" spans="1:248" s="76" customFormat="1" ht="39" customHeight="1">
      <c r="A176" s="37" t="s">
        <v>212</v>
      </c>
      <c r="B176" s="37" t="s">
        <v>213</v>
      </c>
      <c r="C176" s="37" t="s">
        <v>214</v>
      </c>
      <c r="D176" s="37" t="s">
        <v>215</v>
      </c>
      <c r="E176" s="37" t="s">
        <v>17</v>
      </c>
      <c r="F176" s="39"/>
      <c r="G176" s="46" t="s">
        <v>43</v>
      </c>
      <c r="H176" s="38" t="s">
        <v>42</v>
      </c>
      <c r="I176" s="38" t="s">
        <v>16</v>
      </c>
      <c r="J176" s="38" t="s">
        <v>282</v>
      </c>
      <c r="K176" s="47">
        <v>8500</v>
      </c>
      <c r="L176" s="47">
        <v>5000</v>
      </c>
      <c r="M176" s="47">
        <v>4500</v>
      </c>
      <c r="N176" s="47">
        <v>4000</v>
      </c>
      <c r="O176" s="47"/>
      <c r="P176" s="47"/>
      <c r="Q176" s="47"/>
      <c r="R176" s="47"/>
      <c r="S176" s="48" t="s">
        <v>43</v>
      </c>
      <c r="T176" s="48"/>
      <c r="U176" s="48"/>
      <c r="V176" s="48"/>
      <c r="W176" s="49"/>
      <c r="X176" s="49"/>
      <c r="Y176" s="49"/>
      <c r="Z176" s="49"/>
      <c r="AA176" s="48"/>
      <c r="AB176" s="48"/>
      <c r="AC176" s="48"/>
      <c r="AD176" s="48"/>
      <c r="AE176" s="49"/>
      <c r="AF176" s="49"/>
      <c r="AG176" s="49"/>
      <c r="AH176" s="49"/>
      <c r="AI176" s="40"/>
      <c r="AJ176" s="50">
        <v>2.97</v>
      </c>
      <c r="AK176" s="50"/>
      <c r="AL176" s="51">
        <v>1.5</v>
      </c>
      <c r="AM176" s="51">
        <v>12750</v>
      </c>
      <c r="AN176" s="51">
        <v>7500</v>
      </c>
      <c r="AO176" s="51">
        <v>6750</v>
      </c>
      <c r="AP176" s="52">
        <v>6000</v>
      </c>
      <c r="AQ176" s="52">
        <v>12800</v>
      </c>
      <c r="AR176" s="52">
        <v>7500</v>
      </c>
      <c r="AS176" s="52">
        <v>6800</v>
      </c>
      <c r="AT176" s="53">
        <v>6000</v>
      </c>
      <c r="AU176" s="54"/>
      <c r="AV176" s="55" t="s">
        <v>17</v>
      </c>
      <c r="AW176" s="56"/>
      <c r="AX176" s="56">
        <v>2400</v>
      </c>
      <c r="AY176" s="56"/>
      <c r="AZ176" s="48"/>
      <c r="BA176" s="48"/>
      <c r="BB176" s="48"/>
      <c r="BC176" s="48"/>
      <c r="BD176" s="57"/>
      <c r="BE176" s="37"/>
      <c r="BF176" s="37"/>
      <c r="BG176" s="82"/>
      <c r="BH176" s="37"/>
      <c r="BI176" s="37"/>
      <c r="BJ176" s="37"/>
      <c r="BK176" s="37"/>
      <c r="BL176" s="37"/>
      <c r="BM176" s="37"/>
      <c r="BN176" s="37"/>
      <c r="BO176" s="37"/>
      <c r="BP176" s="37"/>
      <c r="BQ176" s="37"/>
      <c r="BR176" s="37"/>
      <c r="BS176" s="37"/>
      <c r="BT176" s="37"/>
      <c r="BU176" s="37"/>
      <c r="BV176" s="37"/>
      <c r="BW176" s="37"/>
      <c r="BX176" s="37"/>
      <c r="BY176" s="37"/>
      <c r="BZ176" s="37"/>
      <c r="CA176" s="37"/>
      <c r="CB176" s="37"/>
      <c r="CC176" s="37"/>
      <c r="CD176" s="37"/>
      <c r="CE176" s="37"/>
      <c r="CF176" s="37"/>
      <c r="CG176" s="37"/>
      <c r="CH176" s="37"/>
      <c r="CI176" s="37"/>
      <c r="CJ176" s="37"/>
      <c r="CK176" s="37"/>
      <c r="CL176" s="37"/>
      <c r="CM176" s="37"/>
      <c r="CN176" s="37"/>
      <c r="CO176" s="37"/>
      <c r="CP176" s="37"/>
      <c r="CQ176" s="37"/>
      <c r="CR176" s="37"/>
      <c r="CS176" s="37"/>
      <c r="CT176" s="37"/>
      <c r="CU176" s="37"/>
      <c r="CV176" s="37"/>
      <c r="CW176" s="37"/>
      <c r="CX176" s="37"/>
      <c r="CY176" s="37"/>
      <c r="CZ176" s="37"/>
      <c r="DA176" s="37"/>
      <c r="DB176" s="37"/>
      <c r="DC176" s="37"/>
      <c r="DD176" s="37"/>
      <c r="DE176" s="37"/>
      <c r="DF176" s="37"/>
      <c r="DG176" s="37"/>
      <c r="DH176" s="37"/>
      <c r="DI176" s="37"/>
      <c r="DJ176" s="37"/>
      <c r="DK176" s="37"/>
      <c r="DL176" s="37"/>
      <c r="DM176" s="37"/>
      <c r="DN176" s="37"/>
      <c r="DO176" s="37"/>
      <c r="DP176" s="37"/>
      <c r="DQ176" s="37"/>
      <c r="DR176" s="37"/>
      <c r="DS176" s="37"/>
      <c r="DT176" s="37"/>
      <c r="DU176" s="37"/>
      <c r="DV176" s="37"/>
      <c r="DW176" s="37"/>
      <c r="DX176" s="37"/>
      <c r="DY176" s="37"/>
      <c r="DZ176" s="37"/>
      <c r="EA176" s="37"/>
      <c r="EB176" s="37"/>
      <c r="EC176" s="37"/>
      <c r="ED176" s="37"/>
      <c r="EE176" s="37"/>
      <c r="EF176" s="37"/>
      <c r="EG176" s="37"/>
      <c r="EH176" s="37"/>
      <c r="EI176" s="37"/>
      <c r="EJ176" s="37"/>
      <c r="EK176" s="37"/>
      <c r="EL176" s="37"/>
      <c r="EM176" s="37"/>
      <c r="EN176" s="37"/>
      <c r="EO176" s="37"/>
      <c r="EP176" s="37"/>
      <c r="EQ176" s="37"/>
      <c r="ER176" s="37"/>
      <c r="ES176" s="37"/>
      <c r="ET176" s="37"/>
      <c r="EU176" s="37"/>
      <c r="EV176" s="37"/>
      <c r="EW176" s="37"/>
      <c r="EX176" s="37"/>
      <c r="EY176" s="37"/>
      <c r="EZ176" s="37"/>
      <c r="FA176" s="37"/>
      <c r="FB176" s="37"/>
      <c r="FC176" s="37"/>
      <c r="FD176" s="37"/>
      <c r="FE176" s="37"/>
      <c r="FF176" s="37"/>
      <c r="FG176" s="37"/>
      <c r="FH176" s="37"/>
      <c r="FI176" s="37"/>
      <c r="FJ176" s="37"/>
      <c r="FK176" s="37"/>
      <c r="FL176" s="37"/>
      <c r="FM176" s="37"/>
      <c r="FN176" s="37"/>
      <c r="FO176" s="37"/>
      <c r="FP176" s="37"/>
      <c r="FQ176" s="37"/>
      <c r="FR176" s="37"/>
      <c r="FS176" s="37"/>
      <c r="FT176" s="37"/>
      <c r="FU176" s="37"/>
      <c r="FV176" s="37"/>
      <c r="FW176" s="37"/>
      <c r="FX176" s="37"/>
      <c r="FY176" s="37"/>
      <c r="FZ176" s="37"/>
      <c r="GA176" s="37"/>
      <c r="GB176" s="37"/>
      <c r="GC176" s="37"/>
      <c r="GD176" s="37"/>
      <c r="GE176" s="37"/>
      <c r="GF176" s="37"/>
      <c r="GG176" s="37"/>
      <c r="GH176" s="37"/>
      <c r="GI176" s="37"/>
      <c r="GJ176" s="37"/>
      <c r="GK176" s="37"/>
      <c r="GL176" s="37"/>
      <c r="GM176" s="37"/>
      <c r="GN176" s="37"/>
      <c r="GO176" s="37"/>
      <c r="GP176" s="37"/>
      <c r="GQ176" s="37"/>
      <c r="GR176" s="37"/>
      <c r="GS176" s="37"/>
      <c r="GT176" s="37"/>
      <c r="GU176" s="37"/>
      <c r="GV176" s="37"/>
      <c r="GW176" s="37"/>
      <c r="GX176" s="37"/>
      <c r="GY176" s="37"/>
      <c r="GZ176" s="37"/>
      <c r="HA176" s="37"/>
      <c r="HB176" s="37"/>
      <c r="HC176" s="37"/>
      <c r="HD176" s="37"/>
      <c r="HE176" s="37"/>
      <c r="HF176" s="37"/>
      <c r="HG176" s="37"/>
      <c r="HH176" s="37"/>
      <c r="HI176" s="37"/>
      <c r="HJ176" s="37"/>
      <c r="HK176" s="37"/>
      <c r="HL176" s="37"/>
      <c r="HM176" s="37"/>
      <c r="HN176" s="37"/>
      <c r="HO176" s="37"/>
      <c r="HP176" s="37"/>
      <c r="HQ176" s="37"/>
      <c r="HR176" s="37"/>
      <c r="HS176" s="37"/>
      <c r="HT176" s="37"/>
      <c r="HU176" s="37"/>
      <c r="HV176" s="37"/>
      <c r="HW176" s="37"/>
      <c r="HX176" s="37"/>
      <c r="HY176" s="37"/>
      <c r="HZ176" s="37"/>
      <c r="IA176" s="37"/>
      <c r="IB176" s="37"/>
      <c r="IC176" s="37"/>
      <c r="ID176" s="37"/>
      <c r="IE176" s="37"/>
      <c r="IF176" s="37"/>
      <c r="IG176" s="37"/>
      <c r="IH176" s="37"/>
      <c r="II176" s="37"/>
      <c r="IJ176" s="37"/>
      <c r="IK176" s="37"/>
      <c r="IL176" s="37"/>
      <c r="IM176" s="37"/>
      <c r="IN176" s="37"/>
    </row>
    <row r="177" spans="1:248" s="76" customFormat="1" ht="39" customHeight="1">
      <c r="A177" s="37"/>
      <c r="B177" s="37"/>
      <c r="C177" s="37"/>
      <c r="D177" s="37"/>
      <c r="E177" s="37"/>
      <c r="F177" s="39"/>
      <c r="G177" s="46"/>
      <c r="H177" s="38" t="s">
        <v>276</v>
      </c>
      <c r="I177" s="38" t="s">
        <v>276</v>
      </c>
      <c r="J177" s="38" t="s">
        <v>276</v>
      </c>
      <c r="K177" s="47"/>
      <c r="L177" s="47"/>
      <c r="M177" s="47"/>
      <c r="N177" s="47"/>
      <c r="O177" s="47"/>
      <c r="P177" s="47"/>
      <c r="Q177" s="47"/>
      <c r="R177" s="47"/>
      <c r="S177" s="48"/>
      <c r="T177" s="48"/>
      <c r="U177" s="48"/>
      <c r="V177" s="48"/>
      <c r="W177" s="49"/>
      <c r="X177" s="49"/>
      <c r="Y177" s="49"/>
      <c r="Z177" s="49"/>
      <c r="AA177" s="48"/>
      <c r="AB177" s="48"/>
      <c r="AC177" s="48"/>
      <c r="AD177" s="48"/>
      <c r="AE177" s="49"/>
      <c r="AF177" s="49"/>
      <c r="AG177" s="49"/>
      <c r="AH177" s="49"/>
      <c r="AI177" s="40"/>
      <c r="AJ177" s="50"/>
      <c r="AK177" s="50"/>
      <c r="AL177" s="51"/>
      <c r="AM177" s="51"/>
      <c r="AN177" s="51"/>
      <c r="AO177" s="51"/>
      <c r="AP177" s="52"/>
      <c r="AQ177" s="52"/>
      <c r="AR177" s="52"/>
      <c r="AS177" s="52"/>
      <c r="AT177" s="53"/>
      <c r="AU177" s="54"/>
      <c r="AV177" s="55"/>
      <c r="AW177" s="56"/>
      <c r="AX177" s="56"/>
      <c r="AY177" s="56"/>
      <c r="AZ177" s="48"/>
      <c r="BA177" s="48"/>
      <c r="BB177" s="48"/>
      <c r="BC177" s="48"/>
      <c r="BD177" s="57"/>
      <c r="BE177" s="37"/>
      <c r="BF177" s="37"/>
      <c r="BG177" s="82"/>
      <c r="BH177" s="37"/>
      <c r="BI177" s="37"/>
      <c r="BJ177" s="37"/>
      <c r="BK177" s="37"/>
      <c r="BL177" s="37"/>
      <c r="BM177" s="37"/>
      <c r="BN177" s="37"/>
      <c r="BO177" s="37"/>
      <c r="BP177" s="37"/>
      <c r="BQ177" s="37"/>
      <c r="BR177" s="37"/>
      <c r="BS177" s="37"/>
      <c r="BT177" s="37"/>
      <c r="BU177" s="37"/>
      <c r="BV177" s="37"/>
      <c r="BW177" s="37"/>
      <c r="BX177" s="37"/>
      <c r="BY177" s="37"/>
      <c r="BZ177" s="37"/>
      <c r="CA177" s="37"/>
      <c r="CB177" s="37"/>
      <c r="CC177" s="37"/>
      <c r="CD177" s="37"/>
      <c r="CE177" s="37"/>
      <c r="CF177" s="37"/>
      <c r="CG177" s="37"/>
      <c r="CH177" s="37"/>
      <c r="CI177" s="37"/>
      <c r="CJ177" s="37"/>
      <c r="CK177" s="37"/>
      <c r="CL177" s="37"/>
      <c r="CM177" s="37"/>
      <c r="CN177" s="37"/>
      <c r="CO177" s="37"/>
      <c r="CP177" s="37"/>
      <c r="CQ177" s="37"/>
      <c r="CR177" s="37"/>
      <c r="CS177" s="37"/>
      <c r="CT177" s="37"/>
      <c r="CU177" s="37"/>
      <c r="CV177" s="37"/>
      <c r="CW177" s="37"/>
      <c r="CX177" s="37"/>
      <c r="CY177" s="37"/>
      <c r="CZ177" s="37"/>
      <c r="DA177" s="37"/>
      <c r="DB177" s="37"/>
      <c r="DC177" s="37"/>
      <c r="DD177" s="37"/>
      <c r="DE177" s="37"/>
      <c r="DF177" s="37"/>
      <c r="DG177" s="37"/>
      <c r="DH177" s="37"/>
      <c r="DI177" s="37"/>
      <c r="DJ177" s="37"/>
      <c r="DK177" s="37"/>
      <c r="DL177" s="37"/>
      <c r="DM177" s="37"/>
      <c r="DN177" s="37"/>
      <c r="DO177" s="37"/>
      <c r="DP177" s="37"/>
      <c r="DQ177" s="37"/>
      <c r="DR177" s="37"/>
      <c r="DS177" s="37"/>
      <c r="DT177" s="37"/>
      <c r="DU177" s="37"/>
      <c r="DV177" s="37"/>
      <c r="DW177" s="37"/>
      <c r="DX177" s="37"/>
      <c r="DY177" s="37"/>
      <c r="DZ177" s="37"/>
      <c r="EA177" s="37"/>
      <c r="EB177" s="37"/>
      <c r="EC177" s="37"/>
      <c r="ED177" s="37"/>
      <c r="EE177" s="37"/>
      <c r="EF177" s="37"/>
      <c r="EG177" s="37"/>
      <c r="EH177" s="37"/>
      <c r="EI177" s="37"/>
      <c r="EJ177" s="37"/>
      <c r="EK177" s="37"/>
      <c r="EL177" s="37"/>
      <c r="EM177" s="37"/>
      <c r="EN177" s="37"/>
      <c r="EO177" s="37"/>
      <c r="EP177" s="37"/>
      <c r="EQ177" s="37"/>
      <c r="ER177" s="37"/>
      <c r="ES177" s="37"/>
      <c r="ET177" s="37"/>
      <c r="EU177" s="37"/>
      <c r="EV177" s="37"/>
      <c r="EW177" s="37"/>
      <c r="EX177" s="37"/>
      <c r="EY177" s="37"/>
      <c r="EZ177" s="37"/>
      <c r="FA177" s="37"/>
      <c r="FB177" s="37"/>
      <c r="FC177" s="37"/>
      <c r="FD177" s="37"/>
      <c r="FE177" s="37"/>
      <c r="FF177" s="37"/>
      <c r="FG177" s="37"/>
      <c r="FH177" s="37"/>
      <c r="FI177" s="37"/>
      <c r="FJ177" s="37"/>
      <c r="FK177" s="37"/>
      <c r="FL177" s="37"/>
      <c r="FM177" s="37"/>
      <c r="FN177" s="37"/>
      <c r="FO177" s="37"/>
      <c r="FP177" s="37"/>
      <c r="FQ177" s="37"/>
      <c r="FR177" s="37"/>
      <c r="FS177" s="37"/>
      <c r="FT177" s="37"/>
      <c r="FU177" s="37"/>
      <c r="FV177" s="37"/>
      <c r="FW177" s="37"/>
      <c r="FX177" s="37"/>
      <c r="FY177" s="37"/>
      <c r="FZ177" s="37"/>
      <c r="GA177" s="37"/>
      <c r="GB177" s="37"/>
      <c r="GC177" s="37"/>
      <c r="GD177" s="37"/>
      <c r="GE177" s="37"/>
      <c r="GF177" s="37"/>
      <c r="GG177" s="37"/>
      <c r="GH177" s="37"/>
      <c r="GI177" s="37"/>
      <c r="GJ177" s="37"/>
      <c r="GK177" s="37"/>
      <c r="GL177" s="37"/>
      <c r="GM177" s="37"/>
      <c r="GN177" s="37"/>
      <c r="GO177" s="37"/>
      <c r="GP177" s="37"/>
      <c r="GQ177" s="37"/>
      <c r="GR177" s="37"/>
      <c r="GS177" s="37"/>
      <c r="GT177" s="37"/>
      <c r="GU177" s="37"/>
      <c r="GV177" s="37"/>
      <c r="GW177" s="37"/>
      <c r="GX177" s="37"/>
      <c r="GY177" s="37"/>
      <c r="GZ177" s="37"/>
      <c r="HA177" s="37"/>
      <c r="HB177" s="37"/>
      <c r="HC177" s="37"/>
      <c r="HD177" s="37"/>
      <c r="HE177" s="37"/>
      <c r="HF177" s="37"/>
      <c r="HG177" s="37"/>
      <c r="HH177" s="37"/>
      <c r="HI177" s="37"/>
      <c r="HJ177" s="37"/>
      <c r="HK177" s="37"/>
      <c r="HL177" s="37"/>
      <c r="HM177" s="37"/>
      <c r="HN177" s="37"/>
      <c r="HO177" s="37"/>
      <c r="HP177" s="37"/>
      <c r="HQ177" s="37"/>
      <c r="HR177" s="37"/>
      <c r="HS177" s="37"/>
      <c r="HT177" s="37"/>
      <c r="HU177" s="37"/>
      <c r="HV177" s="37"/>
      <c r="HW177" s="37"/>
      <c r="HX177" s="37"/>
      <c r="HY177" s="37"/>
      <c r="HZ177" s="37"/>
      <c r="IA177" s="37"/>
      <c r="IB177" s="37"/>
      <c r="IC177" s="37"/>
      <c r="ID177" s="37"/>
      <c r="IE177" s="37"/>
      <c r="IF177" s="37"/>
      <c r="IG177" s="37"/>
      <c r="IH177" s="37"/>
      <c r="II177" s="37"/>
      <c r="IJ177" s="37"/>
      <c r="IK177" s="37"/>
      <c r="IL177" s="37"/>
      <c r="IM177" s="37"/>
      <c r="IN177" s="37"/>
    </row>
    <row r="178" spans="1:248" s="76" customFormat="1" ht="39" customHeight="1">
      <c r="A178" s="37"/>
      <c r="B178" s="37"/>
      <c r="C178" s="37"/>
      <c r="D178" s="37"/>
      <c r="E178" s="37"/>
      <c r="F178" s="39"/>
      <c r="G178" s="46"/>
      <c r="H178" s="38" t="s">
        <v>276</v>
      </c>
      <c r="I178" s="38" t="s">
        <v>276</v>
      </c>
      <c r="J178" s="38" t="s">
        <v>276</v>
      </c>
      <c r="K178" s="47"/>
      <c r="L178" s="47"/>
      <c r="M178" s="47"/>
      <c r="N178" s="47"/>
      <c r="O178" s="47"/>
      <c r="P178" s="47"/>
      <c r="Q178" s="47"/>
      <c r="R178" s="47"/>
      <c r="S178" s="48"/>
      <c r="T178" s="48"/>
      <c r="U178" s="48"/>
      <c r="V178" s="48"/>
      <c r="W178" s="49"/>
      <c r="X178" s="49"/>
      <c r="Y178" s="49"/>
      <c r="Z178" s="49"/>
      <c r="AA178" s="48"/>
      <c r="AB178" s="48"/>
      <c r="AC178" s="48"/>
      <c r="AD178" s="48"/>
      <c r="AE178" s="49"/>
      <c r="AF178" s="49"/>
      <c r="AG178" s="49"/>
      <c r="AH178" s="49"/>
      <c r="AI178" s="40"/>
      <c r="AJ178" s="50"/>
      <c r="AK178" s="50"/>
      <c r="AL178" s="51"/>
      <c r="AM178" s="51"/>
      <c r="AN178" s="51"/>
      <c r="AO178" s="51"/>
      <c r="AP178" s="52"/>
      <c r="AQ178" s="52"/>
      <c r="AR178" s="52"/>
      <c r="AS178" s="52"/>
      <c r="AT178" s="53"/>
      <c r="AU178" s="54"/>
      <c r="AV178" s="55"/>
      <c r="AW178" s="56"/>
      <c r="AX178" s="56"/>
      <c r="AY178" s="56"/>
      <c r="AZ178" s="48"/>
      <c r="BA178" s="48"/>
      <c r="BB178" s="48"/>
      <c r="BC178" s="48"/>
      <c r="BD178" s="57"/>
      <c r="BE178" s="37"/>
      <c r="BF178" s="37"/>
      <c r="BG178" s="82"/>
      <c r="BH178" s="37"/>
      <c r="BI178" s="37"/>
      <c r="BJ178" s="37"/>
      <c r="BK178" s="37"/>
      <c r="BL178" s="37"/>
      <c r="BM178" s="37"/>
      <c r="BN178" s="37"/>
      <c r="BO178" s="37"/>
      <c r="BP178" s="37"/>
      <c r="BQ178" s="37"/>
      <c r="BR178" s="37"/>
      <c r="BS178" s="37"/>
      <c r="BT178" s="37"/>
      <c r="BU178" s="37"/>
      <c r="BV178" s="37"/>
      <c r="BW178" s="37"/>
      <c r="BX178" s="37"/>
      <c r="BY178" s="37"/>
      <c r="BZ178" s="37"/>
      <c r="CA178" s="37"/>
      <c r="CB178" s="37"/>
      <c r="CC178" s="37"/>
      <c r="CD178" s="37"/>
      <c r="CE178" s="37"/>
      <c r="CF178" s="37"/>
      <c r="CG178" s="37"/>
      <c r="CH178" s="37"/>
      <c r="CI178" s="37"/>
      <c r="CJ178" s="37"/>
      <c r="CK178" s="37"/>
      <c r="CL178" s="37"/>
      <c r="CM178" s="37"/>
      <c r="CN178" s="37"/>
      <c r="CO178" s="37"/>
      <c r="CP178" s="37"/>
      <c r="CQ178" s="37"/>
      <c r="CR178" s="37"/>
      <c r="CS178" s="37"/>
      <c r="CT178" s="37"/>
      <c r="CU178" s="37"/>
      <c r="CV178" s="37"/>
      <c r="CW178" s="37"/>
      <c r="CX178" s="37"/>
      <c r="CY178" s="37"/>
      <c r="CZ178" s="37"/>
      <c r="DA178" s="37"/>
      <c r="DB178" s="37"/>
      <c r="DC178" s="37"/>
      <c r="DD178" s="37"/>
      <c r="DE178" s="37"/>
      <c r="DF178" s="37"/>
      <c r="DG178" s="37"/>
      <c r="DH178" s="37"/>
      <c r="DI178" s="37"/>
      <c r="DJ178" s="37"/>
      <c r="DK178" s="37"/>
      <c r="DL178" s="37"/>
      <c r="DM178" s="37"/>
      <c r="DN178" s="37"/>
      <c r="DO178" s="37"/>
      <c r="DP178" s="37"/>
      <c r="DQ178" s="37"/>
      <c r="DR178" s="37"/>
      <c r="DS178" s="37"/>
      <c r="DT178" s="37"/>
      <c r="DU178" s="37"/>
      <c r="DV178" s="37"/>
      <c r="DW178" s="37"/>
      <c r="DX178" s="37"/>
      <c r="DY178" s="37"/>
      <c r="DZ178" s="37"/>
      <c r="EA178" s="37"/>
      <c r="EB178" s="37"/>
      <c r="EC178" s="37"/>
      <c r="ED178" s="37"/>
      <c r="EE178" s="37"/>
      <c r="EF178" s="37"/>
      <c r="EG178" s="37"/>
      <c r="EH178" s="37"/>
      <c r="EI178" s="37"/>
      <c r="EJ178" s="37"/>
      <c r="EK178" s="37"/>
      <c r="EL178" s="37"/>
      <c r="EM178" s="37"/>
      <c r="EN178" s="37"/>
      <c r="EO178" s="37"/>
      <c r="EP178" s="37"/>
      <c r="EQ178" s="37"/>
      <c r="ER178" s="37"/>
      <c r="ES178" s="37"/>
      <c r="ET178" s="37"/>
      <c r="EU178" s="37"/>
      <c r="EV178" s="37"/>
      <c r="EW178" s="37"/>
      <c r="EX178" s="37"/>
      <c r="EY178" s="37"/>
      <c r="EZ178" s="37"/>
      <c r="FA178" s="37"/>
      <c r="FB178" s="37"/>
      <c r="FC178" s="37"/>
      <c r="FD178" s="37"/>
      <c r="FE178" s="37"/>
      <c r="FF178" s="37"/>
      <c r="FG178" s="37"/>
      <c r="FH178" s="37"/>
      <c r="FI178" s="37"/>
      <c r="FJ178" s="37"/>
      <c r="FK178" s="37"/>
      <c r="FL178" s="37"/>
      <c r="FM178" s="37"/>
      <c r="FN178" s="37"/>
      <c r="FO178" s="37"/>
      <c r="FP178" s="37"/>
      <c r="FQ178" s="37"/>
      <c r="FR178" s="37"/>
      <c r="FS178" s="37"/>
      <c r="FT178" s="37"/>
      <c r="FU178" s="37"/>
      <c r="FV178" s="37"/>
      <c r="FW178" s="37"/>
      <c r="FX178" s="37"/>
      <c r="FY178" s="37"/>
      <c r="FZ178" s="37"/>
      <c r="GA178" s="37"/>
      <c r="GB178" s="37"/>
      <c r="GC178" s="37"/>
      <c r="GD178" s="37"/>
      <c r="GE178" s="37"/>
      <c r="GF178" s="37"/>
      <c r="GG178" s="37"/>
      <c r="GH178" s="37"/>
      <c r="GI178" s="37"/>
      <c r="GJ178" s="37"/>
      <c r="GK178" s="37"/>
      <c r="GL178" s="37"/>
      <c r="GM178" s="37"/>
      <c r="GN178" s="37"/>
      <c r="GO178" s="37"/>
      <c r="GP178" s="37"/>
      <c r="GQ178" s="37"/>
      <c r="GR178" s="37"/>
      <c r="GS178" s="37"/>
      <c r="GT178" s="37"/>
      <c r="GU178" s="37"/>
      <c r="GV178" s="37"/>
      <c r="GW178" s="37"/>
      <c r="GX178" s="37"/>
      <c r="GY178" s="37"/>
      <c r="GZ178" s="37"/>
      <c r="HA178" s="37"/>
      <c r="HB178" s="37"/>
      <c r="HC178" s="37"/>
      <c r="HD178" s="37"/>
      <c r="HE178" s="37"/>
      <c r="HF178" s="37"/>
      <c r="HG178" s="37"/>
      <c r="HH178" s="37"/>
      <c r="HI178" s="37"/>
      <c r="HJ178" s="37"/>
      <c r="HK178" s="37"/>
      <c r="HL178" s="37"/>
      <c r="HM178" s="37"/>
      <c r="HN178" s="37"/>
      <c r="HO178" s="37"/>
      <c r="HP178" s="37"/>
      <c r="HQ178" s="37"/>
      <c r="HR178" s="37"/>
      <c r="HS178" s="37"/>
      <c r="HT178" s="37"/>
      <c r="HU178" s="37"/>
      <c r="HV178" s="37"/>
      <c r="HW178" s="37"/>
      <c r="HX178" s="37"/>
      <c r="HY178" s="37"/>
      <c r="HZ178" s="37"/>
      <c r="IA178" s="37"/>
      <c r="IB178" s="37"/>
      <c r="IC178" s="37"/>
      <c r="ID178" s="37"/>
      <c r="IE178" s="37"/>
      <c r="IF178" s="37"/>
      <c r="IG178" s="37"/>
      <c r="IH178" s="37"/>
      <c r="II178" s="37"/>
      <c r="IJ178" s="37"/>
      <c r="IK178" s="37"/>
      <c r="IL178" s="37"/>
      <c r="IM178" s="37"/>
      <c r="IN178" s="37"/>
    </row>
    <row r="179" spans="1:248" s="76" customFormat="1" ht="39" customHeight="1">
      <c r="A179" s="37"/>
      <c r="B179" s="37"/>
      <c r="C179" s="37"/>
      <c r="D179" s="37"/>
      <c r="E179" s="37"/>
      <c r="F179" s="39"/>
      <c r="G179" s="46"/>
      <c r="H179" s="38" t="s">
        <v>276</v>
      </c>
      <c r="I179" s="38" t="s">
        <v>276</v>
      </c>
      <c r="J179" s="38" t="s">
        <v>276</v>
      </c>
      <c r="K179" s="47"/>
      <c r="L179" s="47"/>
      <c r="M179" s="47"/>
      <c r="N179" s="47"/>
      <c r="O179" s="47"/>
      <c r="P179" s="47"/>
      <c r="Q179" s="47"/>
      <c r="R179" s="47"/>
      <c r="S179" s="48"/>
      <c r="T179" s="48"/>
      <c r="U179" s="48"/>
      <c r="V179" s="48"/>
      <c r="W179" s="49"/>
      <c r="X179" s="49"/>
      <c r="Y179" s="49"/>
      <c r="Z179" s="49"/>
      <c r="AA179" s="48"/>
      <c r="AB179" s="48"/>
      <c r="AC179" s="48"/>
      <c r="AD179" s="48"/>
      <c r="AE179" s="49"/>
      <c r="AF179" s="49"/>
      <c r="AG179" s="49"/>
      <c r="AH179" s="49"/>
      <c r="AI179" s="40"/>
      <c r="AJ179" s="50"/>
      <c r="AK179" s="50"/>
      <c r="AL179" s="51"/>
      <c r="AM179" s="51"/>
      <c r="AN179" s="51"/>
      <c r="AO179" s="51"/>
      <c r="AP179" s="52"/>
      <c r="AQ179" s="52"/>
      <c r="AR179" s="52"/>
      <c r="AS179" s="52"/>
      <c r="AT179" s="53"/>
      <c r="AU179" s="54"/>
      <c r="AV179" s="55"/>
      <c r="AW179" s="56"/>
      <c r="AX179" s="56"/>
      <c r="AY179" s="56"/>
      <c r="AZ179" s="48"/>
      <c r="BA179" s="48"/>
      <c r="BB179" s="48"/>
      <c r="BC179" s="48"/>
      <c r="BD179" s="57"/>
      <c r="BE179" s="37"/>
      <c r="BF179" s="37"/>
      <c r="BG179" s="82"/>
      <c r="BH179" s="37"/>
      <c r="BI179" s="37"/>
      <c r="BJ179" s="37"/>
      <c r="BK179" s="37"/>
      <c r="BL179" s="37"/>
      <c r="BM179" s="37"/>
      <c r="BN179" s="37"/>
      <c r="BO179" s="37"/>
      <c r="BP179" s="37"/>
      <c r="BQ179" s="37"/>
      <c r="BR179" s="37"/>
      <c r="BS179" s="37"/>
      <c r="BT179" s="37"/>
      <c r="BU179" s="37"/>
      <c r="BV179" s="37"/>
      <c r="BW179" s="37"/>
      <c r="BX179" s="37"/>
      <c r="BY179" s="37"/>
      <c r="BZ179" s="37"/>
      <c r="CA179" s="37"/>
      <c r="CB179" s="37"/>
      <c r="CC179" s="37"/>
      <c r="CD179" s="37"/>
      <c r="CE179" s="37"/>
      <c r="CF179" s="37"/>
      <c r="CG179" s="37"/>
      <c r="CH179" s="37"/>
      <c r="CI179" s="37"/>
      <c r="CJ179" s="37"/>
      <c r="CK179" s="37"/>
      <c r="CL179" s="37"/>
      <c r="CM179" s="37"/>
      <c r="CN179" s="37"/>
      <c r="CO179" s="37"/>
      <c r="CP179" s="37"/>
      <c r="CQ179" s="37"/>
      <c r="CR179" s="37"/>
      <c r="CS179" s="37"/>
      <c r="CT179" s="37"/>
      <c r="CU179" s="37"/>
      <c r="CV179" s="37"/>
      <c r="CW179" s="37"/>
      <c r="CX179" s="37"/>
      <c r="CY179" s="37"/>
      <c r="CZ179" s="37"/>
      <c r="DA179" s="37"/>
      <c r="DB179" s="37"/>
      <c r="DC179" s="37"/>
      <c r="DD179" s="37"/>
      <c r="DE179" s="37"/>
      <c r="DF179" s="37"/>
      <c r="DG179" s="37"/>
      <c r="DH179" s="37"/>
      <c r="DI179" s="37"/>
      <c r="DJ179" s="37"/>
      <c r="DK179" s="37"/>
      <c r="DL179" s="37"/>
      <c r="DM179" s="37"/>
      <c r="DN179" s="37"/>
      <c r="DO179" s="37"/>
      <c r="DP179" s="37"/>
      <c r="DQ179" s="37"/>
      <c r="DR179" s="37"/>
      <c r="DS179" s="37"/>
      <c r="DT179" s="37"/>
      <c r="DU179" s="37"/>
      <c r="DV179" s="37"/>
      <c r="DW179" s="37"/>
      <c r="DX179" s="37"/>
      <c r="DY179" s="37"/>
      <c r="DZ179" s="37"/>
      <c r="EA179" s="37"/>
      <c r="EB179" s="37"/>
      <c r="EC179" s="37"/>
      <c r="ED179" s="37"/>
      <c r="EE179" s="37"/>
      <c r="EF179" s="37"/>
      <c r="EG179" s="37"/>
      <c r="EH179" s="37"/>
      <c r="EI179" s="37"/>
      <c r="EJ179" s="37"/>
      <c r="EK179" s="37"/>
      <c r="EL179" s="37"/>
      <c r="EM179" s="37"/>
      <c r="EN179" s="37"/>
      <c r="EO179" s="37"/>
      <c r="EP179" s="37"/>
      <c r="EQ179" s="37"/>
      <c r="ER179" s="37"/>
      <c r="ES179" s="37"/>
      <c r="ET179" s="37"/>
      <c r="EU179" s="37"/>
      <c r="EV179" s="37"/>
      <c r="EW179" s="37"/>
      <c r="EX179" s="37"/>
      <c r="EY179" s="37"/>
      <c r="EZ179" s="37"/>
      <c r="FA179" s="37"/>
      <c r="FB179" s="37"/>
      <c r="FC179" s="37"/>
      <c r="FD179" s="37"/>
      <c r="FE179" s="37"/>
      <c r="FF179" s="37"/>
      <c r="FG179" s="37"/>
      <c r="FH179" s="37"/>
      <c r="FI179" s="37"/>
      <c r="FJ179" s="37"/>
      <c r="FK179" s="37"/>
      <c r="FL179" s="37"/>
      <c r="FM179" s="37"/>
      <c r="FN179" s="37"/>
      <c r="FO179" s="37"/>
      <c r="FP179" s="37"/>
      <c r="FQ179" s="37"/>
      <c r="FR179" s="37"/>
      <c r="FS179" s="37"/>
      <c r="FT179" s="37"/>
      <c r="FU179" s="37"/>
      <c r="FV179" s="37"/>
      <c r="FW179" s="37"/>
      <c r="FX179" s="37"/>
      <c r="FY179" s="37"/>
      <c r="FZ179" s="37"/>
      <c r="GA179" s="37"/>
      <c r="GB179" s="37"/>
      <c r="GC179" s="37"/>
      <c r="GD179" s="37"/>
      <c r="GE179" s="37"/>
      <c r="GF179" s="37"/>
      <c r="GG179" s="37"/>
      <c r="GH179" s="37"/>
      <c r="GI179" s="37"/>
      <c r="GJ179" s="37"/>
      <c r="GK179" s="37"/>
      <c r="GL179" s="37"/>
      <c r="GM179" s="37"/>
      <c r="GN179" s="37"/>
      <c r="GO179" s="37"/>
      <c r="GP179" s="37"/>
      <c r="GQ179" s="37"/>
      <c r="GR179" s="37"/>
      <c r="GS179" s="37"/>
      <c r="GT179" s="37"/>
      <c r="GU179" s="37"/>
      <c r="GV179" s="37"/>
      <c r="GW179" s="37"/>
      <c r="GX179" s="37"/>
      <c r="GY179" s="37"/>
      <c r="GZ179" s="37"/>
      <c r="HA179" s="37"/>
      <c r="HB179" s="37"/>
      <c r="HC179" s="37"/>
      <c r="HD179" s="37"/>
      <c r="HE179" s="37"/>
      <c r="HF179" s="37"/>
      <c r="HG179" s="37"/>
      <c r="HH179" s="37"/>
      <c r="HI179" s="37"/>
      <c r="HJ179" s="37"/>
      <c r="HK179" s="37"/>
      <c r="HL179" s="37"/>
      <c r="HM179" s="37"/>
      <c r="HN179" s="37"/>
      <c r="HO179" s="37"/>
      <c r="HP179" s="37"/>
      <c r="HQ179" s="37"/>
      <c r="HR179" s="37"/>
      <c r="HS179" s="37"/>
      <c r="HT179" s="37"/>
      <c r="HU179" s="37"/>
      <c r="HV179" s="37"/>
      <c r="HW179" s="37"/>
      <c r="HX179" s="37"/>
      <c r="HY179" s="37"/>
      <c r="HZ179" s="37"/>
      <c r="IA179" s="37"/>
      <c r="IB179" s="37"/>
      <c r="IC179" s="37"/>
      <c r="ID179" s="37"/>
      <c r="IE179" s="37"/>
      <c r="IF179" s="37"/>
      <c r="IG179" s="37"/>
      <c r="IH179" s="37"/>
      <c r="II179" s="37"/>
      <c r="IJ179" s="37"/>
      <c r="IK179" s="37"/>
      <c r="IL179" s="37"/>
      <c r="IM179" s="37"/>
      <c r="IN179" s="37"/>
    </row>
    <row r="180" spans="1:248" s="76" customFormat="1" ht="39" customHeight="1">
      <c r="A180" s="37"/>
      <c r="B180" s="37"/>
      <c r="C180" s="37"/>
      <c r="D180" s="37"/>
      <c r="E180" s="37"/>
      <c r="F180" s="39"/>
      <c r="G180" s="46"/>
      <c r="H180" s="38" t="s">
        <v>276</v>
      </c>
      <c r="I180" s="38" t="s">
        <v>276</v>
      </c>
      <c r="J180" s="38" t="s">
        <v>276</v>
      </c>
      <c r="K180" s="47"/>
      <c r="L180" s="47"/>
      <c r="M180" s="47"/>
      <c r="N180" s="47"/>
      <c r="O180" s="47"/>
      <c r="P180" s="47"/>
      <c r="Q180" s="47"/>
      <c r="R180" s="47"/>
      <c r="S180" s="48"/>
      <c r="T180" s="48"/>
      <c r="U180" s="48"/>
      <c r="V180" s="48"/>
      <c r="W180" s="49"/>
      <c r="X180" s="49"/>
      <c r="Y180" s="49"/>
      <c r="Z180" s="49"/>
      <c r="AA180" s="48"/>
      <c r="AB180" s="48"/>
      <c r="AC180" s="48"/>
      <c r="AD180" s="48"/>
      <c r="AE180" s="49"/>
      <c r="AF180" s="49"/>
      <c r="AG180" s="49"/>
      <c r="AH180" s="49"/>
      <c r="AI180" s="40"/>
      <c r="AJ180" s="50"/>
      <c r="AK180" s="50"/>
      <c r="AL180" s="51"/>
      <c r="AM180" s="51"/>
      <c r="AN180" s="51"/>
      <c r="AO180" s="51"/>
      <c r="AP180" s="52"/>
      <c r="AQ180" s="52"/>
      <c r="AR180" s="52"/>
      <c r="AS180" s="52"/>
      <c r="AT180" s="53"/>
      <c r="AU180" s="54"/>
      <c r="AV180" s="55"/>
      <c r="AW180" s="56"/>
      <c r="AX180" s="56"/>
      <c r="AY180" s="56"/>
      <c r="AZ180" s="48"/>
      <c r="BA180" s="48"/>
      <c r="BB180" s="48"/>
      <c r="BC180" s="48"/>
      <c r="BD180" s="57"/>
      <c r="BE180" s="37"/>
      <c r="BF180" s="37"/>
      <c r="BG180" s="82"/>
      <c r="BH180" s="37"/>
      <c r="BI180" s="37"/>
      <c r="BJ180" s="37"/>
      <c r="BK180" s="37"/>
      <c r="BL180" s="37"/>
      <c r="BM180" s="37"/>
      <c r="BN180" s="37"/>
      <c r="BO180" s="37"/>
      <c r="BP180" s="37"/>
      <c r="BQ180" s="37"/>
      <c r="BR180" s="37"/>
      <c r="BS180" s="37"/>
      <c r="BT180" s="37"/>
      <c r="BU180" s="37"/>
      <c r="BV180" s="37"/>
      <c r="BW180" s="37"/>
      <c r="BX180" s="37"/>
      <c r="BY180" s="37"/>
      <c r="BZ180" s="37"/>
      <c r="CA180" s="37"/>
      <c r="CB180" s="37"/>
      <c r="CC180" s="37"/>
      <c r="CD180" s="37"/>
      <c r="CE180" s="37"/>
      <c r="CF180" s="37"/>
      <c r="CG180" s="37"/>
      <c r="CH180" s="37"/>
      <c r="CI180" s="37"/>
      <c r="CJ180" s="37"/>
      <c r="CK180" s="37"/>
      <c r="CL180" s="37"/>
      <c r="CM180" s="37"/>
      <c r="CN180" s="37"/>
      <c r="CO180" s="37"/>
      <c r="CP180" s="37"/>
      <c r="CQ180" s="37"/>
      <c r="CR180" s="37"/>
      <c r="CS180" s="37"/>
      <c r="CT180" s="37"/>
      <c r="CU180" s="37"/>
      <c r="CV180" s="37"/>
      <c r="CW180" s="37"/>
      <c r="CX180" s="37"/>
      <c r="CY180" s="37"/>
      <c r="CZ180" s="37"/>
      <c r="DA180" s="37"/>
      <c r="DB180" s="37"/>
      <c r="DC180" s="37"/>
      <c r="DD180" s="37"/>
      <c r="DE180" s="37"/>
      <c r="DF180" s="37"/>
      <c r="DG180" s="37"/>
      <c r="DH180" s="37"/>
      <c r="DI180" s="37"/>
      <c r="DJ180" s="37"/>
      <c r="DK180" s="37"/>
      <c r="DL180" s="37"/>
      <c r="DM180" s="37"/>
      <c r="DN180" s="37"/>
      <c r="DO180" s="37"/>
      <c r="DP180" s="37"/>
      <c r="DQ180" s="37"/>
      <c r="DR180" s="37"/>
      <c r="DS180" s="37"/>
      <c r="DT180" s="37"/>
      <c r="DU180" s="37"/>
      <c r="DV180" s="37"/>
      <c r="DW180" s="37"/>
      <c r="DX180" s="37"/>
      <c r="DY180" s="37"/>
      <c r="DZ180" s="37"/>
      <c r="EA180" s="37"/>
      <c r="EB180" s="37"/>
      <c r="EC180" s="37"/>
      <c r="ED180" s="37"/>
      <c r="EE180" s="37"/>
      <c r="EF180" s="37"/>
      <c r="EG180" s="37"/>
      <c r="EH180" s="37"/>
      <c r="EI180" s="37"/>
      <c r="EJ180" s="37"/>
      <c r="EK180" s="37"/>
      <c r="EL180" s="37"/>
      <c r="EM180" s="37"/>
      <c r="EN180" s="37"/>
      <c r="EO180" s="37"/>
      <c r="EP180" s="37"/>
      <c r="EQ180" s="37"/>
      <c r="ER180" s="37"/>
      <c r="ES180" s="37"/>
      <c r="ET180" s="37"/>
      <c r="EU180" s="37"/>
      <c r="EV180" s="37"/>
      <c r="EW180" s="37"/>
      <c r="EX180" s="37"/>
      <c r="EY180" s="37"/>
      <c r="EZ180" s="37"/>
      <c r="FA180" s="37"/>
      <c r="FB180" s="37"/>
      <c r="FC180" s="37"/>
      <c r="FD180" s="37"/>
      <c r="FE180" s="37"/>
      <c r="FF180" s="37"/>
      <c r="FG180" s="37"/>
      <c r="FH180" s="37"/>
      <c r="FI180" s="37"/>
      <c r="FJ180" s="37"/>
      <c r="FK180" s="37"/>
      <c r="FL180" s="37"/>
      <c r="FM180" s="37"/>
      <c r="FN180" s="37"/>
      <c r="FO180" s="37"/>
      <c r="FP180" s="37"/>
      <c r="FQ180" s="37"/>
      <c r="FR180" s="37"/>
      <c r="FS180" s="37"/>
      <c r="FT180" s="37"/>
      <c r="FU180" s="37"/>
      <c r="FV180" s="37"/>
      <c r="FW180" s="37"/>
      <c r="FX180" s="37"/>
      <c r="FY180" s="37"/>
      <c r="FZ180" s="37"/>
      <c r="GA180" s="37"/>
      <c r="GB180" s="37"/>
      <c r="GC180" s="37"/>
      <c r="GD180" s="37"/>
      <c r="GE180" s="37"/>
      <c r="GF180" s="37"/>
      <c r="GG180" s="37"/>
      <c r="GH180" s="37"/>
      <c r="GI180" s="37"/>
      <c r="GJ180" s="37"/>
      <c r="GK180" s="37"/>
      <c r="GL180" s="37"/>
      <c r="GM180" s="37"/>
      <c r="GN180" s="37"/>
      <c r="GO180" s="37"/>
      <c r="GP180" s="37"/>
      <c r="GQ180" s="37"/>
      <c r="GR180" s="37"/>
      <c r="GS180" s="37"/>
      <c r="GT180" s="37"/>
      <c r="GU180" s="37"/>
      <c r="GV180" s="37"/>
      <c r="GW180" s="37"/>
      <c r="GX180" s="37"/>
      <c r="GY180" s="37"/>
      <c r="GZ180" s="37"/>
      <c r="HA180" s="37"/>
      <c r="HB180" s="37"/>
      <c r="HC180" s="37"/>
      <c r="HD180" s="37"/>
      <c r="HE180" s="37"/>
      <c r="HF180" s="37"/>
      <c r="HG180" s="37"/>
      <c r="HH180" s="37"/>
      <c r="HI180" s="37"/>
      <c r="HJ180" s="37"/>
      <c r="HK180" s="37"/>
      <c r="HL180" s="37"/>
      <c r="HM180" s="37"/>
      <c r="HN180" s="37"/>
      <c r="HO180" s="37"/>
      <c r="HP180" s="37"/>
      <c r="HQ180" s="37"/>
      <c r="HR180" s="37"/>
      <c r="HS180" s="37"/>
      <c r="HT180" s="37"/>
      <c r="HU180" s="37"/>
      <c r="HV180" s="37"/>
      <c r="HW180" s="37"/>
      <c r="HX180" s="37"/>
      <c r="HY180" s="37"/>
      <c r="HZ180" s="37"/>
      <c r="IA180" s="37"/>
      <c r="IB180" s="37"/>
      <c r="IC180" s="37"/>
      <c r="ID180" s="37"/>
      <c r="IE180" s="37"/>
      <c r="IF180" s="37"/>
      <c r="IG180" s="37"/>
      <c r="IH180" s="37"/>
      <c r="II180" s="37"/>
      <c r="IJ180" s="37"/>
      <c r="IK180" s="37"/>
      <c r="IL180" s="37"/>
      <c r="IM180" s="37"/>
      <c r="IN180" s="37"/>
    </row>
    <row r="181" spans="1:248" s="76" customFormat="1" ht="39" customHeight="1">
      <c r="A181" s="37"/>
      <c r="B181" s="37"/>
      <c r="C181" s="37"/>
      <c r="D181" s="37"/>
      <c r="E181" s="37"/>
      <c r="F181" s="39"/>
      <c r="G181" s="46"/>
      <c r="H181" s="38" t="s">
        <v>276</v>
      </c>
      <c r="I181" s="38" t="s">
        <v>276</v>
      </c>
      <c r="J181" s="38" t="s">
        <v>276</v>
      </c>
      <c r="K181" s="47"/>
      <c r="L181" s="47"/>
      <c r="M181" s="47"/>
      <c r="N181" s="47"/>
      <c r="O181" s="47"/>
      <c r="P181" s="47"/>
      <c r="Q181" s="47"/>
      <c r="R181" s="47"/>
      <c r="S181" s="48"/>
      <c r="T181" s="48"/>
      <c r="U181" s="48"/>
      <c r="V181" s="48"/>
      <c r="W181" s="49"/>
      <c r="X181" s="49"/>
      <c r="Y181" s="49"/>
      <c r="Z181" s="49"/>
      <c r="AA181" s="48"/>
      <c r="AB181" s="48"/>
      <c r="AC181" s="48"/>
      <c r="AD181" s="48"/>
      <c r="AE181" s="49"/>
      <c r="AF181" s="49"/>
      <c r="AG181" s="49"/>
      <c r="AH181" s="49"/>
      <c r="AI181" s="40"/>
      <c r="AJ181" s="50"/>
      <c r="AK181" s="50"/>
      <c r="AL181" s="51"/>
      <c r="AM181" s="51"/>
      <c r="AN181" s="51"/>
      <c r="AO181" s="51"/>
      <c r="AP181" s="52"/>
      <c r="AQ181" s="52"/>
      <c r="AR181" s="52"/>
      <c r="AS181" s="52"/>
      <c r="AT181" s="53"/>
      <c r="AU181" s="54"/>
      <c r="AV181" s="55"/>
      <c r="AW181" s="56"/>
      <c r="AX181" s="56"/>
      <c r="AY181" s="56"/>
      <c r="AZ181" s="48"/>
      <c r="BA181" s="48"/>
      <c r="BB181" s="48"/>
      <c r="BC181" s="48"/>
      <c r="BD181" s="57"/>
      <c r="BE181" s="37"/>
      <c r="BF181" s="37"/>
      <c r="BG181" s="82"/>
      <c r="BH181" s="37"/>
      <c r="BI181" s="37"/>
      <c r="BJ181" s="37"/>
      <c r="BK181" s="37"/>
      <c r="BL181" s="37"/>
      <c r="BM181" s="37"/>
      <c r="BN181" s="37"/>
      <c r="BO181" s="37"/>
      <c r="BP181" s="37"/>
      <c r="BQ181" s="37"/>
      <c r="BR181" s="37"/>
      <c r="BS181" s="37"/>
      <c r="BT181" s="37"/>
      <c r="BU181" s="37"/>
      <c r="BV181" s="37"/>
      <c r="BW181" s="37"/>
      <c r="BX181" s="37"/>
      <c r="BY181" s="37"/>
      <c r="BZ181" s="37"/>
      <c r="CA181" s="37"/>
      <c r="CB181" s="37"/>
      <c r="CC181" s="37"/>
      <c r="CD181" s="37"/>
      <c r="CE181" s="37"/>
      <c r="CF181" s="37"/>
      <c r="CG181" s="37"/>
      <c r="CH181" s="37"/>
      <c r="CI181" s="37"/>
      <c r="CJ181" s="37"/>
      <c r="CK181" s="37"/>
      <c r="CL181" s="37"/>
      <c r="CM181" s="37"/>
      <c r="CN181" s="37"/>
      <c r="CO181" s="37"/>
      <c r="CP181" s="37"/>
      <c r="CQ181" s="37"/>
      <c r="CR181" s="37"/>
      <c r="CS181" s="37"/>
      <c r="CT181" s="37"/>
      <c r="CU181" s="37"/>
      <c r="CV181" s="37"/>
      <c r="CW181" s="37"/>
      <c r="CX181" s="37"/>
      <c r="CY181" s="37"/>
      <c r="CZ181" s="37"/>
      <c r="DA181" s="37"/>
      <c r="DB181" s="37"/>
      <c r="DC181" s="37"/>
      <c r="DD181" s="37"/>
      <c r="DE181" s="37"/>
      <c r="DF181" s="37"/>
      <c r="DG181" s="37"/>
      <c r="DH181" s="37"/>
      <c r="DI181" s="37"/>
      <c r="DJ181" s="37"/>
      <c r="DK181" s="37"/>
      <c r="DL181" s="37"/>
      <c r="DM181" s="37"/>
      <c r="DN181" s="37"/>
      <c r="DO181" s="37"/>
      <c r="DP181" s="37"/>
      <c r="DQ181" s="37"/>
      <c r="DR181" s="37"/>
      <c r="DS181" s="37"/>
      <c r="DT181" s="37"/>
      <c r="DU181" s="37"/>
      <c r="DV181" s="37"/>
      <c r="DW181" s="37"/>
      <c r="DX181" s="37"/>
      <c r="DY181" s="37"/>
      <c r="DZ181" s="37"/>
      <c r="EA181" s="37"/>
      <c r="EB181" s="37"/>
      <c r="EC181" s="37"/>
      <c r="ED181" s="37"/>
      <c r="EE181" s="37"/>
      <c r="EF181" s="37"/>
      <c r="EG181" s="37"/>
      <c r="EH181" s="37"/>
      <c r="EI181" s="37"/>
      <c r="EJ181" s="37"/>
      <c r="EK181" s="37"/>
      <c r="EL181" s="37"/>
      <c r="EM181" s="37"/>
      <c r="EN181" s="37"/>
      <c r="EO181" s="37"/>
      <c r="EP181" s="37"/>
      <c r="EQ181" s="37"/>
      <c r="ER181" s="37"/>
      <c r="ES181" s="37"/>
      <c r="ET181" s="37"/>
      <c r="EU181" s="37"/>
      <c r="EV181" s="37"/>
      <c r="EW181" s="37"/>
      <c r="EX181" s="37"/>
      <c r="EY181" s="37"/>
      <c r="EZ181" s="37"/>
      <c r="FA181" s="37"/>
      <c r="FB181" s="37"/>
      <c r="FC181" s="37"/>
      <c r="FD181" s="37"/>
      <c r="FE181" s="37"/>
      <c r="FF181" s="37"/>
      <c r="FG181" s="37"/>
      <c r="FH181" s="37"/>
      <c r="FI181" s="37"/>
      <c r="FJ181" s="37"/>
      <c r="FK181" s="37"/>
      <c r="FL181" s="37"/>
      <c r="FM181" s="37"/>
      <c r="FN181" s="37"/>
      <c r="FO181" s="37"/>
      <c r="FP181" s="37"/>
      <c r="FQ181" s="37"/>
      <c r="FR181" s="37"/>
      <c r="FS181" s="37"/>
      <c r="FT181" s="37"/>
      <c r="FU181" s="37"/>
      <c r="FV181" s="37"/>
      <c r="FW181" s="37"/>
      <c r="FX181" s="37"/>
      <c r="FY181" s="37"/>
      <c r="FZ181" s="37"/>
      <c r="GA181" s="37"/>
      <c r="GB181" s="37"/>
      <c r="GC181" s="37"/>
      <c r="GD181" s="37"/>
      <c r="GE181" s="37"/>
      <c r="GF181" s="37"/>
      <c r="GG181" s="37"/>
      <c r="GH181" s="37"/>
      <c r="GI181" s="37"/>
      <c r="GJ181" s="37"/>
      <c r="GK181" s="37"/>
      <c r="GL181" s="37"/>
      <c r="GM181" s="37"/>
      <c r="GN181" s="37"/>
      <c r="GO181" s="37"/>
      <c r="GP181" s="37"/>
      <c r="GQ181" s="37"/>
      <c r="GR181" s="37"/>
      <c r="GS181" s="37"/>
      <c r="GT181" s="37"/>
      <c r="GU181" s="37"/>
      <c r="GV181" s="37"/>
      <c r="GW181" s="37"/>
      <c r="GX181" s="37"/>
      <c r="GY181" s="37"/>
      <c r="GZ181" s="37"/>
      <c r="HA181" s="37"/>
      <c r="HB181" s="37"/>
      <c r="HC181" s="37"/>
      <c r="HD181" s="37"/>
      <c r="HE181" s="37"/>
      <c r="HF181" s="37"/>
      <c r="HG181" s="37"/>
      <c r="HH181" s="37"/>
      <c r="HI181" s="37"/>
      <c r="HJ181" s="37"/>
      <c r="HK181" s="37"/>
      <c r="HL181" s="37"/>
      <c r="HM181" s="37"/>
      <c r="HN181" s="37"/>
      <c r="HO181" s="37"/>
      <c r="HP181" s="37"/>
      <c r="HQ181" s="37"/>
      <c r="HR181" s="37"/>
      <c r="HS181" s="37"/>
      <c r="HT181" s="37"/>
      <c r="HU181" s="37"/>
      <c r="HV181" s="37"/>
      <c r="HW181" s="37"/>
      <c r="HX181" s="37"/>
      <c r="HY181" s="37"/>
      <c r="HZ181" s="37"/>
      <c r="IA181" s="37"/>
      <c r="IB181" s="37"/>
      <c r="IC181" s="37"/>
      <c r="ID181" s="37"/>
      <c r="IE181" s="37"/>
      <c r="IF181" s="37"/>
      <c r="IG181" s="37"/>
      <c r="IH181" s="37"/>
      <c r="II181" s="37"/>
      <c r="IJ181" s="37"/>
      <c r="IK181" s="37"/>
      <c r="IL181" s="37"/>
      <c r="IM181" s="37"/>
      <c r="IN181" s="37"/>
    </row>
    <row r="182" spans="1:248" s="76" customFormat="1" ht="39" customHeight="1">
      <c r="A182" s="37"/>
      <c r="B182" s="37"/>
      <c r="C182" s="37"/>
      <c r="D182" s="37"/>
      <c r="E182" s="37"/>
      <c r="F182" s="39"/>
      <c r="G182" s="46"/>
      <c r="H182" s="38" t="s">
        <v>276</v>
      </c>
      <c r="I182" s="38" t="s">
        <v>276</v>
      </c>
      <c r="J182" s="38" t="s">
        <v>276</v>
      </c>
      <c r="K182" s="47"/>
      <c r="L182" s="47"/>
      <c r="M182" s="47"/>
      <c r="N182" s="47"/>
      <c r="O182" s="47"/>
      <c r="P182" s="47"/>
      <c r="Q182" s="47"/>
      <c r="R182" s="47"/>
      <c r="S182" s="48"/>
      <c r="T182" s="48"/>
      <c r="U182" s="48"/>
      <c r="V182" s="48"/>
      <c r="W182" s="49"/>
      <c r="X182" s="49"/>
      <c r="Y182" s="49"/>
      <c r="Z182" s="49"/>
      <c r="AA182" s="48"/>
      <c r="AB182" s="48"/>
      <c r="AC182" s="48"/>
      <c r="AD182" s="48"/>
      <c r="AE182" s="49"/>
      <c r="AF182" s="49"/>
      <c r="AG182" s="49"/>
      <c r="AH182" s="49"/>
      <c r="AI182" s="40"/>
      <c r="AJ182" s="50"/>
      <c r="AK182" s="50"/>
      <c r="AL182" s="51"/>
      <c r="AM182" s="51"/>
      <c r="AN182" s="51"/>
      <c r="AO182" s="51"/>
      <c r="AP182" s="52"/>
      <c r="AQ182" s="52"/>
      <c r="AR182" s="52"/>
      <c r="AS182" s="52"/>
      <c r="AT182" s="53"/>
      <c r="AU182" s="54"/>
      <c r="AV182" s="55"/>
      <c r="AW182" s="56"/>
      <c r="AX182" s="56"/>
      <c r="AY182" s="56"/>
      <c r="AZ182" s="48"/>
      <c r="BA182" s="48"/>
      <c r="BB182" s="48"/>
      <c r="BC182" s="48"/>
      <c r="BD182" s="57"/>
      <c r="BE182" s="37"/>
      <c r="BF182" s="37"/>
      <c r="BG182" s="82"/>
      <c r="BH182" s="37"/>
      <c r="BI182" s="37"/>
      <c r="BJ182" s="37"/>
      <c r="BK182" s="37"/>
      <c r="BL182" s="37"/>
      <c r="BM182" s="37"/>
      <c r="BN182" s="37"/>
      <c r="BO182" s="37"/>
      <c r="BP182" s="37"/>
      <c r="BQ182" s="37"/>
      <c r="BR182" s="37"/>
      <c r="BS182" s="37"/>
      <c r="BT182" s="37"/>
      <c r="BU182" s="37"/>
      <c r="BV182" s="37"/>
      <c r="BW182" s="37"/>
      <c r="BX182" s="37"/>
      <c r="BY182" s="37"/>
      <c r="BZ182" s="37"/>
      <c r="CA182" s="37"/>
      <c r="CB182" s="37"/>
      <c r="CC182" s="37"/>
      <c r="CD182" s="37"/>
      <c r="CE182" s="37"/>
      <c r="CF182" s="37"/>
      <c r="CG182" s="37"/>
      <c r="CH182" s="37"/>
      <c r="CI182" s="37"/>
      <c r="CJ182" s="37"/>
      <c r="CK182" s="37"/>
      <c r="CL182" s="37"/>
      <c r="CM182" s="37"/>
      <c r="CN182" s="37"/>
      <c r="CO182" s="37"/>
      <c r="CP182" s="37"/>
      <c r="CQ182" s="37"/>
      <c r="CR182" s="37"/>
      <c r="CS182" s="37"/>
      <c r="CT182" s="37"/>
      <c r="CU182" s="37"/>
      <c r="CV182" s="37"/>
      <c r="CW182" s="37"/>
      <c r="CX182" s="37"/>
      <c r="CY182" s="37"/>
      <c r="CZ182" s="37"/>
      <c r="DA182" s="37"/>
      <c r="DB182" s="37"/>
      <c r="DC182" s="37"/>
      <c r="DD182" s="37"/>
      <c r="DE182" s="37"/>
      <c r="DF182" s="37"/>
      <c r="DG182" s="37"/>
      <c r="DH182" s="37"/>
      <c r="DI182" s="37"/>
      <c r="DJ182" s="37"/>
      <c r="DK182" s="37"/>
      <c r="DL182" s="37"/>
      <c r="DM182" s="37"/>
      <c r="DN182" s="37"/>
      <c r="DO182" s="37"/>
      <c r="DP182" s="37"/>
      <c r="DQ182" s="37"/>
      <c r="DR182" s="37"/>
      <c r="DS182" s="37"/>
      <c r="DT182" s="37"/>
      <c r="DU182" s="37"/>
      <c r="DV182" s="37"/>
      <c r="DW182" s="37"/>
      <c r="DX182" s="37"/>
      <c r="DY182" s="37"/>
      <c r="DZ182" s="37"/>
      <c r="EA182" s="37"/>
      <c r="EB182" s="37"/>
      <c r="EC182" s="37"/>
      <c r="ED182" s="37"/>
      <c r="EE182" s="37"/>
      <c r="EF182" s="37"/>
      <c r="EG182" s="37"/>
      <c r="EH182" s="37"/>
      <c r="EI182" s="37"/>
      <c r="EJ182" s="37"/>
      <c r="EK182" s="37"/>
      <c r="EL182" s="37"/>
      <c r="EM182" s="37"/>
      <c r="EN182" s="37"/>
      <c r="EO182" s="37"/>
      <c r="EP182" s="37"/>
      <c r="EQ182" s="37"/>
      <c r="ER182" s="37"/>
      <c r="ES182" s="37"/>
      <c r="ET182" s="37"/>
      <c r="EU182" s="37"/>
      <c r="EV182" s="37"/>
      <c r="EW182" s="37"/>
      <c r="EX182" s="37"/>
      <c r="EY182" s="37"/>
      <c r="EZ182" s="37"/>
      <c r="FA182" s="37"/>
      <c r="FB182" s="37"/>
      <c r="FC182" s="37"/>
      <c r="FD182" s="37"/>
      <c r="FE182" s="37"/>
      <c r="FF182" s="37"/>
      <c r="FG182" s="37"/>
      <c r="FH182" s="37"/>
      <c r="FI182" s="37"/>
      <c r="FJ182" s="37"/>
      <c r="FK182" s="37"/>
      <c r="FL182" s="37"/>
      <c r="FM182" s="37"/>
      <c r="FN182" s="37"/>
      <c r="FO182" s="37"/>
      <c r="FP182" s="37"/>
      <c r="FQ182" s="37"/>
      <c r="FR182" s="37"/>
      <c r="FS182" s="37"/>
      <c r="FT182" s="37"/>
      <c r="FU182" s="37"/>
      <c r="FV182" s="37"/>
      <c r="FW182" s="37"/>
      <c r="FX182" s="37"/>
      <c r="FY182" s="37"/>
      <c r="FZ182" s="37"/>
      <c r="GA182" s="37"/>
      <c r="GB182" s="37"/>
      <c r="GC182" s="37"/>
      <c r="GD182" s="37"/>
      <c r="GE182" s="37"/>
      <c r="GF182" s="37"/>
      <c r="GG182" s="37"/>
      <c r="GH182" s="37"/>
      <c r="GI182" s="37"/>
      <c r="GJ182" s="37"/>
      <c r="GK182" s="37"/>
      <c r="GL182" s="37"/>
      <c r="GM182" s="37"/>
      <c r="GN182" s="37"/>
      <c r="GO182" s="37"/>
      <c r="GP182" s="37"/>
      <c r="GQ182" s="37"/>
      <c r="GR182" s="37"/>
      <c r="GS182" s="37"/>
      <c r="GT182" s="37"/>
      <c r="GU182" s="37"/>
      <c r="GV182" s="37"/>
      <c r="GW182" s="37"/>
      <c r="GX182" s="37"/>
      <c r="GY182" s="37"/>
      <c r="GZ182" s="37"/>
      <c r="HA182" s="37"/>
      <c r="HB182" s="37"/>
      <c r="HC182" s="37"/>
      <c r="HD182" s="37"/>
      <c r="HE182" s="37"/>
      <c r="HF182" s="37"/>
      <c r="HG182" s="37"/>
      <c r="HH182" s="37"/>
      <c r="HI182" s="37"/>
      <c r="HJ182" s="37"/>
      <c r="HK182" s="37"/>
      <c r="HL182" s="37"/>
      <c r="HM182" s="37"/>
      <c r="HN182" s="37"/>
      <c r="HO182" s="37"/>
      <c r="HP182" s="37"/>
      <c r="HQ182" s="37"/>
      <c r="HR182" s="37"/>
      <c r="HS182" s="37"/>
      <c r="HT182" s="37"/>
      <c r="HU182" s="37"/>
      <c r="HV182" s="37"/>
      <c r="HW182" s="37"/>
      <c r="HX182" s="37"/>
      <c r="HY182" s="37"/>
      <c r="HZ182" s="37"/>
      <c r="IA182" s="37"/>
      <c r="IB182" s="37"/>
      <c r="IC182" s="37"/>
      <c r="ID182" s="37"/>
      <c r="IE182" s="37"/>
      <c r="IF182" s="37"/>
      <c r="IG182" s="37"/>
      <c r="IH182" s="37"/>
      <c r="II182" s="37"/>
      <c r="IJ182" s="37"/>
      <c r="IK182" s="37"/>
      <c r="IL182" s="37"/>
      <c r="IM182" s="37"/>
      <c r="IN182" s="37"/>
    </row>
    <row r="183" spans="1:248" s="76" customFormat="1" ht="45" customHeight="1">
      <c r="A183" s="37" t="s">
        <v>216</v>
      </c>
      <c r="B183" s="37" t="s">
        <v>217</v>
      </c>
      <c r="C183" s="37" t="s">
        <v>218</v>
      </c>
      <c r="D183" s="37" t="s">
        <v>219</v>
      </c>
      <c r="E183" s="37" t="s">
        <v>17</v>
      </c>
      <c r="F183" s="39"/>
      <c r="G183" s="46" t="s">
        <v>44</v>
      </c>
      <c r="H183" s="38" t="s">
        <v>42</v>
      </c>
      <c r="I183" s="38" t="s">
        <v>282</v>
      </c>
      <c r="J183" s="38" t="s">
        <v>283</v>
      </c>
      <c r="K183" s="47">
        <v>8300</v>
      </c>
      <c r="L183" s="47">
        <v>5000</v>
      </c>
      <c r="M183" s="47">
        <v>4500</v>
      </c>
      <c r="N183" s="47">
        <v>4000</v>
      </c>
      <c r="O183" s="47"/>
      <c r="P183" s="47"/>
      <c r="Q183" s="47"/>
      <c r="R183" s="47"/>
      <c r="S183" s="48" t="s">
        <v>44</v>
      </c>
      <c r="T183" s="48"/>
      <c r="U183" s="48"/>
      <c r="V183" s="48"/>
      <c r="W183" s="49"/>
      <c r="X183" s="49"/>
      <c r="Y183" s="49"/>
      <c r="Z183" s="49"/>
      <c r="AA183" s="48"/>
      <c r="AB183" s="48"/>
      <c r="AC183" s="48"/>
      <c r="AD183" s="48"/>
      <c r="AE183" s="49"/>
      <c r="AF183" s="49"/>
      <c r="AG183" s="49"/>
      <c r="AH183" s="49"/>
      <c r="AI183" s="40"/>
      <c r="AJ183" s="50">
        <v>1.28</v>
      </c>
      <c r="AK183" s="50"/>
      <c r="AL183" s="51">
        <v>1.5</v>
      </c>
      <c r="AM183" s="51">
        <v>12450</v>
      </c>
      <c r="AN183" s="51">
        <v>7500</v>
      </c>
      <c r="AO183" s="51">
        <v>6750</v>
      </c>
      <c r="AP183" s="52">
        <v>6000</v>
      </c>
      <c r="AQ183" s="52">
        <v>12500</v>
      </c>
      <c r="AR183" s="52">
        <v>7500</v>
      </c>
      <c r="AS183" s="52">
        <v>6800</v>
      </c>
      <c r="AT183" s="53">
        <v>6000</v>
      </c>
      <c r="AU183" s="54"/>
      <c r="AV183" s="55" t="s">
        <v>17</v>
      </c>
      <c r="AW183" s="56"/>
      <c r="AX183" s="56"/>
      <c r="AY183" s="56"/>
      <c r="AZ183" s="48"/>
      <c r="BA183" s="48"/>
      <c r="BB183" s="48"/>
      <c r="BC183" s="48"/>
      <c r="BD183" s="57"/>
      <c r="BE183" s="37"/>
      <c r="BF183" s="37"/>
      <c r="BG183" s="82"/>
      <c r="BH183" s="37"/>
      <c r="BI183" s="37"/>
      <c r="BJ183" s="37"/>
      <c r="BK183" s="37"/>
      <c r="BL183" s="37"/>
      <c r="BM183" s="37"/>
      <c r="BN183" s="37"/>
      <c r="BO183" s="37"/>
      <c r="BP183" s="37"/>
      <c r="BQ183" s="37"/>
      <c r="BR183" s="37"/>
      <c r="BS183" s="37"/>
      <c r="BT183" s="37"/>
      <c r="BU183" s="37"/>
      <c r="BV183" s="37"/>
      <c r="BW183" s="37"/>
      <c r="BX183" s="37"/>
      <c r="BY183" s="37"/>
      <c r="BZ183" s="37"/>
      <c r="CA183" s="37"/>
      <c r="CB183" s="37"/>
      <c r="CC183" s="37"/>
      <c r="CD183" s="37"/>
      <c r="CE183" s="37"/>
      <c r="CF183" s="37"/>
      <c r="CG183" s="37"/>
      <c r="CH183" s="37"/>
      <c r="CI183" s="37"/>
      <c r="CJ183" s="37"/>
      <c r="CK183" s="37"/>
      <c r="CL183" s="37"/>
      <c r="CM183" s="37"/>
      <c r="CN183" s="37"/>
      <c r="CO183" s="37"/>
      <c r="CP183" s="37"/>
      <c r="CQ183" s="37"/>
      <c r="CR183" s="37"/>
      <c r="CS183" s="37"/>
      <c r="CT183" s="37"/>
      <c r="CU183" s="37"/>
      <c r="CV183" s="37"/>
      <c r="CW183" s="37"/>
      <c r="CX183" s="37"/>
      <c r="CY183" s="37"/>
      <c r="CZ183" s="37"/>
      <c r="DA183" s="37"/>
      <c r="DB183" s="37"/>
      <c r="DC183" s="37"/>
      <c r="DD183" s="37"/>
      <c r="DE183" s="37"/>
      <c r="DF183" s="37"/>
      <c r="DG183" s="37"/>
      <c r="DH183" s="37"/>
      <c r="DI183" s="37"/>
      <c r="DJ183" s="37"/>
      <c r="DK183" s="37"/>
      <c r="DL183" s="37"/>
      <c r="DM183" s="37"/>
      <c r="DN183" s="37"/>
      <c r="DO183" s="37"/>
      <c r="DP183" s="37"/>
      <c r="DQ183" s="37"/>
      <c r="DR183" s="37"/>
      <c r="DS183" s="37"/>
      <c r="DT183" s="37"/>
      <c r="DU183" s="37"/>
      <c r="DV183" s="37"/>
      <c r="DW183" s="37"/>
      <c r="DX183" s="37"/>
      <c r="DY183" s="37"/>
      <c r="DZ183" s="37"/>
      <c r="EA183" s="37"/>
      <c r="EB183" s="37"/>
      <c r="EC183" s="37"/>
      <c r="ED183" s="37"/>
      <c r="EE183" s="37"/>
      <c r="EF183" s="37"/>
      <c r="EG183" s="37"/>
      <c r="EH183" s="37"/>
      <c r="EI183" s="37"/>
      <c r="EJ183" s="37"/>
      <c r="EK183" s="37"/>
      <c r="EL183" s="37"/>
      <c r="EM183" s="37"/>
      <c r="EN183" s="37"/>
      <c r="EO183" s="37"/>
      <c r="EP183" s="37"/>
      <c r="EQ183" s="37"/>
      <c r="ER183" s="37"/>
      <c r="ES183" s="37"/>
      <c r="ET183" s="37"/>
      <c r="EU183" s="37"/>
      <c r="EV183" s="37"/>
      <c r="EW183" s="37"/>
      <c r="EX183" s="37"/>
      <c r="EY183" s="37"/>
      <c r="EZ183" s="37"/>
      <c r="FA183" s="37"/>
      <c r="FB183" s="37"/>
      <c r="FC183" s="37"/>
      <c r="FD183" s="37"/>
      <c r="FE183" s="37"/>
      <c r="FF183" s="37"/>
      <c r="FG183" s="37"/>
      <c r="FH183" s="37"/>
      <c r="FI183" s="37"/>
      <c r="FJ183" s="37"/>
      <c r="FK183" s="37"/>
      <c r="FL183" s="37"/>
      <c r="FM183" s="37"/>
      <c r="FN183" s="37"/>
      <c r="FO183" s="37"/>
      <c r="FP183" s="37"/>
      <c r="FQ183" s="37"/>
      <c r="FR183" s="37"/>
      <c r="FS183" s="37"/>
      <c r="FT183" s="37"/>
      <c r="FU183" s="37"/>
      <c r="FV183" s="37"/>
      <c r="FW183" s="37"/>
      <c r="FX183" s="37"/>
      <c r="FY183" s="37"/>
      <c r="FZ183" s="37"/>
      <c r="GA183" s="37"/>
      <c r="GB183" s="37"/>
      <c r="GC183" s="37"/>
      <c r="GD183" s="37"/>
      <c r="GE183" s="37"/>
      <c r="GF183" s="37"/>
      <c r="GG183" s="37"/>
      <c r="GH183" s="37"/>
      <c r="GI183" s="37"/>
      <c r="GJ183" s="37"/>
      <c r="GK183" s="37"/>
      <c r="GL183" s="37"/>
      <c r="GM183" s="37"/>
      <c r="GN183" s="37"/>
      <c r="GO183" s="37"/>
      <c r="GP183" s="37"/>
      <c r="GQ183" s="37"/>
      <c r="GR183" s="37"/>
      <c r="GS183" s="37"/>
      <c r="GT183" s="37"/>
      <c r="GU183" s="37"/>
      <c r="GV183" s="37"/>
      <c r="GW183" s="37"/>
      <c r="GX183" s="37"/>
      <c r="GY183" s="37"/>
      <c r="GZ183" s="37"/>
      <c r="HA183" s="37"/>
      <c r="HB183" s="37"/>
      <c r="HC183" s="37"/>
      <c r="HD183" s="37"/>
      <c r="HE183" s="37"/>
      <c r="HF183" s="37"/>
      <c r="HG183" s="37"/>
      <c r="HH183" s="37"/>
      <c r="HI183" s="37"/>
      <c r="HJ183" s="37"/>
      <c r="HK183" s="37"/>
      <c r="HL183" s="37"/>
      <c r="HM183" s="37"/>
      <c r="HN183" s="37"/>
      <c r="HO183" s="37"/>
      <c r="HP183" s="37"/>
      <c r="HQ183" s="37"/>
      <c r="HR183" s="37"/>
      <c r="HS183" s="37"/>
      <c r="HT183" s="37"/>
      <c r="HU183" s="37"/>
      <c r="HV183" s="37"/>
      <c r="HW183" s="37"/>
      <c r="HX183" s="37"/>
      <c r="HY183" s="37"/>
      <c r="HZ183" s="37"/>
      <c r="IA183" s="37"/>
      <c r="IB183" s="37"/>
      <c r="IC183" s="37"/>
      <c r="ID183" s="37"/>
      <c r="IE183" s="37"/>
      <c r="IF183" s="37"/>
      <c r="IG183" s="37"/>
      <c r="IH183" s="37"/>
      <c r="II183" s="37"/>
      <c r="IJ183" s="37"/>
      <c r="IK183" s="37"/>
      <c r="IL183" s="37"/>
      <c r="IM183" s="37"/>
      <c r="IN183" s="37"/>
    </row>
    <row r="184" spans="1:248" s="76" customFormat="1" ht="45" customHeight="1">
      <c r="A184" s="37"/>
      <c r="B184" s="37"/>
      <c r="C184" s="37"/>
      <c r="D184" s="37"/>
      <c r="E184" s="37"/>
      <c r="F184" s="39"/>
      <c r="G184" s="46"/>
      <c r="H184" s="38" t="s">
        <v>276</v>
      </c>
      <c r="I184" s="38" t="s">
        <v>276</v>
      </c>
      <c r="J184" s="38" t="s">
        <v>276</v>
      </c>
      <c r="K184" s="47"/>
      <c r="L184" s="47"/>
      <c r="M184" s="47"/>
      <c r="N184" s="47"/>
      <c r="O184" s="47"/>
      <c r="P184" s="47"/>
      <c r="Q184" s="47"/>
      <c r="R184" s="47"/>
      <c r="S184" s="48"/>
      <c r="T184" s="48"/>
      <c r="U184" s="48"/>
      <c r="V184" s="48"/>
      <c r="W184" s="49"/>
      <c r="X184" s="49"/>
      <c r="Y184" s="49"/>
      <c r="Z184" s="49"/>
      <c r="AA184" s="48"/>
      <c r="AB184" s="48"/>
      <c r="AC184" s="48"/>
      <c r="AD184" s="48"/>
      <c r="AE184" s="49"/>
      <c r="AF184" s="49"/>
      <c r="AG184" s="49"/>
      <c r="AH184" s="49"/>
      <c r="AI184" s="40"/>
      <c r="AJ184" s="50"/>
      <c r="AK184" s="50"/>
      <c r="AL184" s="51"/>
      <c r="AM184" s="51"/>
      <c r="AN184" s="51"/>
      <c r="AO184" s="51"/>
      <c r="AP184" s="52"/>
      <c r="AQ184" s="52"/>
      <c r="AR184" s="52"/>
      <c r="AS184" s="52"/>
      <c r="AT184" s="53"/>
      <c r="AU184" s="54"/>
      <c r="AV184" s="55"/>
      <c r="AW184" s="56"/>
      <c r="AX184" s="56"/>
      <c r="AY184" s="56"/>
      <c r="AZ184" s="48"/>
      <c r="BA184" s="48"/>
      <c r="BB184" s="48"/>
      <c r="BC184" s="48"/>
      <c r="BD184" s="57"/>
      <c r="BE184" s="37"/>
      <c r="BF184" s="37"/>
      <c r="BG184" s="82"/>
      <c r="BH184" s="37"/>
      <c r="BI184" s="37"/>
      <c r="BJ184" s="37"/>
      <c r="BK184" s="37"/>
      <c r="BL184" s="37"/>
      <c r="BM184" s="37"/>
      <c r="BN184" s="37"/>
      <c r="BO184" s="37"/>
      <c r="BP184" s="37"/>
      <c r="BQ184" s="37"/>
      <c r="BR184" s="37"/>
      <c r="BS184" s="37"/>
      <c r="BT184" s="37"/>
      <c r="BU184" s="37"/>
      <c r="BV184" s="37"/>
      <c r="BW184" s="37"/>
      <c r="BX184" s="37"/>
      <c r="BY184" s="37"/>
      <c r="BZ184" s="37"/>
      <c r="CA184" s="37"/>
      <c r="CB184" s="37"/>
      <c r="CC184" s="37"/>
      <c r="CD184" s="37"/>
      <c r="CE184" s="37"/>
      <c r="CF184" s="37"/>
      <c r="CG184" s="37"/>
      <c r="CH184" s="37"/>
      <c r="CI184" s="37"/>
      <c r="CJ184" s="37"/>
      <c r="CK184" s="37"/>
      <c r="CL184" s="37"/>
      <c r="CM184" s="37"/>
      <c r="CN184" s="37"/>
      <c r="CO184" s="37"/>
      <c r="CP184" s="37"/>
      <c r="CQ184" s="37"/>
      <c r="CR184" s="37"/>
      <c r="CS184" s="37"/>
      <c r="CT184" s="37"/>
      <c r="CU184" s="37"/>
      <c r="CV184" s="37"/>
      <c r="CW184" s="37"/>
      <c r="CX184" s="37"/>
      <c r="CY184" s="37"/>
      <c r="CZ184" s="37"/>
      <c r="DA184" s="37"/>
      <c r="DB184" s="37"/>
      <c r="DC184" s="37"/>
      <c r="DD184" s="37"/>
      <c r="DE184" s="37"/>
      <c r="DF184" s="37"/>
      <c r="DG184" s="37"/>
      <c r="DH184" s="37"/>
      <c r="DI184" s="37"/>
      <c r="DJ184" s="37"/>
      <c r="DK184" s="37"/>
      <c r="DL184" s="37"/>
      <c r="DM184" s="37"/>
      <c r="DN184" s="37"/>
      <c r="DO184" s="37"/>
      <c r="DP184" s="37"/>
      <c r="DQ184" s="37"/>
      <c r="DR184" s="37"/>
      <c r="DS184" s="37"/>
      <c r="DT184" s="37"/>
      <c r="DU184" s="37"/>
      <c r="DV184" s="37"/>
      <c r="DW184" s="37"/>
      <c r="DX184" s="37"/>
      <c r="DY184" s="37"/>
      <c r="DZ184" s="37"/>
      <c r="EA184" s="37"/>
      <c r="EB184" s="37"/>
      <c r="EC184" s="37"/>
      <c r="ED184" s="37"/>
      <c r="EE184" s="37"/>
      <c r="EF184" s="37"/>
      <c r="EG184" s="37"/>
      <c r="EH184" s="37"/>
      <c r="EI184" s="37"/>
      <c r="EJ184" s="37"/>
      <c r="EK184" s="37"/>
      <c r="EL184" s="37"/>
      <c r="EM184" s="37"/>
      <c r="EN184" s="37"/>
      <c r="EO184" s="37"/>
      <c r="EP184" s="37"/>
      <c r="EQ184" s="37"/>
      <c r="ER184" s="37"/>
      <c r="ES184" s="37"/>
      <c r="ET184" s="37"/>
      <c r="EU184" s="37"/>
      <c r="EV184" s="37"/>
      <c r="EW184" s="37"/>
      <c r="EX184" s="37"/>
      <c r="EY184" s="37"/>
      <c r="EZ184" s="37"/>
      <c r="FA184" s="37"/>
      <c r="FB184" s="37"/>
      <c r="FC184" s="37"/>
      <c r="FD184" s="37"/>
      <c r="FE184" s="37"/>
      <c r="FF184" s="37"/>
      <c r="FG184" s="37"/>
      <c r="FH184" s="37"/>
      <c r="FI184" s="37"/>
      <c r="FJ184" s="37"/>
      <c r="FK184" s="37"/>
      <c r="FL184" s="37"/>
      <c r="FM184" s="37"/>
      <c r="FN184" s="37"/>
      <c r="FO184" s="37"/>
      <c r="FP184" s="37"/>
      <c r="FQ184" s="37"/>
      <c r="FR184" s="37"/>
      <c r="FS184" s="37"/>
      <c r="FT184" s="37"/>
      <c r="FU184" s="37"/>
      <c r="FV184" s="37"/>
      <c r="FW184" s="37"/>
      <c r="FX184" s="37"/>
      <c r="FY184" s="37"/>
      <c r="FZ184" s="37"/>
      <c r="GA184" s="37"/>
      <c r="GB184" s="37"/>
      <c r="GC184" s="37"/>
      <c r="GD184" s="37"/>
      <c r="GE184" s="37"/>
      <c r="GF184" s="37"/>
      <c r="GG184" s="37"/>
      <c r="GH184" s="37"/>
      <c r="GI184" s="37"/>
      <c r="GJ184" s="37"/>
      <c r="GK184" s="37"/>
      <c r="GL184" s="37"/>
      <c r="GM184" s="37"/>
      <c r="GN184" s="37"/>
      <c r="GO184" s="37"/>
      <c r="GP184" s="37"/>
      <c r="GQ184" s="37"/>
      <c r="GR184" s="37"/>
      <c r="GS184" s="37"/>
      <c r="GT184" s="37"/>
      <c r="GU184" s="37"/>
      <c r="GV184" s="37"/>
      <c r="GW184" s="37"/>
      <c r="GX184" s="37"/>
      <c r="GY184" s="37"/>
      <c r="GZ184" s="37"/>
      <c r="HA184" s="37"/>
      <c r="HB184" s="37"/>
      <c r="HC184" s="37"/>
      <c r="HD184" s="37"/>
      <c r="HE184" s="37"/>
      <c r="HF184" s="37"/>
      <c r="HG184" s="37"/>
      <c r="HH184" s="37"/>
      <c r="HI184" s="37"/>
      <c r="HJ184" s="37"/>
      <c r="HK184" s="37"/>
      <c r="HL184" s="37"/>
      <c r="HM184" s="37"/>
      <c r="HN184" s="37"/>
      <c r="HO184" s="37"/>
      <c r="HP184" s="37"/>
      <c r="HQ184" s="37"/>
      <c r="HR184" s="37"/>
      <c r="HS184" s="37"/>
      <c r="HT184" s="37"/>
      <c r="HU184" s="37"/>
      <c r="HV184" s="37"/>
      <c r="HW184" s="37"/>
      <c r="HX184" s="37"/>
      <c r="HY184" s="37"/>
      <c r="HZ184" s="37"/>
      <c r="IA184" s="37"/>
      <c r="IB184" s="37"/>
      <c r="IC184" s="37"/>
      <c r="ID184" s="37"/>
      <c r="IE184" s="37"/>
      <c r="IF184" s="37"/>
      <c r="IG184" s="37"/>
      <c r="IH184" s="37"/>
      <c r="II184" s="37"/>
      <c r="IJ184" s="37"/>
      <c r="IK184" s="37"/>
      <c r="IL184" s="37"/>
      <c r="IM184" s="37"/>
      <c r="IN184" s="37"/>
    </row>
    <row r="185" spans="1:248" s="76" customFormat="1" ht="45" customHeight="1">
      <c r="A185" s="37"/>
      <c r="B185" s="37"/>
      <c r="C185" s="37"/>
      <c r="D185" s="37"/>
      <c r="E185" s="37"/>
      <c r="F185" s="39"/>
      <c r="G185" s="46"/>
      <c r="H185" s="38" t="s">
        <v>276</v>
      </c>
      <c r="I185" s="38" t="s">
        <v>276</v>
      </c>
      <c r="J185" s="38" t="s">
        <v>276</v>
      </c>
      <c r="K185" s="47"/>
      <c r="L185" s="47"/>
      <c r="M185" s="47"/>
      <c r="N185" s="47"/>
      <c r="O185" s="47"/>
      <c r="P185" s="47"/>
      <c r="Q185" s="47"/>
      <c r="R185" s="47"/>
      <c r="S185" s="48"/>
      <c r="T185" s="48"/>
      <c r="U185" s="48"/>
      <c r="V185" s="48"/>
      <c r="W185" s="49"/>
      <c r="X185" s="49"/>
      <c r="Y185" s="49"/>
      <c r="Z185" s="49"/>
      <c r="AA185" s="48"/>
      <c r="AB185" s="48"/>
      <c r="AC185" s="48"/>
      <c r="AD185" s="48"/>
      <c r="AE185" s="49"/>
      <c r="AF185" s="49"/>
      <c r="AG185" s="49"/>
      <c r="AH185" s="49"/>
      <c r="AI185" s="40"/>
      <c r="AJ185" s="50"/>
      <c r="AK185" s="50"/>
      <c r="AL185" s="51"/>
      <c r="AM185" s="51"/>
      <c r="AN185" s="51"/>
      <c r="AO185" s="51"/>
      <c r="AP185" s="52"/>
      <c r="AQ185" s="52"/>
      <c r="AR185" s="52"/>
      <c r="AS185" s="52"/>
      <c r="AT185" s="53"/>
      <c r="AU185" s="54"/>
      <c r="AV185" s="55"/>
      <c r="AW185" s="56"/>
      <c r="AX185" s="56"/>
      <c r="AY185" s="56"/>
      <c r="AZ185" s="48"/>
      <c r="BA185" s="48"/>
      <c r="BB185" s="48"/>
      <c r="BC185" s="48"/>
      <c r="BD185" s="57"/>
      <c r="BE185" s="37"/>
      <c r="BF185" s="37"/>
      <c r="BG185" s="82"/>
      <c r="BH185" s="37"/>
      <c r="BI185" s="37"/>
      <c r="BJ185" s="37"/>
      <c r="BK185" s="37"/>
      <c r="BL185" s="37"/>
      <c r="BM185" s="37"/>
      <c r="BN185" s="37"/>
      <c r="BO185" s="37"/>
      <c r="BP185" s="37"/>
      <c r="BQ185" s="37"/>
      <c r="BR185" s="37"/>
      <c r="BS185" s="37"/>
      <c r="BT185" s="37"/>
      <c r="BU185" s="37"/>
      <c r="BV185" s="37"/>
      <c r="BW185" s="37"/>
      <c r="BX185" s="37"/>
      <c r="BY185" s="37"/>
      <c r="BZ185" s="37"/>
      <c r="CA185" s="37"/>
      <c r="CB185" s="37"/>
      <c r="CC185" s="37"/>
      <c r="CD185" s="37"/>
      <c r="CE185" s="37"/>
      <c r="CF185" s="37"/>
      <c r="CG185" s="37"/>
      <c r="CH185" s="37"/>
      <c r="CI185" s="37"/>
      <c r="CJ185" s="37"/>
      <c r="CK185" s="37"/>
      <c r="CL185" s="37"/>
      <c r="CM185" s="37"/>
      <c r="CN185" s="37"/>
      <c r="CO185" s="37"/>
      <c r="CP185" s="37"/>
      <c r="CQ185" s="37"/>
      <c r="CR185" s="37"/>
      <c r="CS185" s="37"/>
      <c r="CT185" s="37"/>
      <c r="CU185" s="37"/>
      <c r="CV185" s="37"/>
      <c r="CW185" s="37"/>
      <c r="CX185" s="37"/>
      <c r="CY185" s="37"/>
      <c r="CZ185" s="37"/>
      <c r="DA185" s="37"/>
      <c r="DB185" s="37"/>
      <c r="DC185" s="37"/>
      <c r="DD185" s="37"/>
      <c r="DE185" s="37"/>
      <c r="DF185" s="37"/>
      <c r="DG185" s="37"/>
      <c r="DH185" s="37"/>
      <c r="DI185" s="37"/>
      <c r="DJ185" s="37"/>
      <c r="DK185" s="37"/>
      <c r="DL185" s="37"/>
      <c r="DM185" s="37"/>
      <c r="DN185" s="37"/>
      <c r="DO185" s="37"/>
      <c r="DP185" s="37"/>
      <c r="DQ185" s="37"/>
      <c r="DR185" s="37"/>
      <c r="DS185" s="37"/>
      <c r="DT185" s="37"/>
      <c r="DU185" s="37"/>
      <c r="DV185" s="37"/>
      <c r="DW185" s="37"/>
      <c r="DX185" s="37"/>
      <c r="DY185" s="37"/>
      <c r="DZ185" s="37"/>
      <c r="EA185" s="37"/>
      <c r="EB185" s="37"/>
      <c r="EC185" s="37"/>
      <c r="ED185" s="37"/>
      <c r="EE185" s="37"/>
      <c r="EF185" s="37"/>
      <c r="EG185" s="37"/>
      <c r="EH185" s="37"/>
      <c r="EI185" s="37"/>
      <c r="EJ185" s="37"/>
      <c r="EK185" s="37"/>
      <c r="EL185" s="37"/>
      <c r="EM185" s="37"/>
      <c r="EN185" s="37"/>
      <c r="EO185" s="37"/>
      <c r="EP185" s="37"/>
      <c r="EQ185" s="37"/>
      <c r="ER185" s="37"/>
      <c r="ES185" s="37"/>
      <c r="ET185" s="37"/>
      <c r="EU185" s="37"/>
      <c r="EV185" s="37"/>
      <c r="EW185" s="37"/>
      <c r="EX185" s="37"/>
      <c r="EY185" s="37"/>
      <c r="EZ185" s="37"/>
      <c r="FA185" s="37"/>
      <c r="FB185" s="37"/>
      <c r="FC185" s="37"/>
      <c r="FD185" s="37"/>
      <c r="FE185" s="37"/>
      <c r="FF185" s="37"/>
      <c r="FG185" s="37"/>
      <c r="FH185" s="37"/>
      <c r="FI185" s="37"/>
      <c r="FJ185" s="37"/>
      <c r="FK185" s="37"/>
      <c r="FL185" s="37"/>
      <c r="FM185" s="37"/>
      <c r="FN185" s="37"/>
      <c r="FO185" s="37"/>
      <c r="FP185" s="37"/>
      <c r="FQ185" s="37"/>
      <c r="FR185" s="37"/>
      <c r="FS185" s="37"/>
      <c r="FT185" s="37"/>
      <c r="FU185" s="37"/>
      <c r="FV185" s="37"/>
      <c r="FW185" s="37"/>
      <c r="FX185" s="37"/>
      <c r="FY185" s="37"/>
      <c r="FZ185" s="37"/>
      <c r="GA185" s="37"/>
      <c r="GB185" s="37"/>
      <c r="GC185" s="37"/>
      <c r="GD185" s="37"/>
      <c r="GE185" s="37"/>
      <c r="GF185" s="37"/>
      <c r="GG185" s="37"/>
      <c r="GH185" s="37"/>
      <c r="GI185" s="37"/>
      <c r="GJ185" s="37"/>
      <c r="GK185" s="37"/>
      <c r="GL185" s="37"/>
      <c r="GM185" s="37"/>
      <c r="GN185" s="37"/>
      <c r="GO185" s="37"/>
      <c r="GP185" s="37"/>
      <c r="GQ185" s="37"/>
      <c r="GR185" s="37"/>
      <c r="GS185" s="37"/>
      <c r="GT185" s="37"/>
      <c r="GU185" s="37"/>
      <c r="GV185" s="37"/>
      <c r="GW185" s="37"/>
      <c r="GX185" s="37"/>
      <c r="GY185" s="37"/>
      <c r="GZ185" s="37"/>
      <c r="HA185" s="37"/>
      <c r="HB185" s="37"/>
      <c r="HC185" s="37"/>
      <c r="HD185" s="37"/>
      <c r="HE185" s="37"/>
      <c r="HF185" s="37"/>
      <c r="HG185" s="37"/>
      <c r="HH185" s="37"/>
      <c r="HI185" s="37"/>
      <c r="HJ185" s="37"/>
      <c r="HK185" s="37"/>
      <c r="HL185" s="37"/>
      <c r="HM185" s="37"/>
      <c r="HN185" s="37"/>
      <c r="HO185" s="37"/>
      <c r="HP185" s="37"/>
      <c r="HQ185" s="37"/>
      <c r="HR185" s="37"/>
      <c r="HS185" s="37"/>
      <c r="HT185" s="37"/>
      <c r="HU185" s="37"/>
      <c r="HV185" s="37"/>
      <c r="HW185" s="37"/>
      <c r="HX185" s="37"/>
      <c r="HY185" s="37"/>
      <c r="HZ185" s="37"/>
      <c r="IA185" s="37"/>
      <c r="IB185" s="37"/>
      <c r="IC185" s="37"/>
      <c r="ID185" s="37"/>
      <c r="IE185" s="37"/>
      <c r="IF185" s="37"/>
      <c r="IG185" s="37"/>
      <c r="IH185" s="37"/>
      <c r="II185" s="37"/>
      <c r="IJ185" s="37"/>
      <c r="IK185" s="37"/>
      <c r="IL185" s="37"/>
      <c r="IM185" s="37"/>
      <c r="IN185" s="37"/>
    </row>
    <row r="186" spans="1:248" s="76" customFormat="1" ht="45" customHeight="1">
      <c r="A186" s="37"/>
      <c r="B186" s="37"/>
      <c r="C186" s="37"/>
      <c r="D186" s="37"/>
      <c r="E186" s="37"/>
      <c r="F186" s="39"/>
      <c r="G186" s="46"/>
      <c r="H186" s="38" t="s">
        <v>276</v>
      </c>
      <c r="I186" s="38" t="s">
        <v>276</v>
      </c>
      <c r="J186" s="38" t="s">
        <v>276</v>
      </c>
      <c r="K186" s="47"/>
      <c r="L186" s="47"/>
      <c r="M186" s="47"/>
      <c r="N186" s="47"/>
      <c r="O186" s="47"/>
      <c r="P186" s="47"/>
      <c r="Q186" s="47"/>
      <c r="R186" s="47"/>
      <c r="S186" s="48"/>
      <c r="T186" s="48"/>
      <c r="U186" s="48"/>
      <c r="V186" s="48"/>
      <c r="W186" s="49"/>
      <c r="X186" s="49"/>
      <c r="Y186" s="49"/>
      <c r="Z186" s="49"/>
      <c r="AA186" s="48"/>
      <c r="AB186" s="48"/>
      <c r="AC186" s="48"/>
      <c r="AD186" s="48"/>
      <c r="AE186" s="49"/>
      <c r="AF186" s="49"/>
      <c r="AG186" s="49"/>
      <c r="AH186" s="49"/>
      <c r="AI186" s="40"/>
      <c r="AJ186" s="50"/>
      <c r="AK186" s="50"/>
      <c r="AL186" s="51"/>
      <c r="AM186" s="51"/>
      <c r="AN186" s="51"/>
      <c r="AO186" s="51"/>
      <c r="AP186" s="52"/>
      <c r="AQ186" s="52"/>
      <c r="AR186" s="52"/>
      <c r="AS186" s="52"/>
      <c r="AT186" s="53"/>
      <c r="AU186" s="54"/>
      <c r="AV186" s="55"/>
      <c r="AW186" s="56"/>
      <c r="AX186" s="56"/>
      <c r="AY186" s="56"/>
      <c r="AZ186" s="48"/>
      <c r="BA186" s="48"/>
      <c r="BB186" s="48"/>
      <c r="BC186" s="48"/>
      <c r="BD186" s="57"/>
      <c r="BE186" s="37"/>
      <c r="BF186" s="37"/>
      <c r="BG186" s="82"/>
      <c r="BH186" s="37"/>
      <c r="BI186" s="37"/>
      <c r="BJ186" s="37"/>
      <c r="BK186" s="37"/>
      <c r="BL186" s="37"/>
      <c r="BM186" s="37"/>
      <c r="BN186" s="37"/>
      <c r="BO186" s="37"/>
      <c r="BP186" s="37"/>
      <c r="BQ186" s="37"/>
      <c r="BR186" s="37"/>
      <c r="BS186" s="37"/>
      <c r="BT186" s="37"/>
      <c r="BU186" s="37"/>
      <c r="BV186" s="37"/>
      <c r="BW186" s="37"/>
      <c r="BX186" s="37"/>
      <c r="BY186" s="37"/>
      <c r="BZ186" s="37"/>
      <c r="CA186" s="37"/>
      <c r="CB186" s="37"/>
      <c r="CC186" s="37"/>
      <c r="CD186" s="37"/>
      <c r="CE186" s="37"/>
      <c r="CF186" s="37"/>
      <c r="CG186" s="37"/>
      <c r="CH186" s="37"/>
      <c r="CI186" s="37"/>
      <c r="CJ186" s="37"/>
      <c r="CK186" s="37"/>
      <c r="CL186" s="37"/>
      <c r="CM186" s="37"/>
      <c r="CN186" s="37"/>
      <c r="CO186" s="37"/>
      <c r="CP186" s="37"/>
      <c r="CQ186" s="37"/>
      <c r="CR186" s="37"/>
      <c r="CS186" s="37"/>
      <c r="CT186" s="37"/>
      <c r="CU186" s="37"/>
      <c r="CV186" s="37"/>
      <c r="CW186" s="37"/>
      <c r="CX186" s="37"/>
      <c r="CY186" s="37"/>
      <c r="CZ186" s="37"/>
      <c r="DA186" s="37"/>
      <c r="DB186" s="37"/>
      <c r="DC186" s="37"/>
      <c r="DD186" s="37"/>
      <c r="DE186" s="37"/>
      <c r="DF186" s="37"/>
      <c r="DG186" s="37"/>
      <c r="DH186" s="37"/>
      <c r="DI186" s="37"/>
      <c r="DJ186" s="37"/>
      <c r="DK186" s="37"/>
      <c r="DL186" s="37"/>
      <c r="DM186" s="37"/>
      <c r="DN186" s="37"/>
      <c r="DO186" s="37"/>
      <c r="DP186" s="37"/>
      <c r="DQ186" s="37"/>
      <c r="DR186" s="37"/>
      <c r="DS186" s="37"/>
      <c r="DT186" s="37"/>
      <c r="DU186" s="37"/>
      <c r="DV186" s="37"/>
      <c r="DW186" s="37"/>
      <c r="DX186" s="37"/>
      <c r="DY186" s="37"/>
      <c r="DZ186" s="37"/>
      <c r="EA186" s="37"/>
      <c r="EB186" s="37"/>
      <c r="EC186" s="37"/>
      <c r="ED186" s="37"/>
      <c r="EE186" s="37"/>
      <c r="EF186" s="37"/>
      <c r="EG186" s="37"/>
      <c r="EH186" s="37"/>
      <c r="EI186" s="37"/>
      <c r="EJ186" s="37"/>
      <c r="EK186" s="37"/>
      <c r="EL186" s="37"/>
      <c r="EM186" s="37"/>
      <c r="EN186" s="37"/>
      <c r="EO186" s="37"/>
      <c r="EP186" s="37"/>
      <c r="EQ186" s="37"/>
      <c r="ER186" s="37"/>
      <c r="ES186" s="37"/>
      <c r="ET186" s="37"/>
      <c r="EU186" s="37"/>
      <c r="EV186" s="37"/>
      <c r="EW186" s="37"/>
      <c r="EX186" s="37"/>
      <c r="EY186" s="37"/>
      <c r="EZ186" s="37"/>
      <c r="FA186" s="37"/>
      <c r="FB186" s="37"/>
      <c r="FC186" s="37"/>
      <c r="FD186" s="37"/>
      <c r="FE186" s="37"/>
      <c r="FF186" s="37"/>
      <c r="FG186" s="37"/>
      <c r="FH186" s="37"/>
      <c r="FI186" s="37"/>
      <c r="FJ186" s="37"/>
      <c r="FK186" s="37"/>
      <c r="FL186" s="37"/>
      <c r="FM186" s="37"/>
      <c r="FN186" s="37"/>
      <c r="FO186" s="37"/>
      <c r="FP186" s="37"/>
      <c r="FQ186" s="37"/>
      <c r="FR186" s="37"/>
      <c r="FS186" s="37"/>
      <c r="FT186" s="37"/>
      <c r="FU186" s="37"/>
      <c r="FV186" s="37"/>
      <c r="FW186" s="37"/>
      <c r="FX186" s="37"/>
      <c r="FY186" s="37"/>
      <c r="FZ186" s="37"/>
      <c r="GA186" s="37"/>
      <c r="GB186" s="37"/>
      <c r="GC186" s="37"/>
      <c r="GD186" s="37"/>
      <c r="GE186" s="37"/>
      <c r="GF186" s="37"/>
      <c r="GG186" s="37"/>
      <c r="GH186" s="37"/>
      <c r="GI186" s="37"/>
      <c r="GJ186" s="37"/>
      <c r="GK186" s="37"/>
      <c r="GL186" s="37"/>
      <c r="GM186" s="37"/>
      <c r="GN186" s="37"/>
      <c r="GO186" s="37"/>
      <c r="GP186" s="37"/>
      <c r="GQ186" s="37"/>
      <c r="GR186" s="37"/>
      <c r="GS186" s="37"/>
      <c r="GT186" s="37"/>
      <c r="GU186" s="37"/>
      <c r="GV186" s="37"/>
      <c r="GW186" s="37"/>
      <c r="GX186" s="37"/>
      <c r="GY186" s="37"/>
      <c r="GZ186" s="37"/>
      <c r="HA186" s="37"/>
      <c r="HB186" s="37"/>
      <c r="HC186" s="37"/>
      <c r="HD186" s="37"/>
      <c r="HE186" s="37"/>
      <c r="HF186" s="37"/>
      <c r="HG186" s="37"/>
      <c r="HH186" s="37"/>
      <c r="HI186" s="37"/>
      <c r="HJ186" s="37"/>
      <c r="HK186" s="37"/>
      <c r="HL186" s="37"/>
      <c r="HM186" s="37"/>
      <c r="HN186" s="37"/>
      <c r="HO186" s="37"/>
      <c r="HP186" s="37"/>
      <c r="HQ186" s="37"/>
      <c r="HR186" s="37"/>
      <c r="HS186" s="37"/>
      <c r="HT186" s="37"/>
      <c r="HU186" s="37"/>
      <c r="HV186" s="37"/>
      <c r="HW186" s="37"/>
      <c r="HX186" s="37"/>
      <c r="HY186" s="37"/>
      <c r="HZ186" s="37"/>
      <c r="IA186" s="37"/>
      <c r="IB186" s="37"/>
      <c r="IC186" s="37"/>
      <c r="ID186" s="37"/>
      <c r="IE186" s="37"/>
      <c r="IF186" s="37"/>
      <c r="IG186" s="37"/>
      <c r="IH186" s="37"/>
      <c r="II186" s="37"/>
      <c r="IJ186" s="37"/>
      <c r="IK186" s="37"/>
      <c r="IL186" s="37"/>
      <c r="IM186" s="37"/>
      <c r="IN186" s="37"/>
    </row>
    <row r="187" spans="1:248" s="76" customFormat="1" ht="45" customHeight="1">
      <c r="A187" s="37"/>
      <c r="B187" s="37"/>
      <c r="C187" s="37"/>
      <c r="D187" s="37"/>
      <c r="E187" s="37"/>
      <c r="F187" s="39"/>
      <c r="G187" s="46"/>
      <c r="H187" s="38" t="s">
        <v>276</v>
      </c>
      <c r="I187" s="38" t="s">
        <v>276</v>
      </c>
      <c r="J187" s="38" t="s">
        <v>276</v>
      </c>
      <c r="K187" s="47"/>
      <c r="L187" s="47"/>
      <c r="M187" s="47"/>
      <c r="N187" s="47"/>
      <c r="O187" s="47"/>
      <c r="P187" s="47"/>
      <c r="Q187" s="47"/>
      <c r="R187" s="47"/>
      <c r="S187" s="48"/>
      <c r="T187" s="48"/>
      <c r="U187" s="48"/>
      <c r="V187" s="48"/>
      <c r="W187" s="49"/>
      <c r="X187" s="49"/>
      <c r="Y187" s="49"/>
      <c r="Z187" s="49"/>
      <c r="AA187" s="48"/>
      <c r="AB187" s="48"/>
      <c r="AC187" s="48"/>
      <c r="AD187" s="48"/>
      <c r="AE187" s="49"/>
      <c r="AF187" s="49"/>
      <c r="AG187" s="49"/>
      <c r="AH187" s="49"/>
      <c r="AI187" s="40"/>
      <c r="AJ187" s="50"/>
      <c r="AK187" s="50"/>
      <c r="AL187" s="51"/>
      <c r="AM187" s="51"/>
      <c r="AN187" s="51"/>
      <c r="AO187" s="51"/>
      <c r="AP187" s="52"/>
      <c r="AQ187" s="52"/>
      <c r="AR187" s="52"/>
      <c r="AS187" s="52"/>
      <c r="AT187" s="53"/>
      <c r="AU187" s="54"/>
      <c r="AV187" s="55"/>
      <c r="AW187" s="56"/>
      <c r="AX187" s="56"/>
      <c r="AY187" s="56"/>
      <c r="AZ187" s="48"/>
      <c r="BA187" s="48"/>
      <c r="BB187" s="48"/>
      <c r="BC187" s="48"/>
      <c r="BD187" s="57"/>
      <c r="BE187" s="37"/>
      <c r="BF187" s="37"/>
      <c r="BG187" s="82"/>
      <c r="BH187" s="37"/>
      <c r="BI187" s="37"/>
      <c r="BJ187" s="37"/>
      <c r="BK187" s="37"/>
      <c r="BL187" s="37"/>
      <c r="BM187" s="37"/>
      <c r="BN187" s="37"/>
      <c r="BO187" s="37"/>
      <c r="BP187" s="37"/>
      <c r="BQ187" s="37"/>
      <c r="BR187" s="37"/>
      <c r="BS187" s="37"/>
      <c r="BT187" s="37"/>
      <c r="BU187" s="37"/>
      <c r="BV187" s="37"/>
      <c r="BW187" s="37"/>
      <c r="BX187" s="37"/>
      <c r="BY187" s="37"/>
      <c r="BZ187" s="37"/>
      <c r="CA187" s="37"/>
      <c r="CB187" s="37"/>
      <c r="CC187" s="37"/>
      <c r="CD187" s="37"/>
      <c r="CE187" s="37"/>
      <c r="CF187" s="37"/>
      <c r="CG187" s="37"/>
      <c r="CH187" s="37"/>
      <c r="CI187" s="37"/>
      <c r="CJ187" s="37"/>
      <c r="CK187" s="37"/>
      <c r="CL187" s="37"/>
      <c r="CM187" s="37"/>
      <c r="CN187" s="37"/>
      <c r="CO187" s="37"/>
      <c r="CP187" s="37"/>
      <c r="CQ187" s="37"/>
      <c r="CR187" s="37"/>
      <c r="CS187" s="37"/>
      <c r="CT187" s="37"/>
      <c r="CU187" s="37"/>
      <c r="CV187" s="37"/>
      <c r="CW187" s="37"/>
      <c r="CX187" s="37"/>
      <c r="CY187" s="37"/>
      <c r="CZ187" s="37"/>
      <c r="DA187" s="37"/>
      <c r="DB187" s="37"/>
      <c r="DC187" s="37"/>
      <c r="DD187" s="37"/>
      <c r="DE187" s="37"/>
      <c r="DF187" s="37"/>
      <c r="DG187" s="37"/>
      <c r="DH187" s="37"/>
      <c r="DI187" s="37"/>
      <c r="DJ187" s="37"/>
      <c r="DK187" s="37"/>
      <c r="DL187" s="37"/>
      <c r="DM187" s="37"/>
      <c r="DN187" s="37"/>
      <c r="DO187" s="37"/>
      <c r="DP187" s="37"/>
      <c r="DQ187" s="37"/>
      <c r="DR187" s="37"/>
      <c r="DS187" s="37"/>
      <c r="DT187" s="37"/>
      <c r="DU187" s="37"/>
      <c r="DV187" s="37"/>
      <c r="DW187" s="37"/>
      <c r="DX187" s="37"/>
      <c r="DY187" s="37"/>
      <c r="DZ187" s="37"/>
      <c r="EA187" s="37"/>
      <c r="EB187" s="37"/>
      <c r="EC187" s="37"/>
      <c r="ED187" s="37"/>
      <c r="EE187" s="37"/>
      <c r="EF187" s="37"/>
      <c r="EG187" s="37"/>
      <c r="EH187" s="37"/>
      <c r="EI187" s="37"/>
      <c r="EJ187" s="37"/>
      <c r="EK187" s="37"/>
      <c r="EL187" s="37"/>
      <c r="EM187" s="37"/>
      <c r="EN187" s="37"/>
      <c r="EO187" s="37"/>
      <c r="EP187" s="37"/>
      <c r="EQ187" s="37"/>
      <c r="ER187" s="37"/>
      <c r="ES187" s="37"/>
      <c r="ET187" s="37"/>
      <c r="EU187" s="37"/>
      <c r="EV187" s="37"/>
      <c r="EW187" s="37"/>
      <c r="EX187" s="37"/>
      <c r="EY187" s="37"/>
      <c r="EZ187" s="37"/>
      <c r="FA187" s="37"/>
      <c r="FB187" s="37"/>
      <c r="FC187" s="37"/>
      <c r="FD187" s="37"/>
      <c r="FE187" s="37"/>
      <c r="FF187" s="37"/>
      <c r="FG187" s="37"/>
      <c r="FH187" s="37"/>
      <c r="FI187" s="37"/>
      <c r="FJ187" s="37"/>
      <c r="FK187" s="37"/>
      <c r="FL187" s="37"/>
      <c r="FM187" s="37"/>
      <c r="FN187" s="37"/>
      <c r="FO187" s="37"/>
      <c r="FP187" s="37"/>
      <c r="FQ187" s="37"/>
      <c r="FR187" s="37"/>
      <c r="FS187" s="37"/>
      <c r="FT187" s="37"/>
      <c r="FU187" s="37"/>
      <c r="FV187" s="37"/>
      <c r="FW187" s="37"/>
      <c r="FX187" s="37"/>
      <c r="FY187" s="37"/>
      <c r="FZ187" s="37"/>
      <c r="GA187" s="37"/>
      <c r="GB187" s="37"/>
      <c r="GC187" s="37"/>
      <c r="GD187" s="37"/>
      <c r="GE187" s="37"/>
      <c r="GF187" s="37"/>
      <c r="GG187" s="37"/>
      <c r="GH187" s="37"/>
      <c r="GI187" s="37"/>
      <c r="GJ187" s="37"/>
      <c r="GK187" s="37"/>
      <c r="GL187" s="37"/>
      <c r="GM187" s="37"/>
      <c r="GN187" s="37"/>
      <c r="GO187" s="37"/>
      <c r="GP187" s="37"/>
      <c r="GQ187" s="37"/>
      <c r="GR187" s="37"/>
      <c r="GS187" s="37"/>
      <c r="GT187" s="37"/>
      <c r="GU187" s="37"/>
      <c r="GV187" s="37"/>
      <c r="GW187" s="37"/>
      <c r="GX187" s="37"/>
      <c r="GY187" s="37"/>
      <c r="GZ187" s="37"/>
      <c r="HA187" s="37"/>
      <c r="HB187" s="37"/>
      <c r="HC187" s="37"/>
      <c r="HD187" s="37"/>
      <c r="HE187" s="37"/>
      <c r="HF187" s="37"/>
      <c r="HG187" s="37"/>
      <c r="HH187" s="37"/>
      <c r="HI187" s="37"/>
      <c r="HJ187" s="37"/>
      <c r="HK187" s="37"/>
      <c r="HL187" s="37"/>
      <c r="HM187" s="37"/>
      <c r="HN187" s="37"/>
      <c r="HO187" s="37"/>
      <c r="HP187" s="37"/>
      <c r="HQ187" s="37"/>
      <c r="HR187" s="37"/>
      <c r="HS187" s="37"/>
      <c r="HT187" s="37"/>
      <c r="HU187" s="37"/>
      <c r="HV187" s="37"/>
      <c r="HW187" s="37"/>
      <c r="HX187" s="37"/>
      <c r="HY187" s="37"/>
      <c r="HZ187" s="37"/>
      <c r="IA187" s="37"/>
      <c r="IB187" s="37"/>
      <c r="IC187" s="37"/>
      <c r="ID187" s="37"/>
      <c r="IE187" s="37"/>
      <c r="IF187" s="37"/>
      <c r="IG187" s="37"/>
      <c r="IH187" s="37"/>
      <c r="II187" s="37"/>
      <c r="IJ187" s="37"/>
      <c r="IK187" s="37"/>
      <c r="IL187" s="37"/>
      <c r="IM187" s="37"/>
      <c r="IN187" s="37"/>
    </row>
    <row r="188" spans="1:248" s="76" customFormat="1" ht="45" customHeight="1">
      <c r="A188" s="37"/>
      <c r="B188" s="37"/>
      <c r="C188" s="37"/>
      <c r="D188" s="37"/>
      <c r="E188" s="37"/>
      <c r="F188" s="39"/>
      <c r="G188" s="46"/>
      <c r="H188" s="38" t="s">
        <v>276</v>
      </c>
      <c r="I188" s="38" t="s">
        <v>276</v>
      </c>
      <c r="J188" s="38" t="s">
        <v>276</v>
      </c>
      <c r="K188" s="47"/>
      <c r="L188" s="47"/>
      <c r="M188" s="47"/>
      <c r="N188" s="47"/>
      <c r="O188" s="47"/>
      <c r="P188" s="47"/>
      <c r="Q188" s="47"/>
      <c r="R188" s="47"/>
      <c r="S188" s="48"/>
      <c r="T188" s="48"/>
      <c r="U188" s="48"/>
      <c r="V188" s="48"/>
      <c r="W188" s="49"/>
      <c r="X188" s="49"/>
      <c r="Y188" s="49"/>
      <c r="Z188" s="49"/>
      <c r="AA188" s="48"/>
      <c r="AB188" s="48"/>
      <c r="AC188" s="48"/>
      <c r="AD188" s="48"/>
      <c r="AE188" s="49"/>
      <c r="AF188" s="49"/>
      <c r="AG188" s="49"/>
      <c r="AH188" s="49"/>
      <c r="AI188" s="40"/>
      <c r="AJ188" s="50"/>
      <c r="AK188" s="50"/>
      <c r="AL188" s="51"/>
      <c r="AM188" s="51"/>
      <c r="AN188" s="51"/>
      <c r="AO188" s="51"/>
      <c r="AP188" s="52"/>
      <c r="AQ188" s="52"/>
      <c r="AR188" s="52"/>
      <c r="AS188" s="52"/>
      <c r="AT188" s="53"/>
      <c r="AU188" s="54"/>
      <c r="AV188" s="55"/>
      <c r="AW188" s="56"/>
      <c r="AX188" s="56"/>
      <c r="AY188" s="56"/>
      <c r="AZ188" s="48"/>
      <c r="BA188" s="48"/>
      <c r="BB188" s="48"/>
      <c r="BC188" s="48"/>
      <c r="BD188" s="57"/>
      <c r="BE188" s="37"/>
      <c r="BF188" s="37"/>
      <c r="BG188" s="82"/>
      <c r="BH188" s="37"/>
      <c r="BI188" s="37"/>
      <c r="BJ188" s="37"/>
      <c r="BK188" s="37"/>
      <c r="BL188" s="37"/>
      <c r="BM188" s="37"/>
      <c r="BN188" s="37"/>
      <c r="BO188" s="37"/>
      <c r="BP188" s="37"/>
      <c r="BQ188" s="37"/>
      <c r="BR188" s="37"/>
      <c r="BS188" s="37"/>
      <c r="BT188" s="37"/>
      <c r="BU188" s="37"/>
      <c r="BV188" s="37"/>
      <c r="BW188" s="37"/>
      <c r="BX188" s="37"/>
      <c r="BY188" s="37"/>
      <c r="BZ188" s="37"/>
      <c r="CA188" s="37"/>
      <c r="CB188" s="37"/>
      <c r="CC188" s="37"/>
      <c r="CD188" s="37"/>
      <c r="CE188" s="37"/>
      <c r="CF188" s="37"/>
      <c r="CG188" s="37"/>
      <c r="CH188" s="37"/>
      <c r="CI188" s="37"/>
      <c r="CJ188" s="37"/>
      <c r="CK188" s="37"/>
      <c r="CL188" s="37"/>
      <c r="CM188" s="37"/>
      <c r="CN188" s="37"/>
      <c r="CO188" s="37"/>
      <c r="CP188" s="37"/>
      <c r="CQ188" s="37"/>
      <c r="CR188" s="37"/>
      <c r="CS188" s="37"/>
      <c r="CT188" s="37"/>
      <c r="CU188" s="37"/>
      <c r="CV188" s="37"/>
      <c r="CW188" s="37"/>
      <c r="CX188" s="37"/>
      <c r="CY188" s="37"/>
      <c r="CZ188" s="37"/>
      <c r="DA188" s="37"/>
      <c r="DB188" s="37"/>
      <c r="DC188" s="37"/>
      <c r="DD188" s="37"/>
      <c r="DE188" s="37"/>
      <c r="DF188" s="37"/>
      <c r="DG188" s="37"/>
      <c r="DH188" s="37"/>
      <c r="DI188" s="37"/>
      <c r="DJ188" s="37"/>
      <c r="DK188" s="37"/>
      <c r="DL188" s="37"/>
      <c r="DM188" s="37"/>
      <c r="DN188" s="37"/>
      <c r="DO188" s="37"/>
      <c r="DP188" s="37"/>
      <c r="DQ188" s="37"/>
      <c r="DR188" s="37"/>
      <c r="DS188" s="37"/>
      <c r="DT188" s="37"/>
      <c r="DU188" s="37"/>
      <c r="DV188" s="37"/>
      <c r="DW188" s="37"/>
      <c r="DX188" s="37"/>
      <c r="DY188" s="37"/>
      <c r="DZ188" s="37"/>
      <c r="EA188" s="37"/>
      <c r="EB188" s="37"/>
      <c r="EC188" s="37"/>
      <c r="ED188" s="37"/>
      <c r="EE188" s="37"/>
      <c r="EF188" s="37"/>
      <c r="EG188" s="37"/>
      <c r="EH188" s="37"/>
      <c r="EI188" s="37"/>
      <c r="EJ188" s="37"/>
      <c r="EK188" s="37"/>
      <c r="EL188" s="37"/>
      <c r="EM188" s="37"/>
      <c r="EN188" s="37"/>
      <c r="EO188" s="37"/>
      <c r="EP188" s="37"/>
      <c r="EQ188" s="37"/>
      <c r="ER188" s="37"/>
      <c r="ES188" s="37"/>
      <c r="ET188" s="37"/>
      <c r="EU188" s="37"/>
      <c r="EV188" s="37"/>
      <c r="EW188" s="37"/>
      <c r="EX188" s="37"/>
      <c r="EY188" s="37"/>
      <c r="EZ188" s="37"/>
      <c r="FA188" s="37"/>
      <c r="FB188" s="37"/>
      <c r="FC188" s="37"/>
      <c r="FD188" s="37"/>
      <c r="FE188" s="37"/>
      <c r="FF188" s="37"/>
      <c r="FG188" s="37"/>
      <c r="FH188" s="37"/>
      <c r="FI188" s="37"/>
      <c r="FJ188" s="37"/>
      <c r="FK188" s="37"/>
      <c r="FL188" s="37"/>
      <c r="FM188" s="37"/>
      <c r="FN188" s="37"/>
      <c r="FO188" s="37"/>
      <c r="FP188" s="37"/>
      <c r="FQ188" s="37"/>
      <c r="FR188" s="37"/>
      <c r="FS188" s="37"/>
      <c r="FT188" s="37"/>
      <c r="FU188" s="37"/>
      <c r="FV188" s="37"/>
      <c r="FW188" s="37"/>
      <c r="FX188" s="37"/>
      <c r="FY188" s="37"/>
      <c r="FZ188" s="37"/>
      <c r="GA188" s="37"/>
      <c r="GB188" s="37"/>
      <c r="GC188" s="37"/>
      <c r="GD188" s="37"/>
      <c r="GE188" s="37"/>
      <c r="GF188" s="37"/>
      <c r="GG188" s="37"/>
      <c r="GH188" s="37"/>
      <c r="GI188" s="37"/>
      <c r="GJ188" s="37"/>
      <c r="GK188" s="37"/>
      <c r="GL188" s="37"/>
      <c r="GM188" s="37"/>
      <c r="GN188" s="37"/>
      <c r="GO188" s="37"/>
      <c r="GP188" s="37"/>
      <c r="GQ188" s="37"/>
      <c r="GR188" s="37"/>
      <c r="GS188" s="37"/>
      <c r="GT188" s="37"/>
      <c r="GU188" s="37"/>
      <c r="GV188" s="37"/>
      <c r="GW188" s="37"/>
      <c r="GX188" s="37"/>
      <c r="GY188" s="37"/>
      <c r="GZ188" s="37"/>
      <c r="HA188" s="37"/>
      <c r="HB188" s="37"/>
      <c r="HC188" s="37"/>
      <c r="HD188" s="37"/>
      <c r="HE188" s="37"/>
      <c r="HF188" s="37"/>
      <c r="HG188" s="37"/>
      <c r="HH188" s="37"/>
      <c r="HI188" s="37"/>
      <c r="HJ188" s="37"/>
      <c r="HK188" s="37"/>
      <c r="HL188" s="37"/>
      <c r="HM188" s="37"/>
      <c r="HN188" s="37"/>
      <c r="HO188" s="37"/>
      <c r="HP188" s="37"/>
      <c r="HQ188" s="37"/>
      <c r="HR188" s="37"/>
      <c r="HS188" s="37"/>
      <c r="HT188" s="37"/>
      <c r="HU188" s="37"/>
      <c r="HV188" s="37"/>
      <c r="HW188" s="37"/>
      <c r="HX188" s="37"/>
      <c r="HY188" s="37"/>
      <c r="HZ188" s="37"/>
      <c r="IA188" s="37"/>
      <c r="IB188" s="37"/>
      <c r="IC188" s="37"/>
      <c r="ID188" s="37"/>
      <c r="IE188" s="37"/>
      <c r="IF188" s="37"/>
      <c r="IG188" s="37"/>
      <c r="IH188" s="37"/>
      <c r="II188" s="37"/>
      <c r="IJ188" s="37"/>
      <c r="IK188" s="37"/>
      <c r="IL188" s="37"/>
      <c r="IM188" s="37"/>
      <c r="IN188" s="37"/>
    </row>
    <row r="189" spans="1:248" s="76" customFormat="1" ht="45" customHeight="1">
      <c r="A189" s="37"/>
      <c r="B189" s="37"/>
      <c r="C189" s="37"/>
      <c r="D189" s="37"/>
      <c r="E189" s="37"/>
      <c r="F189" s="39"/>
      <c r="G189" s="46"/>
      <c r="H189" s="38" t="s">
        <v>276</v>
      </c>
      <c r="I189" s="38" t="s">
        <v>276</v>
      </c>
      <c r="J189" s="38" t="s">
        <v>276</v>
      </c>
      <c r="K189" s="47"/>
      <c r="L189" s="47"/>
      <c r="M189" s="47"/>
      <c r="N189" s="47"/>
      <c r="O189" s="47"/>
      <c r="P189" s="47"/>
      <c r="Q189" s="47"/>
      <c r="R189" s="47"/>
      <c r="S189" s="48"/>
      <c r="T189" s="48"/>
      <c r="U189" s="48"/>
      <c r="V189" s="48"/>
      <c r="W189" s="49"/>
      <c r="X189" s="49"/>
      <c r="Y189" s="49"/>
      <c r="Z189" s="49"/>
      <c r="AA189" s="48"/>
      <c r="AB189" s="48"/>
      <c r="AC189" s="48"/>
      <c r="AD189" s="48"/>
      <c r="AE189" s="49"/>
      <c r="AF189" s="49"/>
      <c r="AG189" s="49"/>
      <c r="AH189" s="49"/>
      <c r="AI189" s="40"/>
      <c r="AJ189" s="50"/>
      <c r="AK189" s="50"/>
      <c r="AL189" s="51"/>
      <c r="AM189" s="51"/>
      <c r="AN189" s="51"/>
      <c r="AO189" s="51"/>
      <c r="AP189" s="52"/>
      <c r="AQ189" s="52"/>
      <c r="AR189" s="52"/>
      <c r="AS189" s="52"/>
      <c r="AT189" s="53"/>
      <c r="AU189" s="54"/>
      <c r="AV189" s="55"/>
      <c r="AW189" s="56"/>
      <c r="AX189" s="56"/>
      <c r="AY189" s="56"/>
      <c r="AZ189" s="48"/>
      <c r="BA189" s="48"/>
      <c r="BB189" s="48"/>
      <c r="BC189" s="48"/>
      <c r="BD189" s="57"/>
      <c r="BE189" s="37"/>
      <c r="BF189" s="37"/>
      <c r="BG189" s="82"/>
      <c r="BH189" s="37"/>
      <c r="BI189" s="37"/>
      <c r="BJ189" s="37"/>
      <c r="BK189" s="37"/>
      <c r="BL189" s="37"/>
      <c r="BM189" s="37"/>
      <c r="BN189" s="37"/>
      <c r="BO189" s="37"/>
      <c r="BP189" s="37"/>
      <c r="BQ189" s="37"/>
      <c r="BR189" s="37"/>
      <c r="BS189" s="37"/>
      <c r="BT189" s="37"/>
      <c r="BU189" s="37"/>
      <c r="BV189" s="37"/>
      <c r="BW189" s="37"/>
      <c r="BX189" s="37"/>
      <c r="BY189" s="37"/>
      <c r="BZ189" s="37"/>
      <c r="CA189" s="37"/>
      <c r="CB189" s="37"/>
      <c r="CC189" s="37"/>
      <c r="CD189" s="37"/>
      <c r="CE189" s="37"/>
      <c r="CF189" s="37"/>
      <c r="CG189" s="37"/>
      <c r="CH189" s="37"/>
      <c r="CI189" s="37"/>
      <c r="CJ189" s="37"/>
      <c r="CK189" s="37"/>
      <c r="CL189" s="37"/>
      <c r="CM189" s="37"/>
      <c r="CN189" s="37"/>
      <c r="CO189" s="37"/>
      <c r="CP189" s="37"/>
      <c r="CQ189" s="37"/>
      <c r="CR189" s="37"/>
      <c r="CS189" s="37"/>
      <c r="CT189" s="37"/>
      <c r="CU189" s="37"/>
      <c r="CV189" s="37"/>
      <c r="CW189" s="37"/>
      <c r="CX189" s="37"/>
      <c r="CY189" s="37"/>
      <c r="CZ189" s="37"/>
      <c r="DA189" s="37"/>
      <c r="DB189" s="37"/>
      <c r="DC189" s="37"/>
      <c r="DD189" s="37"/>
      <c r="DE189" s="37"/>
      <c r="DF189" s="37"/>
      <c r="DG189" s="37"/>
      <c r="DH189" s="37"/>
      <c r="DI189" s="37"/>
      <c r="DJ189" s="37"/>
      <c r="DK189" s="37"/>
      <c r="DL189" s="37"/>
      <c r="DM189" s="37"/>
      <c r="DN189" s="37"/>
      <c r="DO189" s="37"/>
      <c r="DP189" s="37"/>
      <c r="DQ189" s="37"/>
      <c r="DR189" s="37"/>
      <c r="DS189" s="37"/>
      <c r="DT189" s="37"/>
      <c r="DU189" s="37"/>
      <c r="DV189" s="37"/>
      <c r="DW189" s="37"/>
      <c r="DX189" s="37"/>
      <c r="DY189" s="37"/>
      <c r="DZ189" s="37"/>
      <c r="EA189" s="37"/>
      <c r="EB189" s="37"/>
      <c r="EC189" s="37"/>
      <c r="ED189" s="37"/>
      <c r="EE189" s="37"/>
      <c r="EF189" s="37"/>
      <c r="EG189" s="37"/>
      <c r="EH189" s="37"/>
      <c r="EI189" s="37"/>
      <c r="EJ189" s="37"/>
      <c r="EK189" s="37"/>
      <c r="EL189" s="37"/>
      <c r="EM189" s="37"/>
      <c r="EN189" s="37"/>
      <c r="EO189" s="37"/>
      <c r="EP189" s="37"/>
      <c r="EQ189" s="37"/>
      <c r="ER189" s="37"/>
      <c r="ES189" s="37"/>
      <c r="ET189" s="37"/>
      <c r="EU189" s="37"/>
      <c r="EV189" s="37"/>
      <c r="EW189" s="37"/>
      <c r="EX189" s="37"/>
      <c r="EY189" s="37"/>
      <c r="EZ189" s="37"/>
      <c r="FA189" s="37"/>
      <c r="FB189" s="37"/>
      <c r="FC189" s="37"/>
      <c r="FD189" s="37"/>
      <c r="FE189" s="37"/>
      <c r="FF189" s="37"/>
      <c r="FG189" s="37"/>
      <c r="FH189" s="37"/>
      <c r="FI189" s="37"/>
      <c r="FJ189" s="37"/>
      <c r="FK189" s="37"/>
      <c r="FL189" s="37"/>
      <c r="FM189" s="37"/>
      <c r="FN189" s="37"/>
      <c r="FO189" s="37"/>
      <c r="FP189" s="37"/>
      <c r="FQ189" s="37"/>
      <c r="FR189" s="37"/>
      <c r="FS189" s="37"/>
      <c r="FT189" s="37"/>
      <c r="FU189" s="37"/>
      <c r="FV189" s="37"/>
      <c r="FW189" s="37"/>
      <c r="FX189" s="37"/>
      <c r="FY189" s="37"/>
      <c r="FZ189" s="37"/>
      <c r="GA189" s="37"/>
      <c r="GB189" s="37"/>
      <c r="GC189" s="37"/>
      <c r="GD189" s="37"/>
      <c r="GE189" s="37"/>
      <c r="GF189" s="37"/>
      <c r="GG189" s="37"/>
      <c r="GH189" s="37"/>
      <c r="GI189" s="37"/>
      <c r="GJ189" s="37"/>
      <c r="GK189" s="37"/>
      <c r="GL189" s="37"/>
      <c r="GM189" s="37"/>
      <c r="GN189" s="37"/>
      <c r="GO189" s="37"/>
      <c r="GP189" s="37"/>
      <c r="GQ189" s="37"/>
      <c r="GR189" s="37"/>
      <c r="GS189" s="37"/>
      <c r="GT189" s="37"/>
      <c r="GU189" s="37"/>
      <c r="GV189" s="37"/>
      <c r="GW189" s="37"/>
      <c r="GX189" s="37"/>
      <c r="GY189" s="37"/>
      <c r="GZ189" s="37"/>
      <c r="HA189" s="37"/>
      <c r="HB189" s="37"/>
      <c r="HC189" s="37"/>
      <c r="HD189" s="37"/>
      <c r="HE189" s="37"/>
      <c r="HF189" s="37"/>
      <c r="HG189" s="37"/>
      <c r="HH189" s="37"/>
      <c r="HI189" s="37"/>
      <c r="HJ189" s="37"/>
      <c r="HK189" s="37"/>
      <c r="HL189" s="37"/>
      <c r="HM189" s="37"/>
      <c r="HN189" s="37"/>
      <c r="HO189" s="37"/>
      <c r="HP189" s="37"/>
      <c r="HQ189" s="37"/>
      <c r="HR189" s="37"/>
      <c r="HS189" s="37"/>
      <c r="HT189" s="37"/>
      <c r="HU189" s="37"/>
      <c r="HV189" s="37"/>
      <c r="HW189" s="37"/>
      <c r="HX189" s="37"/>
      <c r="HY189" s="37"/>
      <c r="HZ189" s="37"/>
      <c r="IA189" s="37"/>
      <c r="IB189" s="37"/>
      <c r="IC189" s="37"/>
      <c r="ID189" s="37"/>
      <c r="IE189" s="37"/>
      <c r="IF189" s="37"/>
      <c r="IG189" s="37"/>
      <c r="IH189" s="37"/>
      <c r="II189" s="37"/>
      <c r="IJ189" s="37"/>
      <c r="IK189" s="37"/>
      <c r="IL189" s="37"/>
      <c r="IM189" s="37"/>
      <c r="IN189" s="37"/>
    </row>
    <row r="190" spans="1:248" s="76" customFormat="1" ht="20.100000000000001" customHeight="1">
      <c r="A190" s="37" t="s">
        <v>220</v>
      </c>
      <c r="B190" s="37" t="s">
        <v>221</v>
      </c>
      <c r="C190" s="37" t="s">
        <v>222</v>
      </c>
      <c r="D190" s="37" t="s">
        <v>223</v>
      </c>
      <c r="E190" s="37" t="s">
        <v>17</v>
      </c>
      <c r="F190" s="39">
        <v>76</v>
      </c>
      <c r="G190" s="46" t="s">
        <v>62</v>
      </c>
      <c r="H190" s="38" t="s">
        <v>93</v>
      </c>
      <c r="I190" s="38" t="s">
        <v>16</v>
      </c>
      <c r="J190" s="38" t="s">
        <v>59</v>
      </c>
      <c r="K190" s="47">
        <v>8500</v>
      </c>
      <c r="L190" s="47">
        <v>5000</v>
      </c>
      <c r="M190" s="47">
        <v>4500</v>
      </c>
      <c r="N190" s="47">
        <v>4000</v>
      </c>
      <c r="O190" s="47"/>
      <c r="P190" s="47"/>
      <c r="Q190" s="47"/>
      <c r="R190" s="47"/>
      <c r="S190" s="48" t="s">
        <v>62</v>
      </c>
      <c r="T190" s="48"/>
      <c r="U190" s="48"/>
      <c r="V190" s="48"/>
      <c r="W190" s="49"/>
      <c r="X190" s="49"/>
      <c r="Y190" s="49"/>
      <c r="Z190" s="49"/>
      <c r="AA190" s="48"/>
      <c r="AB190" s="48"/>
      <c r="AC190" s="48"/>
      <c r="AD190" s="48"/>
      <c r="AE190" s="49"/>
      <c r="AF190" s="49"/>
      <c r="AG190" s="49"/>
      <c r="AH190" s="49"/>
      <c r="AI190" s="40"/>
      <c r="AJ190" s="50">
        <v>2.97</v>
      </c>
      <c r="AK190" s="50"/>
      <c r="AL190" s="51">
        <v>1.5</v>
      </c>
      <c r="AM190" s="51">
        <v>12750</v>
      </c>
      <c r="AN190" s="51">
        <v>7500</v>
      </c>
      <c r="AO190" s="51">
        <v>6750</v>
      </c>
      <c r="AP190" s="52">
        <v>6000</v>
      </c>
      <c r="AQ190" s="52">
        <v>12800</v>
      </c>
      <c r="AR190" s="52">
        <v>7500</v>
      </c>
      <c r="AS190" s="52">
        <v>6800</v>
      </c>
      <c r="AT190" s="53">
        <v>6000</v>
      </c>
      <c r="AU190" s="54"/>
      <c r="AV190" s="55" t="s">
        <v>61</v>
      </c>
      <c r="AW190" s="56"/>
      <c r="AX190" s="56">
        <v>540</v>
      </c>
      <c r="AY190" s="56"/>
      <c r="AZ190" s="48"/>
      <c r="BA190" s="48"/>
      <c r="BB190" s="48"/>
      <c r="BC190" s="48"/>
      <c r="BD190" s="57"/>
      <c r="BE190" s="37"/>
      <c r="BF190" s="37"/>
      <c r="BG190" s="82"/>
      <c r="BH190" s="37"/>
      <c r="BI190" s="37"/>
      <c r="BJ190" s="37"/>
      <c r="BK190" s="37"/>
      <c r="BL190" s="37"/>
      <c r="BM190" s="37"/>
      <c r="BN190" s="37"/>
      <c r="BO190" s="37"/>
      <c r="BP190" s="37"/>
      <c r="BQ190" s="37"/>
      <c r="BR190" s="37"/>
      <c r="BS190" s="37"/>
      <c r="BT190" s="37"/>
      <c r="BU190" s="37"/>
      <c r="BV190" s="37"/>
      <c r="BW190" s="37"/>
      <c r="BX190" s="37"/>
      <c r="BY190" s="37"/>
      <c r="BZ190" s="37"/>
      <c r="CA190" s="37"/>
      <c r="CB190" s="37"/>
      <c r="CC190" s="37"/>
      <c r="CD190" s="37"/>
      <c r="CE190" s="37"/>
      <c r="CF190" s="37"/>
      <c r="CG190" s="37"/>
      <c r="CH190" s="37"/>
      <c r="CI190" s="37"/>
      <c r="CJ190" s="37"/>
      <c r="CK190" s="37"/>
      <c r="CL190" s="37"/>
      <c r="CM190" s="37"/>
      <c r="CN190" s="37"/>
      <c r="CO190" s="37"/>
      <c r="CP190" s="37"/>
      <c r="CQ190" s="37"/>
      <c r="CR190" s="37"/>
      <c r="CS190" s="37"/>
      <c r="CT190" s="37"/>
      <c r="CU190" s="37"/>
      <c r="CV190" s="37"/>
      <c r="CW190" s="37"/>
      <c r="CX190" s="37"/>
      <c r="CY190" s="37"/>
      <c r="CZ190" s="37"/>
      <c r="DA190" s="37"/>
      <c r="DB190" s="37"/>
      <c r="DC190" s="37"/>
      <c r="DD190" s="37"/>
      <c r="DE190" s="37"/>
      <c r="DF190" s="37"/>
      <c r="DG190" s="37"/>
      <c r="DH190" s="37"/>
      <c r="DI190" s="37"/>
      <c r="DJ190" s="37"/>
      <c r="DK190" s="37"/>
      <c r="DL190" s="37"/>
      <c r="DM190" s="37"/>
      <c r="DN190" s="37"/>
      <c r="DO190" s="37"/>
      <c r="DP190" s="37"/>
      <c r="DQ190" s="37"/>
      <c r="DR190" s="37"/>
      <c r="DS190" s="37"/>
      <c r="DT190" s="37"/>
      <c r="DU190" s="37"/>
      <c r="DV190" s="37"/>
      <c r="DW190" s="37"/>
      <c r="DX190" s="37"/>
      <c r="DY190" s="37"/>
      <c r="DZ190" s="37"/>
      <c r="EA190" s="37"/>
      <c r="EB190" s="37"/>
      <c r="EC190" s="37"/>
      <c r="ED190" s="37"/>
      <c r="EE190" s="37"/>
      <c r="EF190" s="37"/>
      <c r="EG190" s="37"/>
      <c r="EH190" s="37"/>
      <c r="EI190" s="37"/>
      <c r="EJ190" s="37"/>
      <c r="EK190" s="37"/>
      <c r="EL190" s="37"/>
      <c r="EM190" s="37"/>
      <c r="EN190" s="37"/>
      <c r="EO190" s="37"/>
      <c r="EP190" s="37"/>
      <c r="EQ190" s="37"/>
      <c r="ER190" s="37"/>
      <c r="ES190" s="37"/>
      <c r="ET190" s="37"/>
      <c r="EU190" s="37"/>
      <c r="EV190" s="37"/>
      <c r="EW190" s="37"/>
      <c r="EX190" s="37"/>
      <c r="EY190" s="37"/>
      <c r="EZ190" s="37"/>
      <c r="FA190" s="37"/>
      <c r="FB190" s="37"/>
      <c r="FC190" s="37"/>
      <c r="FD190" s="37"/>
      <c r="FE190" s="37"/>
      <c r="FF190" s="37"/>
      <c r="FG190" s="37"/>
      <c r="FH190" s="37"/>
      <c r="FI190" s="37"/>
      <c r="FJ190" s="37"/>
      <c r="FK190" s="37"/>
      <c r="FL190" s="37"/>
      <c r="FM190" s="37"/>
      <c r="FN190" s="37"/>
      <c r="FO190" s="37"/>
      <c r="FP190" s="37"/>
      <c r="FQ190" s="37"/>
      <c r="FR190" s="37"/>
      <c r="FS190" s="37"/>
      <c r="FT190" s="37"/>
      <c r="FU190" s="37"/>
      <c r="FV190" s="37"/>
      <c r="FW190" s="37"/>
      <c r="FX190" s="37"/>
      <c r="FY190" s="37"/>
      <c r="FZ190" s="37"/>
      <c r="GA190" s="37"/>
      <c r="GB190" s="37"/>
      <c r="GC190" s="37"/>
      <c r="GD190" s="37"/>
      <c r="GE190" s="37"/>
      <c r="GF190" s="37"/>
      <c r="GG190" s="37"/>
      <c r="GH190" s="37"/>
      <c r="GI190" s="37"/>
      <c r="GJ190" s="37"/>
      <c r="GK190" s="37"/>
      <c r="GL190" s="37"/>
      <c r="GM190" s="37"/>
      <c r="GN190" s="37"/>
      <c r="GO190" s="37"/>
      <c r="GP190" s="37"/>
      <c r="GQ190" s="37"/>
      <c r="GR190" s="37"/>
      <c r="GS190" s="37"/>
      <c r="GT190" s="37"/>
      <c r="GU190" s="37"/>
      <c r="GV190" s="37"/>
      <c r="GW190" s="37"/>
      <c r="GX190" s="37"/>
      <c r="GY190" s="37"/>
      <c r="GZ190" s="37"/>
      <c r="HA190" s="37"/>
      <c r="HB190" s="37"/>
      <c r="HC190" s="37"/>
      <c r="HD190" s="37"/>
      <c r="HE190" s="37"/>
      <c r="HF190" s="37"/>
      <c r="HG190" s="37"/>
      <c r="HH190" s="37"/>
      <c r="HI190" s="37"/>
      <c r="HJ190" s="37"/>
      <c r="HK190" s="37"/>
      <c r="HL190" s="37"/>
      <c r="HM190" s="37"/>
      <c r="HN190" s="37"/>
      <c r="HO190" s="37"/>
      <c r="HP190" s="37"/>
      <c r="HQ190" s="37"/>
      <c r="HR190" s="37"/>
      <c r="HS190" s="37"/>
      <c r="HT190" s="37"/>
      <c r="HU190" s="37"/>
      <c r="HV190" s="37"/>
      <c r="HW190" s="37"/>
      <c r="HX190" s="37"/>
      <c r="HY190" s="37"/>
      <c r="HZ190" s="37"/>
      <c r="IA190" s="37"/>
      <c r="IB190" s="37"/>
      <c r="IC190" s="37"/>
      <c r="ID190" s="37"/>
      <c r="IE190" s="37"/>
      <c r="IF190" s="37"/>
      <c r="IG190" s="37"/>
      <c r="IH190" s="37"/>
      <c r="II190" s="37"/>
      <c r="IJ190" s="37"/>
      <c r="IK190" s="37"/>
      <c r="IL190" s="37"/>
      <c r="IM190" s="37"/>
      <c r="IN190" s="37"/>
    </row>
    <row r="191" spans="1:248" s="76" customFormat="1" ht="20.100000000000001" customHeight="1">
      <c r="A191" s="37"/>
      <c r="B191" s="37"/>
      <c r="C191" s="37"/>
      <c r="D191" s="37"/>
      <c r="E191" s="37"/>
      <c r="F191" s="39"/>
      <c r="G191" s="46"/>
      <c r="H191" s="38" t="s">
        <v>276</v>
      </c>
      <c r="I191" s="38" t="s">
        <v>276</v>
      </c>
      <c r="J191" s="38" t="s">
        <v>276</v>
      </c>
      <c r="K191" s="47"/>
      <c r="L191" s="47"/>
      <c r="M191" s="47"/>
      <c r="N191" s="47"/>
      <c r="O191" s="47"/>
      <c r="P191" s="47"/>
      <c r="Q191" s="47"/>
      <c r="R191" s="47"/>
      <c r="S191" s="48"/>
      <c r="T191" s="48"/>
      <c r="U191" s="48"/>
      <c r="V191" s="48"/>
      <c r="W191" s="49"/>
      <c r="X191" s="49"/>
      <c r="Y191" s="49"/>
      <c r="Z191" s="49"/>
      <c r="AA191" s="48"/>
      <c r="AB191" s="48"/>
      <c r="AC191" s="48"/>
      <c r="AD191" s="48"/>
      <c r="AE191" s="49"/>
      <c r="AF191" s="49"/>
      <c r="AG191" s="49"/>
      <c r="AH191" s="49"/>
      <c r="AI191" s="40"/>
      <c r="AJ191" s="50"/>
      <c r="AK191" s="50"/>
      <c r="AL191" s="51"/>
      <c r="AM191" s="51"/>
      <c r="AN191" s="51"/>
      <c r="AO191" s="51"/>
      <c r="AP191" s="52"/>
      <c r="AQ191" s="52"/>
      <c r="AR191" s="52"/>
      <c r="AS191" s="52"/>
      <c r="AT191" s="53"/>
      <c r="AU191" s="54"/>
      <c r="AV191" s="55"/>
      <c r="AW191" s="56"/>
      <c r="AX191" s="56"/>
      <c r="AY191" s="56"/>
      <c r="AZ191" s="48"/>
      <c r="BA191" s="48"/>
      <c r="BB191" s="48"/>
      <c r="BC191" s="48"/>
      <c r="BD191" s="57"/>
      <c r="BE191" s="37"/>
      <c r="BF191" s="37"/>
      <c r="BG191" s="82"/>
      <c r="BH191" s="37"/>
      <c r="BI191" s="37"/>
      <c r="BJ191" s="37"/>
      <c r="BK191" s="37"/>
      <c r="BL191" s="37"/>
      <c r="BM191" s="37"/>
      <c r="BN191" s="37"/>
      <c r="BO191" s="37"/>
      <c r="BP191" s="37"/>
      <c r="BQ191" s="37"/>
      <c r="BR191" s="37"/>
      <c r="BS191" s="37"/>
      <c r="BT191" s="37"/>
      <c r="BU191" s="37"/>
      <c r="BV191" s="37"/>
      <c r="BW191" s="37"/>
      <c r="BX191" s="37"/>
      <c r="BY191" s="37"/>
      <c r="BZ191" s="37"/>
      <c r="CA191" s="37"/>
      <c r="CB191" s="37"/>
      <c r="CC191" s="37"/>
      <c r="CD191" s="37"/>
      <c r="CE191" s="37"/>
      <c r="CF191" s="37"/>
      <c r="CG191" s="37"/>
      <c r="CH191" s="37"/>
      <c r="CI191" s="37"/>
      <c r="CJ191" s="37"/>
      <c r="CK191" s="37"/>
      <c r="CL191" s="37"/>
      <c r="CM191" s="37"/>
      <c r="CN191" s="37"/>
      <c r="CO191" s="37"/>
      <c r="CP191" s="37"/>
      <c r="CQ191" s="37"/>
      <c r="CR191" s="37"/>
      <c r="CS191" s="37"/>
      <c r="CT191" s="37"/>
      <c r="CU191" s="37"/>
      <c r="CV191" s="37"/>
      <c r="CW191" s="37"/>
      <c r="CX191" s="37"/>
      <c r="CY191" s="37"/>
      <c r="CZ191" s="37"/>
      <c r="DA191" s="37"/>
      <c r="DB191" s="37"/>
      <c r="DC191" s="37"/>
      <c r="DD191" s="37"/>
      <c r="DE191" s="37"/>
      <c r="DF191" s="37"/>
      <c r="DG191" s="37"/>
      <c r="DH191" s="37"/>
      <c r="DI191" s="37"/>
      <c r="DJ191" s="37"/>
      <c r="DK191" s="37"/>
      <c r="DL191" s="37"/>
      <c r="DM191" s="37"/>
      <c r="DN191" s="37"/>
      <c r="DO191" s="37"/>
      <c r="DP191" s="37"/>
      <c r="DQ191" s="37"/>
      <c r="DR191" s="37"/>
      <c r="DS191" s="37"/>
      <c r="DT191" s="37"/>
      <c r="DU191" s="37"/>
      <c r="DV191" s="37"/>
      <c r="DW191" s="37"/>
      <c r="DX191" s="37"/>
      <c r="DY191" s="37"/>
      <c r="DZ191" s="37"/>
      <c r="EA191" s="37"/>
      <c r="EB191" s="37"/>
      <c r="EC191" s="37"/>
      <c r="ED191" s="37"/>
      <c r="EE191" s="37"/>
      <c r="EF191" s="37"/>
      <c r="EG191" s="37"/>
      <c r="EH191" s="37"/>
      <c r="EI191" s="37"/>
      <c r="EJ191" s="37"/>
      <c r="EK191" s="37"/>
      <c r="EL191" s="37"/>
      <c r="EM191" s="37"/>
      <c r="EN191" s="37"/>
      <c r="EO191" s="37"/>
      <c r="EP191" s="37"/>
      <c r="EQ191" s="37"/>
      <c r="ER191" s="37"/>
      <c r="ES191" s="37"/>
      <c r="ET191" s="37"/>
      <c r="EU191" s="37"/>
      <c r="EV191" s="37"/>
      <c r="EW191" s="37"/>
      <c r="EX191" s="37"/>
      <c r="EY191" s="37"/>
      <c r="EZ191" s="37"/>
      <c r="FA191" s="37"/>
      <c r="FB191" s="37"/>
      <c r="FC191" s="37"/>
      <c r="FD191" s="37"/>
      <c r="FE191" s="37"/>
      <c r="FF191" s="37"/>
      <c r="FG191" s="37"/>
      <c r="FH191" s="37"/>
      <c r="FI191" s="37"/>
      <c r="FJ191" s="37"/>
      <c r="FK191" s="37"/>
      <c r="FL191" s="37"/>
      <c r="FM191" s="37"/>
      <c r="FN191" s="37"/>
      <c r="FO191" s="37"/>
      <c r="FP191" s="37"/>
      <c r="FQ191" s="37"/>
      <c r="FR191" s="37"/>
      <c r="FS191" s="37"/>
      <c r="FT191" s="37"/>
      <c r="FU191" s="37"/>
      <c r="FV191" s="37"/>
      <c r="FW191" s="37"/>
      <c r="FX191" s="37"/>
      <c r="FY191" s="37"/>
      <c r="FZ191" s="37"/>
      <c r="GA191" s="37"/>
      <c r="GB191" s="37"/>
      <c r="GC191" s="37"/>
      <c r="GD191" s="37"/>
      <c r="GE191" s="37"/>
      <c r="GF191" s="37"/>
      <c r="GG191" s="37"/>
      <c r="GH191" s="37"/>
      <c r="GI191" s="37"/>
      <c r="GJ191" s="37"/>
      <c r="GK191" s="37"/>
      <c r="GL191" s="37"/>
      <c r="GM191" s="37"/>
      <c r="GN191" s="37"/>
      <c r="GO191" s="37"/>
      <c r="GP191" s="37"/>
      <c r="GQ191" s="37"/>
      <c r="GR191" s="37"/>
      <c r="GS191" s="37"/>
      <c r="GT191" s="37"/>
      <c r="GU191" s="37"/>
      <c r="GV191" s="37"/>
      <c r="GW191" s="37"/>
      <c r="GX191" s="37"/>
      <c r="GY191" s="37"/>
      <c r="GZ191" s="37"/>
      <c r="HA191" s="37"/>
      <c r="HB191" s="37"/>
      <c r="HC191" s="37"/>
      <c r="HD191" s="37"/>
      <c r="HE191" s="37"/>
      <c r="HF191" s="37"/>
      <c r="HG191" s="37"/>
      <c r="HH191" s="37"/>
      <c r="HI191" s="37"/>
      <c r="HJ191" s="37"/>
      <c r="HK191" s="37"/>
      <c r="HL191" s="37"/>
      <c r="HM191" s="37"/>
      <c r="HN191" s="37"/>
      <c r="HO191" s="37"/>
      <c r="HP191" s="37"/>
      <c r="HQ191" s="37"/>
      <c r="HR191" s="37"/>
      <c r="HS191" s="37"/>
      <c r="HT191" s="37"/>
      <c r="HU191" s="37"/>
      <c r="HV191" s="37"/>
      <c r="HW191" s="37"/>
      <c r="HX191" s="37"/>
      <c r="HY191" s="37"/>
      <c r="HZ191" s="37"/>
      <c r="IA191" s="37"/>
      <c r="IB191" s="37"/>
      <c r="IC191" s="37"/>
      <c r="ID191" s="37"/>
      <c r="IE191" s="37"/>
      <c r="IF191" s="37"/>
      <c r="IG191" s="37"/>
      <c r="IH191" s="37"/>
      <c r="II191" s="37"/>
      <c r="IJ191" s="37"/>
      <c r="IK191" s="37"/>
      <c r="IL191" s="37"/>
      <c r="IM191" s="37"/>
      <c r="IN191" s="37"/>
    </row>
    <row r="192" spans="1:248" s="76" customFormat="1" ht="20.100000000000001" customHeight="1">
      <c r="A192" s="37"/>
      <c r="B192" s="37"/>
      <c r="C192" s="37"/>
      <c r="D192" s="37"/>
      <c r="E192" s="37"/>
      <c r="F192" s="39"/>
      <c r="G192" s="46"/>
      <c r="H192" s="38" t="s">
        <v>276</v>
      </c>
      <c r="I192" s="38" t="s">
        <v>276</v>
      </c>
      <c r="J192" s="38" t="s">
        <v>276</v>
      </c>
      <c r="K192" s="47"/>
      <c r="L192" s="47"/>
      <c r="M192" s="47"/>
      <c r="N192" s="47"/>
      <c r="O192" s="47"/>
      <c r="P192" s="47"/>
      <c r="Q192" s="47"/>
      <c r="R192" s="47"/>
      <c r="S192" s="48"/>
      <c r="T192" s="48"/>
      <c r="U192" s="48"/>
      <c r="V192" s="48"/>
      <c r="W192" s="49"/>
      <c r="X192" s="49"/>
      <c r="Y192" s="49"/>
      <c r="Z192" s="49"/>
      <c r="AA192" s="48"/>
      <c r="AB192" s="48"/>
      <c r="AC192" s="48"/>
      <c r="AD192" s="48"/>
      <c r="AE192" s="49"/>
      <c r="AF192" s="49"/>
      <c r="AG192" s="49"/>
      <c r="AH192" s="49"/>
      <c r="AI192" s="40"/>
      <c r="AJ192" s="50"/>
      <c r="AK192" s="50"/>
      <c r="AL192" s="51"/>
      <c r="AM192" s="51"/>
      <c r="AN192" s="51"/>
      <c r="AO192" s="51"/>
      <c r="AP192" s="52"/>
      <c r="AQ192" s="52"/>
      <c r="AR192" s="52"/>
      <c r="AS192" s="52"/>
      <c r="AT192" s="53"/>
      <c r="AU192" s="54"/>
      <c r="AV192" s="55"/>
      <c r="AW192" s="56"/>
      <c r="AX192" s="56"/>
      <c r="AY192" s="56"/>
      <c r="AZ192" s="48"/>
      <c r="BA192" s="48"/>
      <c r="BB192" s="48"/>
      <c r="BC192" s="48"/>
      <c r="BD192" s="57"/>
      <c r="BE192" s="37"/>
      <c r="BF192" s="37"/>
      <c r="BG192" s="82"/>
      <c r="BH192" s="37"/>
      <c r="BI192" s="37"/>
      <c r="BJ192" s="37"/>
      <c r="BK192" s="37"/>
      <c r="BL192" s="37"/>
      <c r="BM192" s="37"/>
      <c r="BN192" s="37"/>
      <c r="BO192" s="37"/>
      <c r="BP192" s="37"/>
      <c r="BQ192" s="37"/>
      <c r="BR192" s="37"/>
      <c r="BS192" s="37"/>
      <c r="BT192" s="37"/>
      <c r="BU192" s="37"/>
      <c r="BV192" s="37"/>
      <c r="BW192" s="37"/>
      <c r="BX192" s="37"/>
      <c r="BY192" s="37"/>
      <c r="BZ192" s="37"/>
      <c r="CA192" s="37"/>
      <c r="CB192" s="37"/>
      <c r="CC192" s="37"/>
      <c r="CD192" s="37"/>
      <c r="CE192" s="37"/>
      <c r="CF192" s="37"/>
      <c r="CG192" s="37"/>
      <c r="CH192" s="37"/>
      <c r="CI192" s="37"/>
      <c r="CJ192" s="37"/>
      <c r="CK192" s="37"/>
      <c r="CL192" s="37"/>
      <c r="CM192" s="37"/>
      <c r="CN192" s="37"/>
      <c r="CO192" s="37"/>
      <c r="CP192" s="37"/>
      <c r="CQ192" s="37"/>
      <c r="CR192" s="37"/>
      <c r="CS192" s="37"/>
      <c r="CT192" s="37"/>
      <c r="CU192" s="37"/>
      <c r="CV192" s="37"/>
      <c r="CW192" s="37"/>
      <c r="CX192" s="37"/>
      <c r="CY192" s="37"/>
      <c r="CZ192" s="37"/>
      <c r="DA192" s="37"/>
      <c r="DB192" s="37"/>
      <c r="DC192" s="37"/>
      <c r="DD192" s="37"/>
      <c r="DE192" s="37"/>
      <c r="DF192" s="37"/>
      <c r="DG192" s="37"/>
      <c r="DH192" s="37"/>
      <c r="DI192" s="37"/>
      <c r="DJ192" s="37"/>
      <c r="DK192" s="37"/>
      <c r="DL192" s="37"/>
      <c r="DM192" s="37"/>
      <c r="DN192" s="37"/>
      <c r="DO192" s="37"/>
      <c r="DP192" s="37"/>
      <c r="DQ192" s="37"/>
      <c r="DR192" s="37"/>
      <c r="DS192" s="37"/>
      <c r="DT192" s="37"/>
      <c r="DU192" s="37"/>
      <c r="DV192" s="37"/>
      <c r="DW192" s="37"/>
      <c r="DX192" s="37"/>
      <c r="DY192" s="37"/>
      <c r="DZ192" s="37"/>
      <c r="EA192" s="37"/>
      <c r="EB192" s="37"/>
      <c r="EC192" s="37"/>
      <c r="ED192" s="37"/>
      <c r="EE192" s="37"/>
      <c r="EF192" s="37"/>
      <c r="EG192" s="37"/>
      <c r="EH192" s="37"/>
      <c r="EI192" s="37"/>
      <c r="EJ192" s="37"/>
      <c r="EK192" s="37"/>
      <c r="EL192" s="37"/>
      <c r="EM192" s="37"/>
      <c r="EN192" s="37"/>
      <c r="EO192" s="37"/>
      <c r="EP192" s="37"/>
      <c r="EQ192" s="37"/>
      <c r="ER192" s="37"/>
      <c r="ES192" s="37"/>
      <c r="ET192" s="37"/>
      <c r="EU192" s="37"/>
      <c r="EV192" s="37"/>
      <c r="EW192" s="37"/>
      <c r="EX192" s="37"/>
      <c r="EY192" s="37"/>
      <c r="EZ192" s="37"/>
      <c r="FA192" s="37"/>
      <c r="FB192" s="37"/>
      <c r="FC192" s="37"/>
      <c r="FD192" s="37"/>
      <c r="FE192" s="37"/>
      <c r="FF192" s="37"/>
      <c r="FG192" s="37"/>
      <c r="FH192" s="37"/>
      <c r="FI192" s="37"/>
      <c r="FJ192" s="37"/>
      <c r="FK192" s="37"/>
      <c r="FL192" s="37"/>
      <c r="FM192" s="37"/>
      <c r="FN192" s="37"/>
      <c r="FO192" s="37"/>
      <c r="FP192" s="37"/>
      <c r="FQ192" s="37"/>
      <c r="FR192" s="37"/>
      <c r="FS192" s="37"/>
      <c r="FT192" s="37"/>
      <c r="FU192" s="37"/>
      <c r="FV192" s="37"/>
      <c r="FW192" s="37"/>
      <c r="FX192" s="37"/>
      <c r="FY192" s="37"/>
      <c r="FZ192" s="37"/>
      <c r="GA192" s="37"/>
      <c r="GB192" s="37"/>
      <c r="GC192" s="37"/>
      <c r="GD192" s="37"/>
      <c r="GE192" s="37"/>
      <c r="GF192" s="37"/>
      <c r="GG192" s="37"/>
      <c r="GH192" s="37"/>
      <c r="GI192" s="37"/>
      <c r="GJ192" s="37"/>
      <c r="GK192" s="37"/>
      <c r="GL192" s="37"/>
      <c r="GM192" s="37"/>
      <c r="GN192" s="37"/>
      <c r="GO192" s="37"/>
      <c r="GP192" s="37"/>
      <c r="GQ192" s="37"/>
      <c r="GR192" s="37"/>
      <c r="GS192" s="37"/>
      <c r="GT192" s="37"/>
      <c r="GU192" s="37"/>
      <c r="GV192" s="37"/>
      <c r="GW192" s="37"/>
      <c r="GX192" s="37"/>
      <c r="GY192" s="37"/>
      <c r="GZ192" s="37"/>
      <c r="HA192" s="37"/>
      <c r="HB192" s="37"/>
      <c r="HC192" s="37"/>
      <c r="HD192" s="37"/>
      <c r="HE192" s="37"/>
      <c r="HF192" s="37"/>
      <c r="HG192" s="37"/>
      <c r="HH192" s="37"/>
      <c r="HI192" s="37"/>
      <c r="HJ192" s="37"/>
      <c r="HK192" s="37"/>
      <c r="HL192" s="37"/>
      <c r="HM192" s="37"/>
      <c r="HN192" s="37"/>
      <c r="HO192" s="37"/>
      <c r="HP192" s="37"/>
      <c r="HQ192" s="37"/>
      <c r="HR192" s="37"/>
      <c r="HS192" s="37"/>
      <c r="HT192" s="37"/>
      <c r="HU192" s="37"/>
      <c r="HV192" s="37"/>
      <c r="HW192" s="37"/>
      <c r="HX192" s="37"/>
      <c r="HY192" s="37"/>
      <c r="HZ192" s="37"/>
      <c r="IA192" s="37"/>
      <c r="IB192" s="37"/>
      <c r="IC192" s="37"/>
      <c r="ID192" s="37"/>
      <c r="IE192" s="37"/>
      <c r="IF192" s="37"/>
      <c r="IG192" s="37"/>
      <c r="IH192" s="37"/>
      <c r="II192" s="37"/>
      <c r="IJ192" s="37"/>
      <c r="IK192" s="37"/>
      <c r="IL192" s="37"/>
      <c r="IM192" s="37"/>
      <c r="IN192" s="37"/>
    </row>
    <row r="193" spans="1:248" s="76" customFormat="1" ht="20.100000000000001" customHeight="1">
      <c r="A193" s="37"/>
      <c r="B193" s="37"/>
      <c r="C193" s="37"/>
      <c r="D193" s="37"/>
      <c r="E193" s="37"/>
      <c r="F193" s="39"/>
      <c r="G193" s="46"/>
      <c r="H193" s="38" t="s">
        <v>276</v>
      </c>
      <c r="I193" s="38" t="s">
        <v>276</v>
      </c>
      <c r="J193" s="38" t="s">
        <v>276</v>
      </c>
      <c r="K193" s="47"/>
      <c r="L193" s="47"/>
      <c r="M193" s="47"/>
      <c r="N193" s="47"/>
      <c r="O193" s="47"/>
      <c r="P193" s="47"/>
      <c r="Q193" s="47"/>
      <c r="R193" s="47"/>
      <c r="S193" s="48"/>
      <c r="T193" s="48"/>
      <c r="U193" s="48"/>
      <c r="V193" s="48"/>
      <c r="W193" s="49"/>
      <c r="X193" s="49"/>
      <c r="Y193" s="49"/>
      <c r="Z193" s="49"/>
      <c r="AA193" s="48"/>
      <c r="AB193" s="48"/>
      <c r="AC193" s="48"/>
      <c r="AD193" s="48"/>
      <c r="AE193" s="49"/>
      <c r="AF193" s="49"/>
      <c r="AG193" s="49"/>
      <c r="AH193" s="49"/>
      <c r="AI193" s="40"/>
      <c r="AJ193" s="50"/>
      <c r="AK193" s="50"/>
      <c r="AL193" s="51"/>
      <c r="AM193" s="51"/>
      <c r="AN193" s="51"/>
      <c r="AO193" s="51"/>
      <c r="AP193" s="52"/>
      <c r="AQ193" s="52"/>
      <c r="AR193" s="52"/>
      <c r="AS193" s="52"/>
      <c r="AT193" s="53"/>
      <c r="AU193" s="54"/>
      <c r="AV193" s="55"/>
      <c r="AW193" s="56"/>
      <c r="AX193" s="56"/>
      <c r="AY193" s="56"/>
      <c r="AZ193" s="48"/>
      <c r="BA193" s="48"/>
      <c r="BB193" s="48"/>
      <c r="BC193" s="48"/>
      <c r="BD193" s="57"/>
      <c r="BE193" s="37"/>
      <c r="BF193" s="37"/>
      <c r="BG193" s="82"/>
      <c r="BH193" s="37"/>
      <c r="BI193" s="37"/>
      <c r="BJ193" s="37"/>
      <c r="BK193" s="37"/>
      <c r="BL193" s="37"/>
      <c r="BM193" s="37"/>
      <c r="BN193" s="37"/>
      <c r="BO193" s="37"/>
      <c r="BP193" s="37"/>
      <c r="BQ193" s="37"/>
      <c r="BR193" s="37"/>
      <c r="BS193" s="37"/>
      <c r="BT193" s="37"/>
      <c r="BU193" s="37"/>
      <c r="BV193" s="37"/>
      <c r="BW193" s="37"/>
      <c r="BX193" s="37"/>
      <c r="BY193" s="37"/>
      <c r="BZ193" s="37"/>
      <c r="CA193" s="37"/>
      <c r="CB193" s="37"/>
      <c r="CC193" s="37"/>
      <c r="CD193" s="37"/>
      <c r="CE193" s="37"/>
      <c r="CF193" s="37"/>
      <c r="CG193" s="37"/>
      <c r="CH193" s="37"/>
      <c r="CI193" s="37"/>
      <c r="CJ193" s="37"/>
      <c r="CK193" s="37"/>
      <c r="CL193" s="37"/>
      <c r="CM193" s="37"/>
      <c r="CN193" s="37"/>
      <c r="CO193" s="37"/>
      <c r="CP193" s="37"/>
      <c r="CQ193" s="37"/>
      <c r="CR193" s="37"/>
      <c r="CS193" s="37"/>
      <c r="CT193" s="37"/>
      <c r="CU193" s="37"/>
      <c r="CV193" s="37"/>
      <c r="CW193" s="37"/>
      <c r="CX193" s="37"/>
      <c r="CY193" s="37"/>
      <c r="CZ193" s="37"/>
      <c r="DA193" s="37"/>
      <c r="DB193" s="37"/>
      <c r="DC193" s="37"/>
      <c r="DD193" s="37"/>
      <c r="DE193" s="37"/>
      <c r="DF193" s="37"/>
      <c r="DG193" s="37"/>
      <c r="DH193" s="37"/>
      <c r="DI193" s="37"/>
      <c r="DJ193" s="37"/>
      <c r="DK193" s="37"/>
      <c r="DL193" s="37"/>
      <c r="DM193" s="37"/>
      <c r="DN193" s="37"/>
      <c r="DO193" s="37"/>
      <c r="DP193" s="37"/>
      <c r="DQ193" s="37"/>
      <c r="DR193" s="37"/>
      <c r="DS193" s="37"/>
      <c r="DT193" s="37"/>
      <c r="DU193" s="37"/>
      <c r="DV193" s="37"/>
      <c r="DW193" s="37"/>
      <c r="DX193" s="37"/>
      <c r="DY193" s="37"/>
      <c r="DZ193" s="37"/>
      <c r="EA193" s="37"/>
      <c r="EB193" s="37"/>
      <c r="EC193" s="37"/>
      <c r="ED193" s="37"/>
      <c r="EE193" s="37"/>
      <c r="EF193" s="37"/>
      <c r="EG193" s="37"/>
      <c r="EH193" s="37"/>
      <c r="EI193" s="37"/>
      <c r="EJ193" s="37"/>
      <c r="EK193" s="37"/>
      <c r="EL193" s="37"/>
      <c r="EM193" s="37"/>
      <c r="EN193" s="37"/>
      <c r="EO193" s="37"/>
      <c r="EP193" s="37"/>
      <c r="EQ193" s="37"/>
      <c r="ER193" s="37"/>
      <c r="ES193" s="37"/>
      <c r="ET193" s="37"/>
      <c r="EU193" s="37"/>
      <c r="EV193" s="37"/>
      <c r="EW193" s="37"/>
      <c r="EX193" s="37"/>
      <c r="EY193" s="37"/>
      <c r="EZ193" s="37"/>
      <c r="FA193" s="37"/>
      <c r="FB193" s="37"/>
      <c r="FC193" s="37"/>
      <c r="FD193" s="37"/>
      <c r="FE193" s="37"/>
      <c r="FF193" s="37"/>
      <c r="FG193" s="37"/>
      <c r="FH193" s="37"/>
      <c r="FI193" s="37"/>
      <c r="FJ193" s="37"/>
      <c r="FK193" s="37"/>
      <c r="FL193" s="37"/>
      <c r="FM193" s="37"/>
      <c r="FN193" s="37"/>
      <c r="FO193" s="37"/>
      <c r="FP193" s="37"/>
      <c r="FQ193" s="37"/>
      <c r="FR193" s="37"/>
      <c r="FS193" s="37"/>
      <c r="FT193" s="37"/>
      <c r="FU193" s="37"/>
      <c r="FV193" s="37"/>
      <c r="FW193" s="37"/>
      <c r="FX193" s="37"/>
      <c r="FY193" s="37"/>
      <c r="FZ193" s="37"/>
      <c r="GA193" s="37"/>
      <c r="GB193" s="37"/>
      <c r="GC193" s="37"/>
      <c r="GD193" s="37"/>
      <c r="GE193" s="37"/>
      <c r="GF193" s="37"/>
      <c r="GG193" s="37"/>
      <c r="GH193" s="37"/>
      <c r="GI193" s="37"/>
      <c r="GJ193" s="37"/>
      <c r="GK193" s="37"/>
      <c r="GL193" s="37"/>
      <c r="GM193" s="37"/>
      <c r="GN193" s="37"/>
      <c r="GO193" s="37"/>
      <c r="GP193" s="37"/>
      <c r="GQ193" s="37"/>
      <c r="GR193" s="37"/>
      <c r="GS193" s="37"/>
      <c r="GT193" s="37"/>
      <c r="GU193" s="37"/>
      <c r="GV193" s="37"/>
      <c r="GW193" s="37"/>
      <c r="GX193" s="37"/>
      <c r="GY193" s="37"/>
      <c r="GZ193" s="37"/>
      <c r="HA193" s="37"/>
      <c r="HB193" s="37"/>
      <c r="HC193" s="37"/>
      <c r="HD193" s="37"/>
      <c r="HE193" s="37"/>
      <c r="HF193" s="37"/>
      <c r="HG193" s="37"/>
      <c r="HH193" s="37"/>
      <c r="HI193" s="37"/>
      <c r="HJ193" s="37"/>
      <c r="HK193" s="37"/>
      <c r="HL193" s="37"/>
      <c r="HM193" s="37"/>
      <c r="HN193" s="37"/>
      <c r="HO193" s="37"/>
      <c r="HP193" s="37"/>
      <c r="HQ193" s="37"/>
      <c r="HR193" s="37"/>
      <c r="HS193" s="37"/>
      <c r="HT193" s="37"/>
      <c r="HU193" s="37"/>
      <c r="HV193" s="37"/>
      <c r="HW193" s="37"/>
      <c r="HX193" s="37"/>
      <c r="HY193" s="37"/>
      <c r="HZ193" s="37"/>
      <c r="IA193" s="37"/>
      <c r="IB193" s="37"/>
      <c r="IC193" s="37"/>
      <c r="ID193" s="37"/>
      <c r="IE193" s="37"/>
      <c r="IF193" s="37"/>
      <c r="IG193" s="37"/>
      <c r="IH193" s="37"/>
      <c r="II193" s="37"/>
      <c r="IJ193" s="37"/>
      <c r="IK193" s="37"/>
      <c r="IL193" s="37"/>
      <c r="IM193" s="37"/>
      <c r="IN193" s="37"/>
    </row>
    <row r="194" spans="1:248" s="76" customFormat="1" ht="20.100000000000001" customHeight="1">
      <c r="A194" s="37"/>
      <c r="B194" s="37"/>
      <c r="C194" s="37"/>
      <c r="D194" s="37"/>
      <c r="E194" s="37"/>
      <c r="F194" s="39"/>
      <c r="G194" s="46"/>
      <c r="H194" s="38" t="s">
        <v>276</v>
      </c>
      <c r="I194" s="38" t="s">
        <v>276</v>
      </c>
      <c r="J194" s="38" t="s">
        <v>276</v>
      </c>
      <c r="K194" s="47"/>
      <c r="L194" s="47"/>
      <c r="M194" s="47"/>
      <c r="N194" s="47"/>
      <c r="O194" s="47"/>
      <c r="P194" s="47"/>
      <c r="Q194" s="47"/>
      <c r="R194" s="47"/>
      <c r="S194" s="48"/>
      <c r="T194" s="48"/>
      <c r="U194" s="48"/>
      <c r="V194" s="48"/>
      <c r="W194" s="49"/>
      <c r="X194" s="49"/>
      <c r="Y194" s="49"/>
      <c r="Z194" s="49"/>
      <c r="AA194" s="48"/>
      <c r="AB194" s="48"/>
      <c r="AC194" s="48"/>
      <c r="AD194" s="48"/>
      <c r="AE194" s="49"/>
      <c r="AF194" s="49"/>
      <c r="AG194" s="49"/>
      <c r="AH194" s="49"/>
      <c r="AI194" s="40"/>
      <c r="AJ194" s="50"/>
      <c r="AK194" s="50"/>
      <c r="AL194" s="51"/>
      <c r="AM194" s="51"/>
      <c r="AN194" s="51"/>
      <c r="AO194" s="51"/>
      <c r="AP194" s="52"/>
      <c r="AQ194" s="52"/>
      <c r="AR194" s="52"/>
      <c r="AS194" s="52"/>
      <c r="AT194" s="53"/>
      <c r="AU194" s="54"/>
      <c r="AV194" s="55"/>
      <c r="AW194" s="56"/>
      <c r="AX194" s="56"/>
      <c r="AY194" s="56"/>
      <c r="AZ194" s="48"/>
      <c r="BA194" s="48"/>
      <c r="BB194" s="48"/>
      <c r="BC194" s="48"/>
      <c r="BD194" s="57"/>
      <c r="BE194" s="37"/>
      <c r="BF194" s="37"/>
      <c r="BG194" s="82"/>
      <c r="BH194" s="37"/>
      <c r="BI194" s="37"/>
      <c r="BJ194" s="37"/>
      <c r="BK194" s="37"/>
      <c r="BL194" s="37"/>
      <c r="BM194" s="37"/>
      <c r="BN194" s="37"/>
      <c r="BO194" s="37"/>
      <c r="BP194" s="37"/>
      <c r="BQ194" s="37"/>
      <c r="BR194" s="37"/>
      <c r="BS194" s="37"/>
      <c r="BT194" s="37"/>
      <c r="BU194" s="37"/>
      <c r="BV194" s="37"/>
      <c r="BW194" s="37"/>
      <c r="BX194" s="37"/>
      <c r="BY194" s="37"/>
      <c r="BZ194" s="37"/>
      <c r="CA194" s="37"/>
      <c r="CB194" s="37"/>
      <c r="CC194" s="37"/>
      <c r="CD194" s="37"/>
      <c r="CE194" s="37"/>
      <c r="CF194" s="37"/>
      <c r="CG194" s="37"/>
      <c r="CH194" s="37"/>
      <c r="CI194" s="37"/>
      <c r="CJ194" s="37"/>
      <c r="CK194" s="37"/>
      <c r="CL194" s="37"/>
      <c r="CM194" s="37"/>
      <c r="CN194" s="37"/>
      <c r="CO194" s="37"/>
      <c r="CP194" s="37"/>
      <c r="CQ194" s="37"/>
      <c r="CR194" s="37"/>
      <c r="CS194" s="37"/>
      <c r="CT194" s="37"/>
      <c r="CU194" s="37"/>
      <c r="CV194" s="37"/>
      <c r="CW194" s="37"/>
      <c r="CX194" s="37"/>
      <c r="CY194" s="37"/>
      <c r="CZ194" s="37"/>
      <c r="DA194" s="37"/>
      <c r="DB194" s="37"/>
      <c r="DC194" s="37"/>
      <c r="DD194" s="37"/>
      <c r="DE194" s="37"/>
      <c r="DF194" s="37"/>
      <c r="DG194" s="37"/>
      <c r="DH194" s="37"/>
      <c r="DI194" s="37"/>
      <c r="DJ194" s="37"/>
      <c r="DK194" s="37"/>
      <c r="DL194" s="37"/>
      <c r="DM194" s="37"/>
      <c r="DN194" s="37"/>
      <c r="DO194" s="37"/>
      <c r="DP194" s="37"/>
      <c r="DQ194" s="37"/>
      <c r="DR194" s="37"/>
      <c r="DS194" s="37"/>
      <c r="DT194" s="37"/>
      <c r="DU194" s="37"/>
      <c r="DV194" s="37"/>
      <c r="DW194" s="37"/>
      <c r="DX194" s="37"/>
      <c r="DY194" s="37"/>
      <c r="DZ194" s="37"/>
      <c r="EA194" s="37"/>
      <c r="EB194" s="37"/>
      <c r="EC194" s="37"/>
      <c r="ED194" s="37"/>
      <c r="EE194" s="37"/>
      <c r="EF194" s="37"/>
      <c r="EG194" s="37"/>
      <c r="EH194" s="37"/>
      <c r="EI194" s="37"/>
      <c r="EJ194" s="37"/>
      <c r="EK194" s="37"/>
      <c r="EL194" s="37"/>
      <c r="EM194" s="37"/>
      <c r="EN194" s="37"/>
      <c r="EO194" s="37"/>
      <c r="EP194" s="37"/>
      <c r="EQ194" s="37"/>
      <c r="ER194" s="37"/>
      <c r="ES194" s="37"/>
      <c r="ET194" s="37"/>
      <c r="EU194" s="37"/>
      <c r="EV194" s="37"/>
      <c r="EW194" s="37"/>
      <c r="EX194" s="37"/>
      <c r="EY194" s="37"/>
      <c r="EZ194" s="37"/>
      <c r="FA194" s="37"/>
      <c r="FB194" s="37"/>
      <c r="FC194" s="37"/>
      <c r="FD194" s="37"/>
      <c r="FE194" s="37"/>
      <c r="FF194" s="37"/>
      <c r="FG194" s="37"/>
      <c r="FH194" s="37"/>
      <c r="FI194" s="37"/>
      <c r="FJ194" s="37"/>
      <c r="FK194" s="37"/>
      <c r="FL194" s="37"/>
      <c r="FM194" s="37"/>
      <c r="FN194" s="37"/>
      <c r="FO194" s="37"/>
      <c r="FP194" s="37"/>
      <c r="FQ194" s="37"/>
      <c r="FR194" s="37"/>
      <c r="FS194" s="37"/>
      <c r="FT194" s="37"/>
      <c r="FU194" s="37"/>
      <c r="FV194" s="37"/>
      <c r="FW194" s="37"/>
      <c r="FX194" s="37"/>
      <c r="FY194" s="37"/>
      <c r="FZ194" s="37"/>
      <c r="GA194" s="37"/>
      <c r="GB194" s="37"/>
      <c r="GC194" s="37"/>
      <c r="GD194" s="37"/>
      <c r="GE194" s="37"/>
      <c r="GF194" s="37"/>
      <c r="GG194" s="37"/>
      <c r="GH194" s="37"/>
      <c r="GI194" s="37"/>
      <c r="GJ194" s="37"/>
      <c r="GK194" s="37"/>
      <c r="GL194" s="37"/>
      <c r="GM194" s="37"/>
      <c r="GN194" s="37"/>
      <c r="GO194" s="37"/>
      <c r="GP194" s="37"/>
      <c r="GQ194" s="37"/>
      <c r="GR194" s="37"/>
      <c r="GS194" s="37"/>
      <c r="GT194" s="37"/>
      <c r="GU194" s="37"/>
      <c r="GV194" s="37"/>
      <c r="GW194" s="37"/>
      <c r="GX194" s="37"/>
      <c r="GY194" s="37"/>
      <c r="GZ194" s="37"/>
      <c r="HA194" s="37"/>
      <c r="HB194" s="37"/>
      <c r="HC194" s="37"/>
      <c r="HD194" s="37"/>
      <c r="HE194" s="37"/>
      <c r="HF194" s="37"/>
      <c r="HG194" s="37"/>
      <c r="HH194" s="37"/>
      <c r="HI194" s="37"/>
      <c r="HJ194" s="37"/>
      <c r="HK194" s="37"/>
      <c r="HL194" s="37"/>
      <c r="HM194" s="37"/>
      <c r="HN194" s="37"/>
      <c r="HO194" s="37"/>
      <c r="HP194" s="37"/>
      <c r="HQ194" s="37"/>
      <c r="HR194" s="37"/>
      <c r="HS194" s="37"/>
      <c r="HT194" s="37"/>
      <c r="HU194" s="37"/>
      <c r="HV194" s="37"/>
      <c r="HW194" s="37"/>
      <c r="HX194" s="37"/>
      <c r="HY194" s="37"/>
      <c r="HZ194" s="37"/>
      <c r="IA194" s="37"/>
      <c r="IB194" s="37"/>
      <c r="IC194" s="37"/>
      <c r="ID194" s="37"/>
      <c r="IE194" s="37"/>
      <c r="IF194" s="37"/>
      <c r="IG194" s="37"/>
      <c r="IH194" s="37"/>
      <c r="II194" s="37"/>
      <c r="IJ194" s="37"/>
      <c r="IK194" s="37"/>
      <c r="IL194" s="37"/>
      <c r="IM194" s="37"/>
      <c r="IN194" s="37"/>
    </row>
    <row r="195" spans="1:248" s="76" customFormat="1" ht="20.100000000000001" customHeight="1">
      <c r="A195" s="37"/>
      <c r="B195" s="37"/>
      <c r="C195" s="37"/>
      <c r="D195" s="37"/>
      <c r="E195" s="37"/>
      <c r="F195" s="39"/>
      <c r="G195" s="46"/>
      <c r="H195" s="38" t="s">
        <v>276</v>
      </c>
      <c r="I195" s="38" t="s">
        <v>276</v>
      </c>
      <c r="J195" s="38" t="s">
        <v>276</v>
      </c>
      <c r="K195" s="47"/>
      <c r="L195" s="47"/>
      <c r="M195" s="47"/>
      <c r="N195" s="47"/>
      <c r="O195" s="47"/>
      <c r="P195" s="47"/>
      <c r="Q195" s="47"/>
      <c r="R195" s="47"/>
      <c r="S195" s="48"/>
      <c r="T195" s="48"/>
      <c r="U195" s="48"/>
      <c r="V195" s="48"/>
      <c r="W195" s="49"/>
      <c r="X195" s="49"/>
      <c r="Y195" s="49"/>
      <c r="Z195" s="49"/>
      <c r="AA195" s="48"/>
      <c r="AB195" s="48"/>
      <c r="AC195" s="48"/>
      <c r="AD195" s="48"/>
      <c r="AE195" s="49"/>
      <c r="AF195" s="49"/>
      <c r="AG195" s="49"/>
      <c r="AH195" s="49"/>
      <c r="AI195" s="40"/>
      <c r="AJ195" s="50"/>
      <c r="AK195" s="50"/>
      <c r="AL195" s="51"/>
      <c r="AM195" s="51"/>
      <c r="AN195" s="51"/>
      <c r="AO195" s="51"/>
      <c r="AP195" s="52"/>
      <c r="AQ195" s="52"/>
      <c r="AR195" s="52"/>
      <c r="AS195" s="52"/>
      <c r="AT195" s="53"/>
      <c r="AU195" s="54"/>
      <c r="AV195" s="55"/>
      <c r="AW195" s="56"/>
      <c r="AX195" s="56"/>
      <c r="AY195" s="56"/>
      <c r="AZ195" s="48"/>
      <c r="BA195" s="48"/>
      <c r="BB195" s="48"/>
      <c r="BC195" s="48"/>
      <c r="BD195" s="57"/>
      <c r="BE195" s="37"/>
      <c r="BF195" s="37"/>
      <c r="BG195" s="82"/>
      <c r="BH195" s="37"/>
      <c r="BI195" s="37"/>
      <c r="BJ195" s="37"/>
      <c r="BK195" s="37"/>
      <c r="BL195" s="37"/>
      <c r="BM195" s="37"/>
      <c r="BN195" s="37"/>
      <c r="BO195" s="37"/>
      <c r="BP195" s="37"/>
      <c r="BQ195" s="37"/>
      <c r="BR195" s="37"/>
      <c r="BS195" s="37"/>
      <c r="BT195" s="37"/>
      <c r="BU195" s="37"/>
      <c r="BV195" s="37"/>
      <c r="BW195" s="37"/>
      <c r="BX195" s="37"/>
      <c r="BY195" s="37"/>
      <c r="BZ195" s="37"/>
      <c r="CA195" s="37"/>
      <c r="CB195" s="37"/>
      <c r="CC195" s="37"/>
      <c r="CD195" s="37"/>
      <c r="CE195" s="37"/>
      <c r="CF195" s="37"/>
      <c r="CG195" s="37"/>
      <c r="CH195" s="37"/>
      <c r="CI195" s="37"/>
      <c r="CJ195" s="37"/>
      <c r="CK195" s="37"/>
      <c r="CL195" s="37"/>
      <c r="CM195" s="37"/>
      <c r="CN195" s="37"/>
      <c r="CO195" s="37"/>
      <c r="CP195" s="37"/>
      <c r="CQ195" s="37"/>
      <c r="CR195" s="37"/>
      <c r="CS195" s="37"/>
      <c r="CT195" s="37"/>
      <c r="CU195" s="37"/>
      <c r="CV195" s="37"/>
      <c r="CW195" s="37"/>
      <c r="CX195" s="37"/>
      <c r="CY195" s="37"/>
      <c r="CZ195" s="37"/>
      <c r="DA195" s="37"/>
      <c r="DB195" s="37"/>
      <c r="DC195" s="37"/>
      <c r="DD195" s="37"/>
      <c r="DE195" s="37"/>
      <c r="DF195" s="37"/>
      <c r="DG195" s="37"/>
      <c r="DH195" s="37"/>
      <c r="DI195" s="37"/>
      <c r="DJ195" s="37"/>
      <c r="DK195" s="37"/>
      <c r="DL195" s="37"/>
      <c r="DM195" s="37"/>
      <c r="DN195" s="37"/>
      <c r="DO195" s="37"/>
      <c r="DP195" s="37"/>
      <c r="DQ195" s="37"/>
      <c r="DR195" s="37"/>
      <c r="DS195" s="37"/>
      <c r="DT195" s="37"/>
      <c r="DU195" s="37"/>
      <c r="DV195" s="37"/>
      <c r="DW195" s="37"/>
      <c r="DX195" s="37"/>
      <c r="DY195" s="37"/>
      <c r="DZ195" s="37"/>
      <c r="EA195" s="37"/>
      <c r="EB195" s="37"/>
      <c r="EC195" s="37"/>
      <c r="ED195" s="37"/>
      <c r="EE195" s="37"/>
      <c r="EF195" s="37"/>
      <c r="EG195" s="37"/>
      <c r="EH195" s="37"/>
      <c r="EI195" s="37"/>
      <c r="EJ195" s="37"/>
      <c r="EK195" s="37"/>
      <c r="EL195" s="37"/>
      <c r="EM195" s="37"/>
      <c r="EN195" s="37"/>
      <c r="EO195" s="37"/>
      <c r="EP195" s="37"/>
      <c r="EQ195" s="37"/>
      <c r="ER195" s="37"/>
      <c r="ES195" s="37"/>
      <c r="ET195" s="37"/>
      <c r="EU195" s="37"/>
      <c r="EV195" s="37"/>
      <c r="EW195" s="37"/>
      <c r="EX195" s="37"/>
      <c r="EY195" s="37"/>
      <c r="EZ195" s="37"/>
      <c r="FA195" s="37"/>
      <c r="FB195" s="37"/>
      <c r="FC195" s="37"/>
      <c r="FD195" s="37"/>
      <c r="FE195" s="37"/>
      <c r="FF195" s="37"/>
      <c r="FG195" s="37"/>
      <c r="FH195" s="37"/>
      <c r="FI195" s="37"/>
      <c r="FJ195" s="37"/>
      <c r="FK195" s="37"/>
      <c r="FL195" s="37"/>
      <c r="FM195" s="37"/>
      <c r="FN195" s="37"/>
      <c r="FO195" s="37"/>
      <c r="FP195" s="37"/>
      <c r="FQ195" s="37"/>
      <c r="FR195" s="37"/>
      <c r="FS195" s="37"/>
      <c r="FT195" s="37"/>
      <c r="FU195" s="37"/>
      <c r="FV195" s="37"/>
      <c r="FW195" s="37"/>
      <c r="FX195" s="37"/>
      <c r="FY195" s="37"/>
      <c r="FZ195" s="37"/>
      <c r="GA195" s="37"/>
      <c r="GB195" s="37"/>
      <c r="GC195" s="37"/>
      <c r="GD195" s="37"/>
      <c r="GE195" s="37"/>
      <c r="GF195" s="37"/>
      <c r="GG195" s="37"/>
      <c r="GH195" s="37"/>
      <c r="GI195" s="37"/>
      <c r="GJ195" s="37"/>
      <c r="GK195" s="37"/>
      <c r="GL195" s="37"/>
      <c r="GM195" s="37"/>
      <c r="GN195" s="37"/>
      <c r="GO195" s="37"/>
      <c r="GP195" s="37"/>
      <c r="GQ195" s="37"/>
      <c r="GR195" s="37"/>
      <c r="GS195" s="37"/>
      <c r="GT195" s="37"/>
      <c r="GU195" s="37"/>
      <c r="GV195" s="37"/>
      <c r="GW195" s="37"/>
      <c r="GX195" s="37"/>
      <c r="GY195" s="37"/>
      <c r="GZ195" s="37"/>
      <c r="HA195" s="37"/>
      <c r="HB195" s="37"/>
      <c r="HC195" s="37"/>
      <c r="HD195" s="37"/>
      <c r="HE195" s="37"/>
      <c r="HF195" s="37"/>
      <c r="HG195" s="37"/>
      <c r="HH195" s="37"/>
      <c r="HI195" s="37"/>
      <c r="HJ195" s="37"/>
      <c r="HK195" s="37"/>
      <c r="HL195" s="37"/>
      <c r="HM195" s="37"/>
      <c r="HN195" s="37"/>
      <c r="HO195" s="37"/>
      <c r="HP195" s="37"/>
      <c r="HQ195" s="37"/>
      <c r="HR195" s="37"/>
      <c r="HS195" s="37"/>
      <c r="HT195" s="37"/>
      <c r="HU195" s="37"/>
      <c r="HV195" s="37"/>
      <c r="HW195" s="37"/>
      <c r="HX195" s="37"/>
      <c r="HY195" s="37"/>
      <c r="HZ195" s="37"/>
      <c r="IA195" s="37"/>
      <c r="IB195" s="37"/>
      <c r="IC195" s="37"/>
      <c r="ID195" s="37"/>
      <c r="IE195" s="37"/>
      <c r="IF195" s="37"/>
      <c r="IG195" s="37"/>
      <c r="IH195" s="37"/>
      <c r="II195" s="37"/>
      <c r="IJ195" s="37"/>
      <c r="IK195" s="37"/>
      <c r="IL195" s="37"/>
      <c r="IM195" s="37"/>
      <c r="IN195" s="37"/>
    </row>
    <row r="196" spans="1:248" s="76" customFormat="1" ht="20.100000000000001" customHeight="1">
      <c r="A196" s="37"/>
      <c r="B196" s="37"/>
      <c r="C196" s="37"/>
      <c r="D196" s="37"/>
      <c r="E196" s="37"/>
      <c r="F196" s="39"/>
      <c r="G196" s="46"/>
      <c r="H196" s="38" t="s">
        <v>276</v>
      </c>
      <c r="I196" s="38" t="s">
        <v>276</v>
      </c>
      <c r="J196" s="38" t="s">
        <v>276</v>
      </c>
      <c r="K196" s="47"/>
      <c r="L196" s="47"/>
      <c r="M196" s="47"/>
      <c r="N196" s="47"/>
      <c r="O196" s="47"/>
      <c r="P196" s="47"/>
      <c r="Q196" s="47"/>
      <c r="R196" s="47"/>
      <c r="S196" s="48"/>
      <c r="T196" s="48"/>
      <c r="U196" s="48"/>
      <c r="V196" s="48"/>
      <c r="W196" s="49"/>
      <c r="X196" s="49"/>
      <c r="Y196" s="49"/>
      <c r="Z196" s="49"/>
      <c r="AA196" s="48"/>
      <c r="AB196" s="48"/>
      <c r="AC196" s="48"/>
      <c r="AD196" s="48"/>
      <c r="AE196" s="49"/>
      <c r="AF196" s="49"/>
      <c r="AG196" s="49"/>
      <c r="AH196" s="49"/>
      <c r="AI196" s="40"/>
      <c r="AJ196" s="50"/>
      <c r="AK196" s="50"/>
      <c r="AL196" s="51"/>
      <c r="AM196" s="51"/>
      <c r="AN196" s="51"/>
      <c r="AO196" s="51"/>
      <c r="AP196" s="52"/>
      <c r="AQ196" s="52"/>
      <c r="AR196" s="52"/>
      <c r="AS196" s="52"/>
      <c r="AT196" s="53"/>
      <c r="AU196" s="54"/>
      <c r="AV196" s="55"/>
      <c r="AW196" s="56"/>
      <c r="AX196" s="56"/>
      <c r="AY196" s="56"/>
      <c r="AZ196" s="48"/>
      <c r="BA196" s="48"/>
      <c r="BB196" s="48"/>
      <c r="BC196" s="48"/>
      <c r="BD196" s="57"/>
      <c r="BE196" s="37"/>
      <c r="BF196" s="37"/>
      <c r="BG196" s="82"/>
      <c r="BH196" s="37"/>
      <c r="BI196" s="37"/>
      <c r="BJ196" s="37"/>
      <c r="BK196" s="37"/>
      <c r="BL196" s="37"/>
      <c r="BM196" s="37"/>
      <c r="BN196" s="37"/>
      <c r="BO196" s="37"/>
      <c r="BP196" s="37"/>
      <c r="BQ196" s="37"/>
      <c r="BR196" s="37"/>
      <c r="BS196" s="37"/>
      <c r="BT196" s="37"/>
      <c r="BU196" s="37"/>
      <c r="BV196" s="37"/>
      <c r="BW196" s="37"/>
      <c r="BX196" s="37"/>
      <c r="BY196" s="37"/>
      <c r="BZ196" s="37"/>
      <c r="CA196" s="37"/>
      <c r="CB196" s="37"/>
      <c r="CC196" s="37"/>
      <c r="CD196" s="37"/>
      <c r="CE196" s="37"/>
      <c r="CF196" s="37"/>
      <c r="CG196" s="37"/>
      <c r="CH196" s="37"/>
      <c r="CI196" s="37"/>
      <c r="CJ196" s="37"/>
      <c r="CK196" s="37"/>
      <c r="CL196" s="37"/>
      <c r="CM196" s="37"/>
      <c r="CN196" s="37"/>
      <c r="CO196" s="37"/>
      <c r="CP196" s="37"/>
      <c r="CQ196" s="37"/>
      <c r="CR196" s="37"/>
      <c r="CS196" s="37"/>
      <c r="CT196" s="37"/>
      <c r="CU196" s="37"/>
      <c r="CV196" s="37"/>
      <c r="CW196" s="37"/>
      <c r="CX196" s="37"/>
      <c r="CY196" s="37"/>
      <c r="CZ196" s="37"/>
      <c r="DA196" s="37"/>
      <c r="DB196" s="37"/>
      <c r="DC196" s="37"/>
      <c r="DD196" s="37"/>
      <c r="DE196" s="37"/>
      <c r="DF196" s="37"/>
      <c r="DG196" s="37"/>
      <c r="DH196" s="37"/>
      <c r="DI196" s="37"/>
      <c r="DJ196" s="37"/>
      <c r="DK196" s="37"/>
      <c r="DL196" s="37"/>
      <c r="DM196" s="37"/>
      <c r="DN196" s="37"/>
      <c r="DO196" s="37"/>
      <c r="DP196" s="37"/>
      <c r="DQ196" s="37"/>
      <c r="DR196" s="37"/>
      <c r="DS196" s="37"/>
      <c r="DT196" s="37"/>
      <c r="DU196" s="37"/>
      <c r="DV196" s="37"/>
      <c r="DW196" s="37"/>
      <c r="DX196" s="37"/>
      <c r="DY196" s="37"/>
      <c r="DZ196" s="37"/>
      <c r="EA196" s="37"/>
      <c r="EB196" s="37"/>
      <c r="EC196" s="37"/>
      <c r="ED196" s="37"/>
      <c r="EE196" s="37"/>
      <c r="EF196" s="37"/>
      <c r="EG196" s="37"/>
      <c r="EH196" s="37"/>
      <c r="EI196" s="37"/>
      <c r="EJ196" s="37"/>
      <c r="EK196" s="37"/>
      <c r="EL196" s="37"/>
      <c r="EM196" s="37"/>
      <c r="EN196" s="37"/>
      <c r="EO196" s="37"/>
      <c r="EP196" s="37"/>
      <c r="EQ196" s="37"/>
      <c r="ER196" s="37"/>
      <c r="ES196" s="37"/>
      <c r="ET196" s="37"/>
      <c r="EU196" s="37"/>
      <c r="EV196" s="37"/>
      <c r="EW196" s="37"/>
      <c r="EX196" s="37"/>
      <c r="EY196" s="37"/>
      <c r="EZ196" s="37"/>
      <c r="FA196" s="37"/>
      <c r="FB196" s="37"/>
      <c r="FC196" s="37"/>
      <c r="FD196" s="37"/>
      <c r="FE196" s="37"/>
      <c r="FF196" s="37"/>
      <c r="FG196" s="37"/>
      <c r="FH196" s="37"/>
      <c r="FI196" s="37"/>
      <c r="FJ196" s="37"/>
      <c r="FK196" s="37"/>
      <c r="FL196" s="37"/>
      <c r="FM196" s="37"/>
      <c r="FN196" s="37"/>
      <c r="FO196" s="37"/>
      <c r="FP196" s="37"/>
      <c r="FQ196" s="37"/>
      <c r="FR196" s="37"/>
      <c r="FS196" s="37"/>
      <c r="FT196" s="37"/>
      <c r="FU196" s="37"/>
      <c r="FV196" s="37"/>
      <c r="FW196" s="37"/>
      <c r="FX196" s="37"/>
      <c r="FY196" s="37"/>
      <c r="FZ196" s="37"/>
      <c r="GA196" s="37"/>
      <c r="GB196" s="37"/>
      <c r="GC196" s="37"/>
      <c r="GD196" s="37"/>
      <c r="GE196" s="37"/>
      <c r="GF196" s="37"/>
      <c r="GG196" s="37"/>
      <c r="GH196" s="37"/>
      <c r="GI196" s="37"/>
      <c r="GJ196" s="37"/>
      <c r="GK196" s="37"/>
      <c r="GL196" s="37"/>
      <c r="GM196" s="37"/>
      <c r="GN196" s="37"/>
      <c r="GO196" s="37"/>
      <c r="GP196" s="37"/>
      <c r="GQ196" s="37"/>
      <c r="GR196" s="37"/>
      <c r="GS196" s="37"/>
      <c r="GT196" s="37"/>
      <c r="GU196" s="37"/>
      <c r="GV196" s="37"/>
      <c r="GW196" s="37"/>
      <c r="GX196" s="37"/>
      <c r="GY196" s="37"/>
      <c r="GZ196" s="37"/>
      <c r="HA196" s="37"/>
      <c r="HB196" s="37"/>
      <c r="HC196" s="37"/>
      <c r="HD196" s="37"/>
      <c r="HE196" s="37"/>
      <c r="HF196" s="37"/>
      <c r="HG196" s="37"/>
      <c r="HH196" s="37"/>
      <c r="HI196" s="37"/>
      <c r="HJ196" s="37"/>
      <c r="HK196" s="37"/>
      <c r="HL196" s="37"/>
      <c r="HM196" s="37"/>
      <c r="HN196" s="37"/>
      <c r="HO196" s="37"/>
      <c r="HP196" s="37"/>
      <c r="HQ196" s="37"/>
      <c r="HR196" s="37"/>
      <c r="HS196" s="37"/>
      <c r="HT196" s="37"/>
      <c r="HU196" s="37"/>
      <c r="HV196" s="37"/>
      <c r="HW196" s="37"/>
      <c r="HX196" s="37"/>
      <c r="HY196" s="37"/>
      <c r="HZ196" s="37"/>
      <c r="IA196" s="37"/>
      <c r="IB196" s="37"/>
      <c r="IC196" s="37"/>
      <c r="ID196" s="37"/>
      <c r="IE196" s="37"/>
      <c r="IF196" s="37"/>
      <c r="IG196" s="37"/>
      <c r="IH196" s="37"/>
      <c r="II196" s="37"/>
      <c r="IJ196" s="37"/>
      <c r="IK196" s="37"/>
      <c r="IL196" s="37"/>
      <c r="IM196" s="37"/>
      <c r="IN196" s="37"/>
    </row>
    <row r="197" spans="1:248" s="76" customFormat="1" ht="52.5" customHeight="1">
      <c r="A197" s="37" t="s">
        <v>224</v>
      </c>
      <c r="B197" s="37" t="s">
        <v>225</v>
      </c>
      <c r="C197" s="37" t="s">
        <v>226</v>
      </c>
      <c r="D197" s="37" t="s">
        <v>227</v>
      </c>
      <c r="E197" s="37" t="s">
        <v>17</v>
      </c>
      <c r="F197" s="39"/>
      <c r="G197" s="46" t="s">
        <v>40</v>
      </c>
      <c r="H197" s="38" t="s">
        <v>94</v>
      </c>
      <c r="I197" s="94" t="s">
        <v>304</v>
      </c>
      <c r="J197" s="38" t="s">
        <v>284</v>
      </c>
      <c r="K197" s="47">
        <v>8500</v>
      </c>
      <c r="L197" s="47">
        <v>5000</v>
      </c>
      <c r="M197" s="47">
        <v>4500</v>
      </c>
      <c r="N197" s="47">
        <v>4000</v>
      </c>
      <c r="O197" s="47"/>
      <c r="P197" s="47"/>
      <c r="Q197" s="47"/>
      <c r="R197" s="47"/>
      <c r="S197" s="48" t="s">
        <v>40</v>
      </c>
      <c r="T197" s="48"/>
      <c r="U197" s="48"/>
      <c r="V197" s="48"/>
      <c r="W197" s="49"/>
      <c r="X197" s="49"/>
      <c r="Y197" s="49"/>
      <c r="Z197" s="49"/>
      <c r="AA197" s="48"/>
      <c r="AB197" s="48"/>
      <c r="AC197" s="48"/>
      <c r="AD197" s="48"/>
      <c r="AE197" s="49"/>
      <c r="AF197" s="49"/>
      <c r="AG197" s="49"/>
      <c r="AH197" s="49"/>
      <c r="AI197" s="40"/>
      <c r="AJ197" s="50">
        <v>2.97</v>
      </c>
      <c r="AK197" s="50"/>
      <c r="AL197" s="51">
        <v>1.5</v>
      </c>
      <c r="AM197" s="51">
        <v>12750</v>
      </c>
      <c r="AN197" s="51">
        <v>7500</v>
      </c>
      <c r="AO197" s="51">
        <v>6750</v>
      </c>
      <c r="AP197" s="52">
        <v>6000</v>
      </c>
      <c r="AQ197" s="52">
        <v>12800</v>
      </c>
      <c r="AR197" s="52">
        <v>7500</v>
      </c>
      <c r="AS197" s="52">
        <v>6800</v>
      </c>
      <c r="AT197" s="53">
        <v>6000</v>
      </c>
      <c r="AU197" s="54"/>
      <c r="AV197" s="55" t="s">
        <v>17</v>
      </c>
      <c r="AW197" s="56"/>
      <c r="AX197" s="56">
        <v>2400</v>
      </c>
      <c r="AY197" s="56"/>
      <c r="AZ197" s="48"/>
      <c r="BA197" s="48"/>
      <c r="BB197" s="48"/>
      <c r="BC197" s="48"/>
      <c r="BD197" s="57"/>
      <c r="BE197" s="37"/>
      <c r="BF197" s="37"/>
      <c r="BG197" s="82"/>
      <c r="BH197" s="37"/>
      <c r="BI197" s="37"/>
      <c r="BJ197" s="37"/>
      <c r="BK197" s="37"/>
      <c r="BL197" s="37"/>
      <c r="BM197" s="37"/>
      <c r="BN197" s="37"/>
      <c r="BO197" s="37"/>
      <c r="BP197" s="37"/>
      <c r="BQ197" s="37"/>
      <c r="BR197" s="37"/>
      <c r="BS197" s="37"/>
      <c r="BT197" s="37"/>
      <c r="BU197" s="37"/>
      <c r="BV197" s="37"/>
      <c r="BW197" s="37"/>
      <c r="BX197" s="37"/>
      <c r="BY197" s="37"/>
      <c r="BZ197" s="37"/>
      <c r="CA197" s="37"/>
      <c r="CB197" s="37"/>
      <c r="CC197" s="37"/>
      <c r="CD197" s="37"/>
      <c r="CE197" s="37"/>
      <c r="CF197" s="37"/>
      <c r="CG197" s="37"/>
      <c r="CH197" s="37"/>
      <c r="CI197" s="37"/>
      <c r="CJ197" s="37"/>
      <c r="CK197" s="37"/>
      <c r="CL197" s="37"/>
      <c r="CM197" s="37"/>
      <c r="CN197" s="37"/>
      <c r="CO197" s="37"/>
      <c r="CP197" s="37"/>
      <c r="CQ197" s="37"/>
      <c r="CR197" s="37"/>
      <c r="CS197" s="37"/>
      <c r="CT197" s="37"/>
      <c r="CU197" s="37"/>
      <c r="CV197" s="37"/>
      <c r="CW197" s="37"/>
      <c r="CX197" s="37"/>
      <c r="CY197" s="37"/>
      <c r="CZ197" s="37"/>
      <c r="DA197" s="37"/>
      <c r="DB197" s="37"/>
      <c r="DC197" s="37"/>
      <c r="DD197" s="37"/>
      <c r="DE197" s="37"/>
      <c r="DF197" s="37"/>
      <c r="DG197" s="37"/>
      <c r="DH197" s="37"/>
      <c r="DI197" s="37"/>
      <c r="DJ197" s="37"/>
      <c r="DK197" s="37"/>
      <c r="DL197" s="37"/>
      <c r="DM197" s="37"/>
      <c r="DN197" s="37"/>
      <c r="DO197" s="37"/>
      <c r="DP197" s="37"/>
      <c r="DQ197" s="37"/>
      <c r="DR197" s="37"/>
      <c r="DS197" s="37"/>
      <c r="DT197" s="37"/>
      <c r="DU197" s="37"/>
      <c r="DV197" s="37"/>
      <c r="DW197" s="37"/>
      <c r="DX197" s="37"/>
      <c r="DY197" s="37"/>
      <c r="DZ197" s="37"/>
      <c r="EA197" s="37"/>
      <c r="EB197" s="37"/>
      <c r="EC197" s="37"/>
      <c r="ED197" s="37"/>
      <c r="EE197" s="37"/>
      <c r="EF197" s="37"/>
      <c r="EG197" s="37"/>
      <c r="EH197" s="37"/>
      <c r="EI197" s="37"/>
      <c r="EJ197" s="37"/>
      <c r="EK197" s="37"/>
      <c r="EL197" s="37"/>
      <c r="EM197" s="37"/>
      <c r="EN197" s="37"/>
      <c r="EO197" s="37"/>
      <c r="EP197" s="37"/>
      <c r="EQ197" s="37"/>
      <c r="ER197" s="37"/>
      <c r="ES197" s="37"/>
      <c r="ET197" s="37"/>
      <c r="EU197" s="37"/>
      <c r="EV197" s="37"/>
      <c r="EW197" s="37"/>
      <c r="EX197" s="37"/>
      <c r="EY197" s="37"/>
      <c r="EZ197" s="37"/>
      <c r="FA197" s="37"/>
      <c r="FB197" s="37"/>
      <c r="FC197" s="37"/>
      <c r="FD197" s="37"/>
      <c r="FE197" s="37"/>
      <c r="FF197" s="37"/>
      <c r="FG197" s="37"/>
      <c r="FH197" s="37"/>
      <c r="FI197" s="37"/>
      <c r="FJ197" s="37"/>
      <c r="FK197" s="37"/>
      <c r="FL197" s="37"/>
      <c r="FM197" s="37"/>
      <c r="FN197" s="37"/>
      <c r="FO197" s="37"/>
      <c r="FP197" s="37"/>
      <c r="FQ197" s="37"/>
      <c r="FR197" s="37"/>
      <c r="FS197" s="37"/>
      <c r="FT197" s="37"/>
      <c r="FU197" s="37"/>
      <c r="FV197" s="37"/>
      <c r="FW197" s="37"/>
      <c r="FX197" s="37"/>
      <c r="FY197" s="37"/>
      <c r="FZ197" s="37"/>
      <c r="GA197" s="37"/>
      <c r="GB197" s="37"/>
      <c r="GC197" s="37"/>
      <c r="GD197" s="37"/>
      <c r="GE197" s="37"/>
      <c r="GF197" s="37"/>
      <c r="GG197" s="37"/>
      <c r="GH197" s="37"/>
      <c r="GI197" s="37"/>
      <c r="GJ197" s="37"/>
      <c r="GK197" s="37"/>
      <c r="GL197" s="37"/>
      <c r="GM197" s="37"/>
      <c r="GN197" s="37"/>
      <c r="GO197" s="37"/>
      <c r="GP197" s="37"/>
      <c r="GQ197" s="37"/>
      <c r="GR197" s="37"/>
      <c r="GS197" s="37"/>
      <c r="GT197" s="37"/>
      <c r="GU197" s="37"/>
      <c r="GV197" s="37"/>
      <c r="GW197" s="37"/>
      <c r="GX197" s="37"/>
      <c r="GY197" s="37"/>
      <c r="GZ197" s="37"/>
      <c r="HA197" s="37"/>
      <c r="HB197" s="37"/>
      <c r="HC197" s="37"/>
      <c r="HD197" s="37"/>
      <c r="HE197" s="37"/>
      <c r="HF197" s="37"/>
      <c r="HG197" s="37"/>
      <c r="HH197" s="37"/>
      <c r="HI197" s="37"/>
      <c r="HJ197" s="37"/>
      <c r="HK197" s="37"/>
      <c r="HL197" s="37"/>
      <c r="HM197" s="37"/>
      <c r="HN197" s="37"/>
      <c r="HO197" s="37"/>
      <c r="HP197" s="37"/>
      <c r="HQ197" s="37"/>
      <c r="HR197" s="37"/>
      <c r="HS197" s="37"/>
      <c r="HT197" s="37"/>
      <c r="HU197" s="37"/>
      <c r="HV197" s="37"/>
      <c r="HW197" s="37"/>
      <c r="HX197" s="37"/>
      <c r="HY197" s="37"/>
      <c r="HZ197" s="37"/>
      <c r="IA197" s="37"/>
      <c r="IB197" s="37"/>
      <c r="IC197" s="37"/>
      <c r="ID197" s="37"/>
      <c r="IE197" s="37"/>
      <c r="IF197" s="37"/>
      <c r="IG197" s="37"/>
      <c r="IH197" s="37"/>
      <c r="II197" s="37"/>
      <c r="IJ197" s="37"/>
      <c r="IK197" s="37"/>
      <c r="IL197" s="37"/>
      <c r="IM197" s="37"/>
      <c r="IN197" s="37"/>
    </row>
    <row r="198" spans="1:248" s="76" customFormat="1" ht="52.5" customHeight="1">
      <c r="A198" s="37"/>
      <c r="B198" s="37"/>
      <c r="C198" s="37"/>
      <c r="D198" s="37"/>
      <c r="E198" s="37"/>
      <c r="F198" s="39"/>
      <c r="G198" s="46"/>
      <c r="H198" s="38" t="s">
        <v>276</v>
      </c>
      <c r="I198" s="38" t="s">
        <v>276</v>
      </c>
      <c r="J198" s="38" t="s">
        <v>276</v>
      </c>
      <c r="K198" s="47"/>
      <c r="L198" s="47"/>
      <c r="M198" s="47"/>
      <c r="N198" s="47"/>
      <c r="O198" s="47"/>
      <c r="P198" s="47"/>
      <c r="Q198" s="47"/>
      <c r="R198" s="47"/>
      <c r="S198" s="48"/>
      <c r="T198" s="48"/>
      <c r="U198" s="48"/>
      <c r="V198" s="48"/>
      <c r="W198" s="49"/>
      <c r="X198" s="49"/>
      <c r="Y198" s="49"/>
      <c r="Z198" s="49"/>
      <c r="AA198" s="48"/>
      <c r="AB198" s="48"/>
      <c r="AC198" s="48"/>
      <c r="AD198" s="48"/>
      <c r="AE198" s="49"/>
      <c r="AF198" s="49"/>
      <c r="AG198" s="49"/>
      <c r="AH198" s="49"/>
      <c r="AI198" s="40"/>
      <c r="AJ198" s="50"/>
      <c r="AK198" s="50"/>
      <c r="AL198" s="51"/>
      <c r="AM198" s="51"/>
      <c r="AN198" s="51"/>
      <c r="AO198" s="51"/>
      <c r="AP198" s="52"/>
      <c r="AQ198" s="52"/>
      <c r="AR198" s="52"/>
      <c r="AS198" s="52"/>
      <c r="AT198" s="53"/>
      <c r="AU198" s="54"/>
      <c r="AV198" s="55"/>
      <c r="AW198" s="56"/>
      <c r="AX198" s="56"/>
      <c r="AY198" s="56"/>
      <c r="AZ198" s="48"/>
      <c r="BA198" s="48"/>
      <c r="BB198" s="48"/>
      <c r="BC198" s="48"/>
      <c r="BD198" s="57"/>
      <c r="BE198" s="37"/>
      <c r="BF198" s="37"/>
      <c r="BG198" s="82"/>
      <c r="BH198" s="37"/>
      <c r="BI198" s="37"/>
      <c r="BJ198" s="37"/>
      <c r="BK198" s="37"/>
      <c r="BL198" s="37"/>
      <c r="BM198" s="37"/>
      <c r="BN198" s="37"/>
      <c r="BO198" s="37"/>
      <c r="BP198" s="37"/>
      <c r="BQ198" s="37"/>
      <c r="BR198" s="37"/>
      <c r="BS198" s="37"/>
      <c r="BT198" s="37"/>
      <c r="BU198" s="37"/>
      <c r="BV198" s="37"/>
      <c r="BW198" s="37"/>
      <c r="BX198" s="37"/>
      <c r="BY198" s="37"/>
      <c r="BZ198" s="37"/>
      <c r="CA198" s="37"/>
      <c r="CB198" s="37"/>
      <c r="CC198" s="37"/>
      <c r="CD198" s="37"/>
      <c r="CE198" s="37"/>
      <c r="CF198" s="37"/>
      <c r="CG198" s="37"/>
      <c r="CH198" s="37"/>
      <c r="CI198" s="37"/>
      <c r="CJ198" s="37"/>
      <c r="CK198" s="37"/>
      <c r="CL198" s="37"/>
      <c r="CM198" s="37"/>
      <c r="CN198" s="37"/>
      <c r="CO198" s="37"/>
      <c r="CP198" s="37"/>
      <c r="CQ198" s="37"/>
      <c r="CR198" s="37"/>
      <c r="CS198" s="37"/>
      <c r="CT198" s="37"/>
      <c r="CU198" s="37"/>
      <c r="CV198" s="37"/>
      <c r="CW198" s="37"/>
      <c r="CX198" s="37"/>
      <c r="CY198" s="37"/>
      <c r="CZ198" s="37"/>
      <c r="DA198" s="37"/>
      <c r="DB198" s="37"/>
      <c r="DC198" s="37"/>
      <c r="DD198" s="37"/>
      <c r="DE198" s="37"/>
      <c r="DF198" s="37"/>
      <c r="DG198" s="37"/>
      <c r="DH198" s="37"/>
      <c r="DI198" s="37"/>
      <c r="DJ198" s="37"/>
      <c r="DK198" s="37"/>
      <c r="DL198" s="37"/>
      <c r="DM198" s="37"/>
      <c r="DN198" s="37"/>
      <c r="DO198" s="37"/>
      <c r="DP198" s="37"/>
      <c r="DQ198" s="37"/>
      <c r="DR198" s="37"/>
      <c r="DS198" s="37"/>
      <c r="DT198" s="37"/>
      <c r="DU198" s="37"/>
      <c r="DV198" s="37"/>
      <c r="DW198" s="37"/>
      <c r="DX198" s="37"/>
      <c r="DY198" s="37"/>
      <c r="DZ198" s="37"/>
      <c r="EA198" s="37"/>
      <c r="EB198" s="37"/>
      <c r="EC198" s="37"/>
      <c r="ED198" s="37"/>
      <c r="EE198" s="37"/>
      <c r="EF198" s="37"/>
      <c r="EG198" s="37"/>
      <c r="EH198" s="37"/>
      <c r="EI198" s="37"/>
      <c r="EJ198" s="37"/>
      <c r="EK198" s="37"/>
      <c r="EL198" s="37"/>
      <c r="EM198" s="37"/>
      <c r="EN198" s="37"/>
      <c r="EO198" s="37"/>
      <c r="EP198" s="37"/>
      <c r="EQ198" s="37"/>
      <c r="ER198" s="37"/>
      <c r="ES198" s="37"/>
      <c r="ET198" s="37"/>
      <c r="EU198" s="37"/>
      <c r="EV198" s="37"/>
      <c r="EW198" s="37"/>
      <c r="EX198" s="37"/>
      <c r="EY198" s="37"/>
      <c r="EZ198" s="37"/>
      <c r="FA198" s="37"/>
      <c r="FB198" s="37"/>
      <c r="FC198" s="37"/>
      <c r="FD198" s="37"/>
      <c r="FE198" s="37"/>
      <c r="FF198" s="37"/>
      <c r="FG198" s="37"/>
      <c r="FH198" s="37"/>
      <c r="FI198" s="37"/>
      <c r="FJ198" s="37"/>
      <c r="FK198" s="37"/>
      <c r="FL198" s="37"/>
      <c r="FM198" s="37"/>
      <c r="FN198" s="37"/>
      <c r="FO198" s="37"/>
      <c r="FP198" s="37"/>
      <c r="FQ198" s="37"/>
      <c r="FR198" s="37"/>
      <c r="FS198" s="37"/>
      <c r="FT198" s="37"/>
      <c r="FU198" s="37"/>
      <c r="FV198" s="37"/>
      <c r="FW198" s="37"/>
      <c r="FX198" s="37"/>
      <c r="FY198" s="37"/>
      <c r="FZ198" s="37"/>
      <c r="GA198" s="37"/>
      <c r="GB198" s="37"/>
      <c r="GC198" s="37"/>
      <c r="GD198" s="37"/>
      <c r="GE198" s="37"/>
      <c r="GF198" s="37"/>
      <c r="GG198" s="37"/>
      <c r="GH198" s="37"/>
      <c r="GI198" s="37"/>
      <c r="GJ198" s="37"/>
      <c r="GK198" s="37"/>
      <c r="GL198" s="37"/>
      <c r="GM198" s="37"/>
      <c r="GN198" s="37"/>
      <c r="GO198" s="37"/>
      <c r="GP198" s="37"/>
      <c r="GQ198" s="37"/>
      <c r="GR198" s="37"/>
      <c r="GS198" s="37"/>
      <c r="GT198" s="37"/>
      <c r="GU198" s="37"/>
      <c r="GV198" s="37"/>
      <c r="GW198" s="37"/>
      <c r="GX198" s="37"/>
      <c r="GY198" s="37"/>
      <c r="GZ198" s="37"/>
      <c r="HA198" s="37"/>
      <c r="HB198" s="37"/>
      <c r="HC198" s="37"/>
      <c r="HD198" s="37"/>
      <c r="HE198" s="37"/>
      <c r="HF198" s="37"/>
      <c r="HG198" s="37"/>
      <c r="HH198" s="37"/>
      <c r="HI198" s="37"/>
      <c r="HJ198" s="37"/>
      <c r="HK198" s="37"/>
      <c r="HL198" s="37"/>
      <c r="HM198" s="37"/>
      <c r="HN198" s="37"/>
      <c r="HO198" s="37"/>
      <c r="HP198" s="37"/>
      <c r="HQ198" s="37"/>
      <c r="HR198" s="37"/>
      <c r="HS198" s="37"/>
      <c r="HT198" s="37"/>
      <c r="HU198" s="37"/>
      <c r="HV198" s="37"/>
      <c r="HW198" s="37"/>
      <c r="HX198" s="37"/>
      <c r="HY198" s="37"/>
      <c r="HZ198" s="37"/>
      <c r="IA198" s="37"/>
      <c r="IB198" s="37"/>
      <c r="IC198" s="37"/>
      <c r="ID198" s="37"/>
      <c r="IE198" s="37"/>
      <c r="IF198" s="37"/>
      <c r="IG198" s="37"/>
      <c r="IH198" s="37"/>
      <c r="II198" s="37"/>
      <c r="IJ198" s="37"/>
      <c r="IK198" s="37"/>
      <c r="IL198" s="37"/>
      <c r="IM198" s="37"/>
      <c r="IN198" s="37"/>
    </row>
    <row r="199" spans="1:248" s="76" customFormat="1" ht="52.5" customHeight="1">
      <c r="A199" s="37"/>
      <c r="B199" s="37"/>
      <c r="C199" s="37"/>
      <c r="D199" s="37"/>
      <c r="E199" s="37"/>
      <c r="F199" s="39"/>
      <c r="G199" s="46"/>
      <c r="H199" s="38" t="s">
        <v>276</v>
      </c>
      <c r="I199" s="38" t="s">
        <v>276</v>
      </c>
      <c r="J199" s="38" t="s">
        <v>276</v>
      </c>
      <c r="K199" s="47"/>
      <c r="L199" s="47"/>
      <c r="M199" s="47"/>
      <c r="N199" s="47"/>
      <c r="O199" s="47"/>
      <c r="P199" s="47"/>
      <c r="Q199" s="47"/>
      <c r="R199" s="47"/>
      <c r="S199" s="48"/>
      <c r="T199" s="48"/>
      <c r="U199" s="48"/>
      <c r="V199" s="48"/>
      <c r="W199" s="49"/>
      <c r="X199" s="49"/>
      <c r="Y199" s="49"/>
      <c r="Z199" s="49"/>
      <c r="AA199" s="48"/>
      <c r="AB199" s="48"/>
      <c r="AC199" s="48"/>
      <c r="AD199" s="48"/>
      <c r="AE199" s="49"/>
      <c r="AF199" s="49"/>
      <c r="AG199" s="49"/>
      <c r="AH199" s="49"/>
      <c r="AI199" s="40"/>
      <c r="AJ199" s="50"/>
      <c r="AK199" s="50"/>
      <c r="AL199" s="51"/>
      <c r="AM199" s="51"/>
      <c r="AN199" s="51"/>
      <c r="AO199" s="51"/>
      <c r="AP199" s="52"/>
      <c r="AQ199" s="52"/>
      <c r="AR199" s="52"/>
      <c r="AS199" s="52"/>
      <c r="AT199" s="53"/>
      <c r="AU199" s="54"/>
      <c r="AV199" s="55"/>
      <c r="AW199" s="56"/>
      <c r="AX199" s="56"/>
      <c r="AY199" s="56"/>
      <c r="AZ199" s="48"/>
      <c r="BA199" s="48"/>
      <c r="BB199" s="48"/>
      <c r="BC199" s="48"/>
      <c r="BD199" s="57"/>
      <c r="BE199" s="37"/>
      <c r="BF199" s="37"/>
      <c r="BG199" s="82"/>
      <c r="BH199" s="37"/>
      <c r="BI199" s="37"/>
      <c r="BJ199" s="37"/>
      <c r="BK199" s="37"/>
      <c r="BL199" s="37"/>
      <c r="BM199" s="37"/>
      <c r="BN199" s="37"/>
      <c r="BO199" s="37"/>
      <c r="BP199" s="37"/>
      <c r="BQ199" s="37"/>
      <c r="BR199" s="37"/>
      <c r="BS199" s="37"/>
      <c r="BT199" s="37"/>
      <c r="BU199" s="37"/>
      <c r="BV199" s="37"/>
      <c r="BW199" s="37"/>
      <c r="BX199" s="37"/>
      <c r="BY199" s="37"/>
      <c r="BZ199" s="37"/>
      <c r="CA199" s="37"/>
      <c r="CB199" s="37"/>
      <c r="CC199" s="37"/>
      <c r="CD199" s="37"/>
      <c r="CE199" s="37"/>
      <c r="CF199" s="37"/>
      <c r="CG199" s="37"/>
      <c r="CH199" s="37"/>
      <c r="CI199" s="37"/>
      <c r="CJ199" s="37"/>
      <c r="CK199" s="37"/>
      <c r="CL199" s="37"/>
      <c r="CM199" s="37"/>
      <c r="CN199" s="37"/>
      <c r="CO199" s="37"/>
      <c r="CP199" s="37"/>
      <c r="CQ199" s="37"/>
      <c r="CR199" s="37"/>
      <c r="CS199" s="37"/>
      <c r="CT199" s="37"/>
      <c r="CU199" s="37"/>
      <c r="CV199" s="37"/>
      <c r="CW199" s="37"/>
      <c r="CX199" s="37"/>
      <c r="CY199" s="37"/>
      <c r="CZ199" s="37"/>
      <c r="DA199" s="37"/>
      <c r="DB199" s="37"/>
      <c r="DC199" s="37"/>
      <c r="DD199" s="37"/>
      <c r="DE199" s="37"/>
      <c r="DF199" s="37"/>
      <c r="DG199" s="37"/>
      <c r="DH199" s="37"/>
      <c r="DI199" s="37"/>
      <c r="DJ199" s="37"/>
      <c r="DK199" s="37"/>
      <c r="DL199" s="37"/>
      <c r="DM199" s="37"/>
      <c r="DN199" s="37"/>
      <c r="DO199" s="37"/>
      <c r="DP199" s="37"/>
      <c r="DQ199" s="37"/>
      <c r="DR199" s="37"/>
      <c r="DS199" s="37"/>
      <c r="DT199" s="37"/>
      <c r="DU199" s="37"/>
      <c r="DV199" s="37"/>
      <c r="DW199" s="37"/>
      <c r="DX199" s="37"/>
      <c r="DY199" s="37"/>
      <c r="DZ199" s="37"/>
      <c r="EA199" s="37"/>
      <c r="EB199" s="37"/>
      <c r="EC199" s="37"/>
      <c r="ED199" s="37"/>
      <c r="EE199" s="37"/>
      <c r="EF199" s="37"/>
      <c r="EG199" s="37"/>
      <c r="EH199" s="37"/>
      <c r="EI199" s="37"/>
      <c r="EJ199" s="37"/>
      <c r="EK199" s="37"/>
      <c r="EL199" s="37"/>
      <c r="EM199" s="37"/>
      <c r="EN199" s="37"/>
      <c r="EO199" s="37"/>
      <c r="EP199" s="37"/>
      <c r="EQ199" s="37"/>
      <c r="ER199" s="37"/>
      <c r="ES199" s="37"/>
      <c r="ET199" s="37"/>
      <c r="EU199" s="37"/>
      <c r="EV199" s="37"/>
      <c r="EW199" s="37"/>
      <c r="EX199" s="37"/>
      <c r="EY199" s="37"/>
      <c r="EZ199" s="37"/>
      <c r="FA199" s="37"/>
      <c r="FB199" s="37"/>
      <c r="FC199" s="37"/>
      <c r="FD199" s="37"/>
      <c r="FE199" s="37"/>
      <c r="FF199" s="37"/>
      <c r="FG199" s="37"/>
      <c r="FH199" s="37"/>
      <c r="FI199" s="37"/>
      <c r="FJ199" s="37"/>
      <c r="FK199" s="37"/>
      <c r="FL199" s="37"/>
      <c r="FM199" s="37"/>
      <c r="FN199" s="37"/>
      <c r="FO199" s="37"/>
      <c r="FP199" s="37"/>
      <c r="FQ199" s="37"/>
      <c r="FR199" s="37"/>
      <c r="FS199" s="37"/>
      <c r="FT199" s="37"/>
      <c r="FU199" s="37"/>
      <c r="FV199" s="37"/>
      <c r="FW199" s="37"/>
      <c r="FX199" s="37"/>
      <c r="FY199" s="37"/>
      <c r="FZ199" s="37"/>
      <c r="GA199" s="37"/>
      <c r="GB199" s="37"/>
      <c r="GC199" s="37"/>
      <c r="GD199" s="37"/>
      <c r="GE199" s="37"/>
      <c r="GF199" s="37"/>
      <c r="GG199" s="37"/>
      <c r="GH199" s="37"/>
      <c r="GI199" s="37"/>
      <c r="GJ199" s="37"/>
      <c r="GK199" s="37"/>
      <c r="GL199" s="37"/>
      <c r="GM199" s="37"/>
      <c r="GN199" s="37"/>
      <c r="GO199" s="37"/>
      <c r="GP199" s="37"/>
      <c r="GQ199" s="37"/>
      <c r="GR199" s="37"/>
      <c r="GS199" s="37"/>
      <c r="GT199" s="37"/>
      <c r="GU199" s="37"/>
      <c r="GV199" s="37"/>
      <c r="GW199" s="37"/>
      <c r="GX199" s="37"/>
      <c r="GY199" s="37"/>
      <c r="GZ199" s="37"/>
      <c r="HA199" s="37"/>
      <c r="HB199" s="37"/>
      <c r="HC199" s="37"/>
      <c r="HD199" s="37"/>
      <c r="HE199" s="37"/>
      <c r="HF199" s="37"/>
      <c r="HG199" s="37"/>
      <c r="HH199" s="37"/>
      <c r="HI199" s="37"/>
      <c r="HJ199" s="37"/>
      <c r="HK199" s="37"/>
      <c r="HL199" s="37"/>
      <c r="HM199" s="37"/>
      <c r="HN199" s="37"/>
      <c r="HO199" s="37"/>
      <c r="HP199" s="37"/>
      <c r="HQ199" s="37"/>
      <c r="HR199" s="37"/>
      <c r="HS199" s="37"/>
      <c r="HT199" s="37"/>
      <c r="HU199" s="37"/>
      <c r="HV199" s="37"/>
      <c r="HW199" s="37"/>
      <c r="HX199" s="37"/>
      <c r="HY199" s="37"/>
      <c r="HZ199" s="37"/>
      <c r="IA199" s="37"/>
      <c r="IB199" s="37"/>
      <c r="IC199" s="37"/>
      <c r="ID199" s="37"/>
      <c r="IE199" s="37"/>
      <c r="IF199" s="37"/>
      <c r="IG199" s="37"/>
      <c r="IH199" s="37"/>
      <c r="II199" s="37"/>
      <c r="IJ199" s="37"/>
      <c r="IK199" s="37"/>
      <c r="IL199" s="37"/>
      <c r="IM199" s="37"/>
      <c r="IN199" s="37"/>
    </row>
    <row r="200" spans="1:248" s="76" customFormat="1" ht="52.5" customHeight="1">
      <c r="A200" s="37"/>
      <c r="B200" s="37"/>
      <c r="C200" s="37"/>
      <c r="D200" s="37"/>
      <c r="E200" s="37"/>
      <c r="F200" s="39"/>
      <c r="G200" s="46"/>
      <c r="H200" s="38" t="s">
        <v>276</v>
      </c>
      <c r="I200" s="38" t="s">
        <v>276</v>
      </c>
      <c r="J200" s="38" t="s">
        <v>276</v>
      </c>
      <c r="K200" s="47"/>
      <c r="L200" s="47"/>
      <c r="M200" s="47"/>
      <c r="N200" s="47"/>
      <c r="O200" s="47"/>
      <c r="P200" s="47"/>
      <c r="Q200" s="47"/>
      <c r="R200" s="47"/>
      <c r="S200" s="48"/>
      <c r="T200" s="48"/>
      <c r="U200" s="48"/>
      <c r="V200" s="48"/>
      <c r="W200" s="49"/>
      <c r="X200" s="49"/>
      <c r="Y200" s="49"/>
      <c r="Z200" s="49"/>
      <c r="AA200" s="48"/>
      <c r="AB200" s="48"/>
      <c r="AC200" s="48"/>
      <c r="AD200" s="48"/>
      <c r="AE200" s="49"/>
      <c r="AF200" s="49"/>
      <c r="AG200" s="49"/>
      <c r="AH200" s="49"/>
      <c r="AI200" s="40"/>
      <c r="AJ200" s="50"/>
      <c r="AK200" s="50"/>
      <c r="AL200" s="51"/>
      <c r="AM200" s="51"/>
      <c r="AN200" s="51"/>
      <c r="AO200" s="51"/>
      <c r="AP200" s="52"/>
      <c r="AQ200" s="52"/>
      <c r="AR200" s="52"/>
      <c r="AS200" s="52"/>
      <c r="AT200" s="53"/>
      <c r="AU200" s="54"/>
      <c r="AV200" s="55"/>
      <c r="AW200" s="56"/>
      <c r="AX200" s="56"/>
      <c r="AY200" s="56"/>
      <c r="AZ200" s="48"/>
      <c r="BA200" s="48"/>
      <c r="BB200" s="48"/>
      <c r="BC200" s="48"/>
      <c r="BD200" s="57"/>
      <c r="BE200" s="37"/>
      <c r="BF200" s="37"/>
      <c r="BG200" s="82"/>
      <c r="BH200" s="37"/>
      <c r="BI200" s="37"/>
      <c r="BJ200" s="37"/>
      <c r="BK200" s="37"/>
      <c r="BL200" s="37"/>
      <c r="BM200" s="37"/>
      <c r="BN200" s="37"/>
      <c r="BO200" s="37"/>
      <c r="BP200" s="37"/>
      <c r="BQ200" s="37"/>
      <c r="BR200" s="37"/>
      <c r="BS200" s="37"/>
      <c r="BT200" s="37"/>
      <c r="BU200" s="37"/>
      <c r="BV200" s="37"/>
      <c r="BW200" s="37"/>
      <c r="BX200" s="37"/>
      <c r="BY200" s="37"/>
      <c r="BZ200" s="37"/>
      <c r="CA200" s="37"/>
      <c r="CB200" s="37"/>
      <c r="CC200" s="37"/>
      <c r="CD200" s="37"/>
      <c r="CE200" s="37"/>
      <c r="CF200" s="37"/>
      <c r="CG200" s="37"/>
      <c r="CH200" s="37"/>
      <c r="CI200" s="37"/>
      <c r="CJ200" s="37"/>
      <c r="CK200" s="37"/>
      <c r="CL200" s="37"/>
      <c r="CM200" s="37"/>
      <c r="CN200" s="37"/>
      <c r="CO200" s="37"/>
      <c r="CP200" s="37"/>
      <c r="CQ200" s="37"/>
      <c r="CR200" s="37"/>
      <c r="CS200" s="37"/>
      <c r="CT200" s="37"/>
      <c r="CU200" s="37"/>
      <c r="CV200" s="37"/>
      <c r="CW200" s="37"/>
      <c r="CX200" s="37"/>
      <c r="CY200" s="37"/>
      <c r="CZ200" s="37"/>
      <c r="DA200" s="37"/>
      <c r="DB200" s="37"/>
      <c r="DC200" s="37"/>
      <c r="DD200" s="37"/>
      <c r="DE200" s="37"/>
      <c r="DF200" s="37"/>
      <c r="DG200" s="37"/>
      <c r="DH200" s="37"/>
      <c r="DI200" s="37"/>
      <c r="DJ200" s="37"/>
      <c r="DK200" s="37"/>
      <c r="DL200" s="37"/>
      <c r="DM200" s="37"/>
      <c r="DN200" s="37"/>
      <c r="DO200" s="37"/>
      <c r="DP200" s="37"/>
      <c r="DQ200" s="37"/>
      <c r="DR200" s="37"/>
      <c r="DS200" s="37"/>
      <c r="DT200" s="37"/>
      <c r="DU200" s="37"/>
      <c r="DV200" s="37"/>
      <c r="DW200" s="37"/>
      <c r="DX200" s="37"/>
      <c r="DY200" s="37"/>
      <c r="DZ200" s="37"/>
      <c r="EA200" s="37"/>
      <c r="EB200" s="37"/>
      <c r="EC200" s="37"/>
      <c r="ED200" s="37"/>
      <c r="EE200" s="37"/>
      <c r="EF200" s="37"/>
      <c r="EG200" s="37"/>
      <c r="EH200" s="37"/>
      <c r="EI200" s="37"/>
      <c r="EJ200" s="37"/>
      <c r="EK200" s="37"/>
      <c r="EL200" s="37"/>
      <c r="EM200" s="37"/>
      <c r="EN200" s="37"/>
      <c r="EO200" s="37"/>
      <c r="EP200" s="37"/>
      <c r="EQ200" s="37"/>
      <c r="ER200" s="37"/>
      <c r="ES200" s="37"/>
      <c r="ET200" s="37"/>
      <c r="EU200" s="37"/>
      <c r="EV200" s="37"/>
      <c r="EW200" s="37"/>
      <c r="EX200" s="37"/>
      <c r="EY200" s="37"/>
      <c r="EZ200" s="37"/>
      <c r="FA200" s="37"/>
      <c r="FB200" s="37"/>
      <c r="FC200" s="37"/>
      <c r="FD200" s="37"/>
      <c r="FE200" s="37"/>
      <c r="FF200" s="37"/>
      <c r="FG200" s="37"/>
      <c r="FH200" s="37"/>
      <c r="FI200" s="37"/>
      <c r="FJ200" s="37"/>
      <c r="FK200" s="37"/>
      <c r="FL200" s="37"/>
      <c r="FM200" s="37"/>
      <c r="FN200" s="37"/>
      <c r="FO200" s="37"/>
      <c r="FP200" s="37"/>
      <c r="FQ200" s="37"/>
      <c r="FR200" s="37"/>
      <c r="FS200" s="37"/>
      <c r="FT200" s="37"/>
      <c r="FU200" s="37"/>
      <c r="FV200" s="37"/>
      <c r="FW200" s="37"/>
      <c r="FX200" s="37"/>
      <c r="FY200" s="37"/>
      <c r="FZ200" s="37"/>
      <c r="GA200" s="37"/>
      <c r="GB200" s="37"/>
      <c r="GC200" s="37"/>
      <c r="GD200" s="37"/>
      <c r="GE200" s="37"/>
      <c r="GF200" s="37"/>
      <c r="GG200" s="37"/>
      <c r="GH200" s="37"/>
      <c r="GI200" s="37"/>
      <c r="GJ200" s="37"/>
      <c r="GK200" s="37"/>
      <c r="GL200" s="37"/>
      <c r="GM200" s="37"/>
      <c r="GN200" s="37"/>
      <c r="GO200" s="37"/>
      <c r="GP200" s="37"/>
      <c r="GQ200" s="37"/>
      <c r="GR200" s="37"/>
      <c r="GS200" s="37"/>
      <c r="GT200" s="37"/>
      <c r="GU200" s="37"/>
      <c r="GV200" s="37"/>
      <c r="GW200" s="37"/>
      <c r="GX200" s="37"/>
      <c r="GY200" s="37"/>
      <c r="GZ200" s="37"/>
      <c r="HA200" s="37"/>
      <c r="HB200" s="37"/>
      <c r="HC200" s="37"/>
      <c r="HD200" s="37"/>
      <c r="HE200" s="37"/>
      <c r="HF200" s="37"/>
      <c r="HG200" s="37"/>
      <c r="HH200" s="37"/>
      <c r="HI200" s="37"/>
      <c r="HJ200" s="37"/>
      <c r="HK200" s="37"/>
      <c r="HL200" s="37"/>
      <c r="HM200" s="37"/>
      <c r="HN200" s="37"/>
      <c r="HO200" s="37"/>
      <c r="HP200" s="37"/>
      <c r="HQ200" s="37"/>
      <c r="HR200" s="37"/>
      <c r="HS200" s="37"/>
      <c r="HT200" s="37"/>
      <c r="HU200" s="37"/>
      <c r="HV200" s="37"/>
      <c r="HW200" s="37"/>
      <c r="HX200" s="37"/>
      <c r="HY200" s="37"/>
      <c r="HZ200" s="37"/>
      <c r="IA200" s="37"/>
      <c r="IB200" s="37"/>
      <c r="IC200" s="37"/>
      <c r="ID200" s="37"/>
      <c r="IE200" s="37"/>
      <c r="IF200" s="37"/>
      <c r="IG200" s="37"/>
      <c r="IH200" s="37"/>
      <c r="II200" s="37"/>
      <c r="IJ200" s="37"/>
      <c r="IK200" s="37"/>
      <c r="IL200" s="37"/>
      <c r="IM200" s="37"/>
      <c r="IN200" s="37"/>
    </row>
    <row r="201" spans="1:248" s="76" customFormat="1" ht="52.5" customHeight="1">
      <c r="A201" s="37"/>
      <c r="B201" s="37"/>
      <c r="C201" s="37"/>
      <c r="D201" s="37"/>
      <c r="E201" s="37"/>
      <c r="F201" s="39"/>
      <c r="G201" s="46"/>
      <c r="H201" s="38" t="s">
        <v>276</v>
      </c>
      <c r="I201" s="38" t="s">
        <v>276</v>
      </c>
      <c r="J201" s="38" t="s">
        <v>276</v>
      </c>
      <c r="K201" s="47"/>
      <c r="L201" s="47"/>
      <c r="M201" s="47"/>
      <c r="N201" s="47"/>
      <c r="O201" s="47"/>
      <c r="P201" s="47"/>
      <c r="Q201" s="47"/>
      <c r="R201" s="47"/>
      <c r="S201" s="48"/>
      <c r="T201" s="48"/>
      <c r="U201" s="48"/>
      <c r="V201" s="48"/>
      <c r="W201" s="49"/>
      <c r="X201" s="49"/>
      <c r="Y201" s="49"/>
      <c r="Z201" s="49"/>
      <c r="AA201" s="48"/>
      <c r="AB201" s="48"/>
      <c r="AC201" s="48"/>
      <c r="AD201" s="48"/>
      <c r="AE201" s="49"/>
      <c r="AF201" s="49"/>
      <c r="AG201" s="49"/>
      <c r="AH201" s="49"/>
      <c r="AI201" s="40"/>
      <c r="AJ201" s="50"/>
      <c r="AK201" s="50"/>
      <c r="AL201" s="51"/>
      <c r="AM201" s="51"/>
      <c r="AN201" s="51"/>
      <c r="AO201" s="51"/>
      <c r="AP201" s="52"/>
      <c r="AQ201" s="52"/>
      <c r="AR201" s="52"/>
      <c r="AS201" s="52"/>
      <c r="AT201" s="53"/>
      <c r="AU201" s="54"/>
      <c r="AV201" s="55"/>
      <c r="AW201" s="56"/>
      <c r="AX201" s="56"/>
      <c r="AY201" s="56"/>
      <c r="AZ201" s="48"/>
      <c r="BA201" s="48"/>
      <c r="BB201" s="48"/>
      <c r="BC201" s="48"/>
      <c r="BD201" s="57"/>
      <c r="BE201" s="37"/>
      <c r="BF201" s="37"/>
      <c r="BG201" s="82"/>
      <c r="BH201" s="37"/>
      <c r="BI201" s="37"/>
      <c r="BJ201" s="37"/>
      <c r="BK201" s="37"/>
      <c r="BL201" s="37"/>
      <c r="BM201" s="37"/>
      <c r="BN201" s="37"/>
      <c r="BO201" s="37"/>
      <c r="BP201" s="37"/>
      <c r="BQ201" s="37"/>
      <c r="BR201" s="37"/>
      <c r="BS201" s="37"/>
      <c r="BT201" s="37"/>
      <c r="BU201" s="37"/>
      <c r="BV201" s="37"/>
      <c r="BW201" s="37"/>
      <c r="BX201" s="37"/>
      <c r="BY201" s="37"/>
      <c r="BZ201" s="37"/>
      <c r="CA201" s="37"/>
      <c r="CB201" s="37"/>
      <c r="CC201" s="37"/>
      <c r="CD201" s="37"/>
      <c r="CE201" s="37"/>
      <c r="CF201" s="37"/>
      <c r="CG201" s="37"/>
      <c r="CH201" s="37"/>
      <c r="CI201" s="37"/>
      <c r="CJ201" s="37"/>
      <c r="CK201" s="37"/>
      <c r="CL201" s="37"/>
      <c r="CM201" s="37"/>
      <c r="CN201" s="37"/>
      <c r="CO201" s="37"/>
      <c r="CP201" s="37"/>
      <c r="CQ201" s="37"/>
      <c r="CR201" s="37"/>
      <c r="CS201" s="37"/>
      <c r="CT201" s="37"/>
      <c r="CU201" s="37"/>
      <c r="CV201" s="37"/>
      <c r="CW201" s="37"/>
      <c r="CX201" s="37"/>
      <c r="CY201" s="37"/>
      <c r="CZ201" s="37"/>
      <c r="DA201" s="37"/>
      <c r="DB201" s="37"/>
      <c r="DC201" s="37"/>
      <c r="DD201" s="37"/>
      <c r="DE201" s="37"/>
      <c r="DF201" s="37"/>
      <c r="DG201" s="37"/>
      <c r="DH201" s="37"/>
      <c r="DI201" s="37"/>
      <c r="DJ201" s="37"/>
      <c r="DK201" s="37"/>
      <c r="DL201" s="37"/>
      <c r="DM201" s="37"/>
      <c r="DN201" s="37"/>
      <c r="DO201" s="37"/>
      <c r="DP201" s="37"/>
      <c r="DQ201" s="37"/>
      <c r="DR201" s="37"/>
      <c r="DS201" s="37"/>
      <c r="DT201" s="37"/>
      <c r="DU201" s="37"/>
      <c r="DV201" s="37"/>
      <c r="DW201" s="37"/>
      <c r="DX201" s="37"/>
      <c r="DY201" s="37"/>
      <c r="DZ201" s="37"/>
      <c r="EA201" s="37"/>
      <c r="EB201" s="37"/>
      <c r="EC201" s="37"/>
      <c r="ED201" s="37"/>
      <c r="EE201" s="37"/>
      <c r="EF201" s="37"/>
      <c r="EG201" s="37"/>
      <c r="EH201" s="37"/>
      <c r="EI201" s="37"/>
      <c r="EJ201" s="37"/>
      <c r="EK201" s="37"/>
      <c r="EL201" s="37"/>
      <c r="EM201" s="37"/>
      <c r="EN201" s="37"/>
      <c r="EO201" s="37"/>
      <c r="EP201" s="37"/>
      <c r="EQ201" s="37"/>
      <c r="ER201" s="37"/>
      <c r="ES201" s="37"/>
      <c r="ET201" s="37"/>
      <c r="EU201" s="37"/>
      <c r="EV201" s="37"/>
      <c r="EW201" s="37"/>
      <c r="EX201" s="37"/>
      <c r="EY201" s="37"/>
      <c r="EZ201" s="37"/>
      <c r="FA201" s="37"/>
      <c r="FB201" s="37"/>
      <c r="FC201" s="37"/>
      <c r="FD201" s="37"/>
      <c r="FE201" s="37"/>
      <c r="FF201" s="37"/>
      <c r="FG201" s="37"/>
      <c r="FH201" s="37"/>
      <c r="FI201" s="37"/>
      <c r="FJ201" s="37"/>
      <c r="FK201" s="37"/>
      <c r="FL201" s="37"/>
      <c r="FM201" s="37"/>
      <c r="FN201" s="37"/>
      <c r="FO201" s="37"/>
      <c r="FP201" s="37"/>
      <c r="FQ201" s="37"/>
      <c r="FR201" s="37"/>
      <c r="FS201" s="37"/>
      <c r="FT201" s="37"/>
      <c r="FU201" s="37"/>
      <c r="FV201" s="37"/>
      <c r="FW201" s="37"/>
      <c r="FX201" s="37"/>
      <c r="FY201" s="37"/>
      <c r="FZ201" s="37"/>
      <c r="GA201" s="37"/>
      <c r="GB201" s="37"/>
      <c r="GC201" s="37"/>
      <c r="GD201" s="37"/>
      <c r="GE201" s="37"/>
      <c r="GF201" s="37"/>
      <c r="GG201" s="37"/>
      <c r="GH201" s="37"/>
      <c r="GI201" s="37"/>
      <c r="GJ201" s="37"/>
      <c r="GK201" s="37"/>
      <c r="GL201" s="37"/>
      <c r="GM201" s="37"/>
      <c r="GN201" s="37"/>
      <c r="GO201" s="37"/>
      <c r="GP201" s="37"/>
      <c r="GQ201" s="37"/>
      <c r="GR201" s="37"/>
      <c r="GS201" s="37"/>
      <c r="GT201" s="37"/>
      <c r="GU201" s="37"/>
      <c r="GV201" s="37"/>
      <c r="GW201" s="37"/>
      <c r="GX201" s="37"/>
      <c r="GY201" s="37"/>
      <c r="GZ201" s="37"/>
      <c r="HA201" s="37"/>
      <c r="HB201" s="37"/>
      <c r="HC201" s="37"/>
      <c r="HD201" s="37"/>
      <c r="HE201" s="37"/>
      <c r="HF201" s="37"/>
      <c r="HG201" s="37"/>
      <c r="HH201" s="37"/>
      <c r="HI201" s="37"/>
      <c r="HJ201" s="37"/>
      <c r="HK201" s="37"/>
      <c r="HL201" s="37"/>
      <c r="HM201" s="37"/>
      <c r="HN201" s="37"/>
      <c r="HO201" s="37"/>
      <c r="HP201" s="37"/>
      <c r="HQ201" s="37"/>
      <c r="HR201" s="37"/>
      <c r="HS201" s="37"/>
      <c r="HT201" s="37"/>
      <c r="HU201" s="37"/>
      <c r="HV201" s="37"/>
      <c r="HW201" s="37"/>
      <c r="HX201" s="37"/>
      <c r="HY201" s="37"/>
      <c r="HZ201" s="37"/>
      <c r="IA201" s="37"/>
      <c r="IB201" s="37"/>
      <c r="IC201" s="37"/>
      <c r="ID201" s="37"/>
      <c r="IE201" s="37"/>
      <c r="IF201" s="37"/>
      <c r="IG201" s="37"/>
      <c r="IH201" s="37"/>
      <c r="II201" s="37"/>
      <c r="IJ201" s="37"/>
      <c r="IK201" s="37"/>
      <c r="IL201" s="37"/>
      <c r="IM201" s="37"/>
      <c r="IN201" s="37"/>
    </row>
    <row r="202" spans="1:248" s="76" customFormat="1" ht="52.5" customHeight="1">
      <c r="A202" s="37"/>
      <c r="B202" s="37"/>
      <c r="C202" s="37"/>
      <c r="D202" s="37"/>
      <c r="E202" s="37"/>
      <c r="F202" s="39"/>
      <c r="G202" s="46"/>
      <c r="H202" s="38" t="s">
        <v>276</v>
      </c>
      <c r="I202" s="38" t="s">
        <v>276</v>
      </c>
      <c r="J202" s="38" t="s">
        <v>276</v>
      </c>
      <c r="K202" s="47"/>
      <c r="L202" s="47"/>
      <c r="M202" s="47"/>
      <c r="N202" s="47"/>
      <c r="O202" s="47"/>
      <c r="P202" s="47"/>
      <c r="Q202" s="47"/>
      <c r="R202" s="47"/>
      <c r="S202" s="48"/>
      <c r="T202" s="48"/>
      <c r="U202" s="48"/>
      <c r="V202" s="48"/>
      <c r="W202" s="49"/>
      <c r="X202" s="49"/>
      <c r="Y202" s="49"/>
      <c r="Z202" s="49"/>
      <c r="AA202" s="48"/>
      <c r="AB202" s="48"/>
      <c r="AC202" s="48"/>
      <c r="AD202" s="48"/>
      <c r="AE202" s="49"/>
      <c r="AF202" s="49"/>
      <c r="AG202" s="49"/>
      <c r="AH202" s="49"/>
      <c r="AI202" s="40"/>
      <c r="AJ202" s="50"/>
      <c r="AK202" s="50"/>
      <c r="AL202" s="51"/>
      <c r="AM202" s="51"/>
      <c r="AN202" s="51"/>
      <c r="AO202" s="51"/>
      <c r="AP202" s="52"/>
      <c r="AQ202" s="52"/>
      <c r="AR202" s="52"/>
      <c r="AS202" s="52"/>
      <c r="AT202" s="53"/>
      <c r="AU202" s="54"/>
      <c r="AV202" s="55"/>
      <c r="AW202" s="56"/>
      <c r="AX202" s="56"/>
      <c r="AY202" s="56"/>
      <c r="AZ202" s="48"/>
      <c r="BA202" s="48"/>
      <c r="BB202" s="48"/>
      <c r="BC202" s="48"/>
      <c r="BD202" s="57"/>
      <c r="BE202" s="37"/>
      <c r="BF202" s="37"/>
      <c r="BG202" s="82"/>
      <c r="BH202" s="37"/>
      <c r="BI202" s="37"/>
      <c r="BJ202" s="37"/>
      <c r="BK202" s="37"/>
      <c r="BL202" s="37"/>
      <c r="BM202" s="37"/>
      <c r="BN202" s="37"/>
      <c r="BO202" s="37"/>
      <c r="BP202" s="37"/>
      <c r="BQ202" s="37"/>
      <c r="BR202" s="37"/>
      <c r="BS202" s="37"/>
      <c r="BT202" s="37"/>
      <c r="BU202" s="37"/>
      <c r="BV202" s="37"/>
      <c r="BW202" s="37"/>
      <c r="BX202" s="37"/>
      <c r="BY202" s="37"/>
      <c r="BZ202" s="37"/>
      <c r="CA202" s="37"/>
      <c r="CB202" s="37"/>
      <c r="CC202" s="37"/>
      <c r="CD202" s="37"/>
      <c r="CE202" s="37"/>
      <c r="CF202" s="37"/>
      <c r="CG202" s="37"/>
      <c r="CH202" s="37"/>
      <c r="CI202" s="37"/>
      <c r="CJ202" s="37"/>
      <c r="CK202" s="37"/>
      <c r="CL202" s="37"/>
      <c r="CM202" s="37"/>
      <c r="CN202" s="37"/>
      <c r="CO202" s="37"/>
      <c r="CP202" s="37"/>
      <c r="CQ202" s="37"/>
      <c r="CR202" s="37"/>
      <c r="CS202" s="37"/>
      <c r="CT202" s="37"/>
      <c r="CU202" s="37"/>
      <c r="CV202" s="37"/>
      <c r="CW202" s="37"/>
      <c r="CX202" s="37"/>
      <c r="CY202" s="37"/>
      <c r="CZ202" s="37"/>
      <c r="DA202" s="37"/>
      <c r="DB202" s="37"/>
      <c r="DC202" s="37"/>
      <c r="DD202" s="37"/>
      <c r="DE202" s="37"/>
      <c r="DF202" s="37"/>
      <c r="DG202" s="37"/>
      <c r="DH202" s="37"/>
      <c r="DI202" s="37"/>
      <c r="DJ202" s="37"/>
      <c r="DK202" s="37"/>
      <c r="DL202" s="37"/>
      <c r="DM202" s="37"/>
      <c r="DN202" s="37"/>
      <c r="DO202" s="37"/>
      <c r="DP202" s="37"/>
      <c r="DQ202" s="37"/>
      <c r="DR202" s="37"/>
      <c r="DS202" s="37"/>
      <c r="DT202" s="37"/>
      <c r="DU202" s="37"/>
      <c r="DV202" s="37"/>
      <c r="DW202" s="37"/>
      <c r="DX202" s="37"/>
      <c r="DY202" s="37"/>
      <c r="DZ202" s="37"/>
      <c r="EA202" s="37"/>
      <c r="EB202" s="37"/>
      <c r="EC202" s="37"/>
      <c r="ED202" s="37"/>
      <c r="EE202" s="37"/>
      <c r="EF202" s="37"/>
      <c r="EG202" s="37"/>
      <c r="EH202" s="37"/>
      <c r="EI202" s="37"/>
      <c r="EJ202" s="37"/>
      <c r="EK202" s="37"/>
      <c r="EL202" s="37"/>
      <c r="EM202" s="37"/>
      <c r="EN202" s="37"/>
      <c r="EO202" s="37"/>
      <c r="EP202" s="37"/>
      <c r="EQ202" s="37"/>
      <c r="ER202" s="37"/>
      <c r="ES202" s="37"/>
      <c r="ET202" s="37"/>
      <c r="EU202" s="37"/>
      <c r="EV202" s="37"/>
      <c r="EW202" s="37"/>
      <c r="EX202" s="37"/>
      <c r="EY202" s="37"/>
      <c r="EZ202" s="37"/>
      <c r="FA202" s="37"/>
      <c r="FB202" s="37"/>
      <c r="FC202" s="37"/>
      <c r="FD202" s="37"/>
      <c r="FE202" s="37"/>
      <c r="FF202" s="37"/>
      <c r="FG202" s="37"/>
      <c r="FH202" s="37"/>
      <c r="FI202" s="37"/>
      <c r="FJ202" s="37"/>
      <c r="FK202" s="37"/>
      <c r="FL202" s="37"/>
      <c r="FM202" s="37"/>
      <c r="FN202" s="37"/>
      <c r="FO202" s="37"/>
      <c r="FP202" s="37"/>
      <c r="FQ202" s="37"/>
      <c r="FR202" s="37"/>
      <c r="FS202" s="37"/>
      <c r="FT202" s="37"/>
      <c r="FU202" s="37"/>
      <c r="FV202" s="37"/>
      <c r="FW202" s="37"/>
      <c r="FX202" s="37"/>
      <c r="FY202" s="37"/>
      <c r="FZ202" s="37"/>
      <c r="GA202" s="37"/>
      <c r="GB202" s="37"/>
      <c r="GC202" s="37"/>
      <c r="GD202" s="37"/>
      <c r="GE202" s="37"/>
      <c r="GF202" s="37"/>
      <c r="GG202" s="37"/>
      <c r="GH202" s="37"/>
      <c r="GI202" s="37"/>
      <c r="GJ202" s="37"/>
      <c r="GK202" s="37"/>
      <c r="GL202" s="37"/>
      <c r="GM202" s="37"/>
      <c r="GN202" s="37"/>
      <c r="GO202" s="37"/>
      <c r="GP202" s="37"/>
      <c r="GQ202" s="37"/>
      <c r="GR202" s="37"/>
      <c r="GS202" s="37"/>
      <c r="GT202" s="37"/>
      <c r="GU202" s="37"/>
      <c r="GV202" s="37"/>
      <c r="GW202" s="37"/>
      <c r="GX202" s="37"/>
      <c r="GY202" s="37"/>
      <c r="GZ202" s="37"/>
      <c r="HA202" s="37"/>
      <c r="HB202" s="37"/>
      <c r="HC202" s="37"/>
      <c r="HD202" s="37"/>
      <c r="HE202" s="37"/>
      <c r="HF202" s="37"/>
      <c r="HG202" s="37"/>
      <c r="HH202" s="37"/>
      <c r="HI202" s="37"/>
      <c r="HJ202" s="37"/>
      <c r="HK202" s="37"/>
      <c r="HL202" s="37"/>
      <c r="HM202" s="37"/>
      <c r="HN202" s="37"/>
      <c r="HO202" s="37"/>
      <c r="HP202" s="37"/>
      <c r="HQ202" s="37"/>
      <c r="HR202" s="37"/>
      <c r="HS202" s="37"/>
      <c r="HT202" s="37"/>
      <c r="HU202" s="37"/>
      <c r="HV202" s="37"/>
      <c r="HW202" s="37"/>
      <c r="HX202" s="37"/>
      <c r="HY202" s="37"/>
      <c r="HZ202" s="37"/>
      <c r="IA202" s="37"/>
      <c r="IB202" s="37"/>
      <c r="IC202" s="37"/>
      <c r="ID202" s="37"/>
      <c r="IE202" s="37"/>
      <c r="IF202" s="37"/>
      <c r="IG202" s="37"/>
      <c r="IH202" s="37"/>
      <c r="II202" s="37"/>
      <c r="IJ202" s="37"/>
      <c r="IK202" s="37"/>
      <c r="IL202" s="37"/>
      <c r="IM202" s="37"/>
      <c r="IN202" s="37"/>
    </row>
    <row r="203" spans="1:248" s="76" customFormat="1" ht="52.5" customHeight="1">
      <c r="A203" s="37"/>
      <c r="B203" s="37"/>
      <c r="C203" s="37"/>
      <c r="D203" s="37"/>
      <c r="E203" s="37"/>
      <c r="F203" s="39"/>
      <c r="G203" s="46"/>
      <c r="H203" s="38" t="s">
        <v>276</v>
      </c>
      <c r="I203" s="38" t="s">
        <v>276</v>
      </c>
      <c r="J203" s="38" t="s">
        <v>276</v>
      </c>
      <c r="K203" s="47"/>
      <c r="L203" s="47"/>
      <c r="M203" s="47"/>
      <c r="N203" s="47"/>
      <c r="O203" s="47"/>
      <c r="P203" s="47"/>
      <c r="Q203" s="47"/>
      <c r="R203" s="47"/>
      <c r="S203" s="48"/>
      <c r="T203" s="48"/>
      <c r="U203" s="48"/>
      <c r="V203" s="48"/>
      <c r="W203" s="49"/>
      <c r="X203" s="49"/>
      <c r="Y203" s="49"/>
      <c r="Z203" s="49"/>
      <c r="AA203" s="48"/>
      <c r="AB203" s="48"/>
      <c r="AC203" s="48"/>
      <c r="AD203" s="48"/>
      <c r="AE203" s="49"/>
      <c r="AF203" s="49"/>
      <c r="AG203" s="49"/>
      <c r="AH203" s="49"/>
      <c r="AI203" s="40"/>
      <c r="AJ203" s="50"/>
      <c r="AK203" s="50"/>
      <c r="AL203" s="51"/>
      <c r="AM203" s="51"/>
      <c r="AN203" s="51"/>
      <c r="AO203" s="51"/>
      <c r="AP203" s="52"/>
      <c r="AQ203" s="52"/>
      <c r="AR203" s="52"/>
      <c r="AS203" s="52"/>
      <c r="AT203" s="53"/>
      <c r="AU203" s="54"/>
      <c r="AV203" s="55"/>
      <c r="AW203" s="56"/>
      <c r="AX203" s="56"/>
      <c r="AY203" s="56"/>
      <c r="AZ203" s="48"/>
      <c r="BA203" s="48"/>
      <c r="BB203" s="48"/>
      <c r="BC203" s="48"/>
      <c r="BD203" s="57"/>
      <c r="BE203" s="37"/>
      <c r="BF203" s="37"/>
      <c r="BG203" s="82"/>
      <c r="BH203" s="37"/>
      <c r="BI203" s="37"/>
      <c r="BJ203" s="37"/>
      <c r="BK203" s="37"/>
      <c r="BL203" s="37"/>
      <c r="BM203" s="37"/>
      <c r="BN203" s="37"/>
      <c r="BO203" s="37"/>
      <c r="BP203" s="37"/>
      <c r="BQ203" s="37"/>
      <c r="BR203" s="37"/>
      <c r="BS203" s="37"/>
      <c r="BT203" s="37"/>
      <c r="BU203" s="37"/>
      <c r="BV203" s="37"/>
      <c r="BW203" s="37"/>
      <c r="BX203" s="37"/>
      <c r="BY203" s="37"/>
      <c r="BZ203" s="37"/>
      <c r="CA203" s="37"/>
      <c r="CB203" s="37"/>
      <c r="CC203" s="37"/>
      <c r="CD203" s="37"/>
      <c r="CE203" s="37"/>
      <c r="CF203" s="37"/>
      <c r="CG203" s="37"/>
      <c r="CH203" s="37"/>
      <c r="CI203" s="37"/>
      <c r="CJ203" s="37"/>
      <c r="CK203" s="37"/>
      <c r="CL203" s="37"/>
      <c r="CM203" s="37"/>
      <c r="CN203" s="37"/>
      <c r="CO203" s="37"/>
      <c r="CP203" s="37"/>
      <c r="CQ203" s="37"/>
      <c r="CR203" s="37"/>
      <c r="CS203" s="37"/>
      <c r="CT203" s="37"/>
      <c r="CU203" s="37"/>
      <c r="CV203" s="37"/>
      <c r="CW203" s="37"/>
      <c r="CX203" s="37"/>
      <c r="CY203" s="37"/>
      <c r="CZ203" s="37"/>
      <c r="DA203" s="37"/>
      <c r="DB203" s="37"/>
      <c r="DC203" s="37"/>
      <c r="DD203" s="37"/>
      <c r="DE203" s="37"/>
      <c r="DF203" s="37"/>
      <c r="DG203" s="37"/>
      <c r="DH203" s="37"/>
      <c r="DI203" s="37"/>
      <c r="DJ203" s="37"/>
      <c r="DK203" s="37"/>
      <c r="DL203" s="37"/>
      <c r="DM203" s="37"/>
      <c r="DN203" s="37"/>
      <c r="DO203" s="37"/>
      <c r="DP203" s="37"/>
      <c r="DQ203" s="37"/>
      <c r="DR203" s="37"/>
      <c r="DS203" s="37"/>
      <c r="DT203" s="37"/>
      <c r="DU203" s="37"/>
      <c r="DV203" s="37"/>
      <c r="DW203" s="37"/>
      <c r="DX203" s="37"/>
      <c r="DY203" s="37"/>
      <c r="DZ203" s="37"/>
      <c r="EA203" s="37"/>
      <c r="EB203" s="37"/>
      <c r="EC203" s="37"/>
      <c r="ED203" s="37"/>
      <c r="EE203" s="37"/>
      <c r="EF203" s="37"/>
      <c r="EG203" s="37"/>
      <c r="EH203" s="37"/>
      <c r="EI203" s="37"/>
      <c r="EJ203" s="37"/>
      <c r="EK203" s="37"/>
      <c r="EL203" s="37"/>
      <c r="EM203" s="37"/>
      <c r="EN203" s="37"/>
      <c r="EO203" s="37"/>
      <c r="EP203" s="37"/>
      <c r="EQ203" s="37"/>
      <c r="ER203" s="37"/>
      <c r="ES203" s="37"/>
      <c r="ET203" s="37"/>
      <c r="EU203" s="37"/>
      <c r="EV203" s="37"/>
      <c r="EW203" s="37"/>
      <c r="EX203" s="37"/>
      <c r="EY203" s="37"/>
      <c r="EZ203" s="37"/>
      <c r="FA203" s="37"/>
      <c r="FB203" s="37"/>
      <c r="FC203" s="37"/>
      <c r="FD203" s="37"/>
      <c r="FE203" s="37"/>
      <c r="FF203" s="37"/>
      <c r="FG203" s="37"/>
      <c r="FH203" s="37"/>
      <c r="FI203" s="37"/>
      <c r="FJ203" s="37"/>
      <c r="FK203" s="37"/>
      <c r="FL203" s="37"/>
      <c r="FM203" s="37"/>
      <c r="FN203" s="37"/>
      <c r="FO203" s="37"/>
      <c r="FP203" s="37"/>
      <c r="FQ203" s="37"/>
      <c r="FR203" s="37"/>
      <c r="FS203" s="37"/>
      <c r="FT203" s="37"/>
      <c r="FU203" s="37"/>
      <c r="FV203" s="37"/>
      <c r="FW203" s="37"/>
      <c r="FX203" s="37"/>
      <c r="FY203" s="37"/>
      <c r="FZ203" s="37"/>
      <c r="GA203" s="37"/>
      <c r="GB203" s="37"/>
      <c r="GC203" s="37"/>
      <c r="GD203" s="37"/>
      <c r="GE203" s="37"/>
      <c r="GF203" s="37"/>
      <c r="GG203" s="37"/>
      <c r="GH203" s="37"/>
      <c r="GI203" s="37"/>
      <c r="GJ203" s="37"/>
      <c r="GK203" s="37"/>
      <c r="GL203" s="37"/>
      <c r="GM203" s="37"/>
      <c r="GN203" s="37"/>
      <c r="GO203" s="37"/>
      <c r="GP203" s="37"/>
      <c r="GQ203" s="37"/>
      <c r="GR203" s="37"/>
      <c r="GS203" s="37"/>
      <c r="GT203" s="37"/>
      <c r="GU203" s="37"/>
      <c r="GV203" s="37"/>
      <c r="GW203" s="37"/>
      <c r="GX203" s="37"/>
      <c r="GY203" s="37"/>
      <c r="GZ203" s="37"/>
      <c r="HA203" s="37"/>
      <c r="HB203" s="37"/>
      <c r="HC203" s="37"/>
      <c r="HD203" s="37"/>
      <c r="HE203" s="37"/>
      <c r="HF203" s="37"/>
      <c r="HG203" s="37"/>
      <c r="HH203" s="37"/>
      <c r="HI203" s="37"/>
      <c r="HJ203" s="37"/>
      <c r="HK203" s="37"/>
      <c r="HL203" s="37"/>
      <c r="HM203" s="37"/>
      <c r="HN203" s="37"/>
      <c r="HO203" s="37"/>
      <c r="HP203" s="37"/>
      <c r="HQ203" s="37"/>
      <c r="HR203" s="37"/>
      <c r="HS203" s="37"/>
      <c r="HT203" s="37"/>
      <c r="HU203" s="37"/>
      <c r="HV203" s="37"/>
      <c r="HW203" s="37"/>
      <c r="HX203" s="37"/>
      <c r="HY203" s="37"/>
      <c r="HZ203" s="37"/>
      <c r="IA203" s="37"/>
      <c r="IB203" s="37"/>
      <c r="IC203" s="37"/>
      <c r="ID203" s="37"/>
      <c r="IE203" s="37"/>
      <c r="IF203" s="37"/>
      <c r="IG203" s="37"/>
      <c r="IH203" s="37"/>
      <c r="II203" s="37"/>
      <c r="IJ203" s="37"/>
      <c r="IK203" s="37"/>
      <c r="IL203" s="37"/>
      <c r="IM203" s="37"/>
      <c r="IN203" s="37"/>
    </row>
    <row r="204" spans="1:248" s="76" customFormat="1" ht="52.5" customHeight="1">
      <c r="A204" s="37" t="s">
        <v>228</v>
      </c>
      <c r="B204" s="37" t="s">
        <v>229</v>
      </c>
      <c r="C204" s="37" t="s">
        <v>230</v>
      </c>
      <c r="D204" s="37" t="s">
        <v>231</v>
      </c>
      <c r="E204" s="37" t="s">
        <v>17</v>
      </c>
      <c r="F204" s="39"/>
      <c r="G204" s="46" t="s">
        <v>41</v>
      </c>
      <c r="H204" s="38" t="s">
        <v>94</v>
      </c>
      <c r="I204" s="38" t="s">
        <v>284</v>
      </c>
      <c r="J204" s="94" t="s">
        <v>305</v>
      </c>
      <c r="K204" s="47">
        <v>8300</v>
      </c>
      <c r="L204" s="47">
        <v>5000</v>
      </c>
      <c r="M204" s="47">
        <v>4500</v>
      </c>
      <c r="N204" s="47">
        <v>4000</v>
      </c>
      <c r="O204" s="47"/>
      <c r="P204" s="47"/>
      <c r="Q204" s="47"/>
      <c r="R204" s="47"/>
      <c r="S204" s="48" t="s">
        <v>41</v>
      </c>
      <c r="T204" s="48"/>
      <c r="U204" s="48"/>
      <c r="V204" s="48"/>
      <c r="W204" s="49"/>
      <c r="X204" s="49"/>
      <c r="Y204" s="49"/>
      <c r="Z204" s="49"/>
      <c r="AA204" s="48"/>
      <c r="AB204" s="48"/>
      <c r="AC204" s="48"/>
      <c r="AD204" s="48"/>
      <c r="AE204" s="49"/>
      <c r="AF204" s="49"/>
      <c r="AG204" s="49"/>
      <c r="AH204" s="49"/>
      <c r="AI204" s="40"/>
      <c r="AJ204" s="50">
        <v>1.28</v>
      </c>
      <c r="AK204" s="50"/>
      <c r="AL204" s="51">
        <v>1.1000000000000001</v>
      </c>
      <c r="AM204" s="51">
        <v>9130</v>
      </c>
      <c r="AN204" s="51">
        <v>5500</v>
      </c>
      <c r="AO204" s="51">
        <v>4950</v>
      </c>
      <c r="AP204" s="52">
        <v>4400</v>
      </c>
      <c r="AQ204" s="52">
        <v>9100</v>
      </c>
      <c r="AR204" s="52">
        <v>5500</v>
      </c>
      <c r="AS204" s="52">
        <v>5000</v>
      </c>
      <c r="AT204" s="53">
        <v>4400</v>
      </c>
      <c r="AU204" s="54"/>
      <c r="AV204" s="55" t="s">
        <v>17</v>
      </c>
      <c r="AW204" s="56"/>
      <c r="AX204" s="56"/>
      <c r="AY204" s="56"/>
      <c r="AZ204" s="48"/>
      <c r="BA204" s="48"/>
      <c r="BB204" s="48"/>
      <c r="BC204" s="48"/>
      <c r="BD204" s="57"/>
      <c r="BE204" s="37"/>
      <c r="BF204" s="37"/>
      <c r="BG204" s="82"/>
      <c r="BH204" s="37"/>
      <c r="BI204" s="37"/>
      <c r="BJ204" s="37"/>
      <c r="BK204" s="37"/>
      <c r="BL204" s="37"/>
      <c r="BM204" s="37"/>
      <c r="BN204" s="37"/>
      <c r="BO204" s="37"/>
      <c r="BP204" s="37"/>
      <c r="BQ204" s="37"/>
      <c r="BR204" s="37"/>
      <c r="BS204" s="37"/>
      <c r="BT204" s="37"/>
      <c r="BU204" s="37"/>
      <c r="BV204" s="37"/>
      <c r="BW204" s="37"/>
      <c r="BX204" s="37"/>
      <c r="BY204" s="37"/>
      <c r="BZ204" s="37"/>
      <c r="CA204" s="37"/>
      <c r="CB204" s="37"/>
      <c r="CC204" s="37"/>
      <c r="CD204" s="37"/>
      <c r="CE204" s="37"/>
      <c r="CF204" s="37"/>
      <c r="CG204" s="37"/>
      <c r="CH204" s="37"/>
      <c r="CI204" s="37"/>
      <c r="CJ204" s="37"/>
      <c r="CK204" s="37"/>
      <c r="CL204" s="37"/>
      <c r="CM204" s="37"/>
      <c r="CN204" s="37"/>
      <c r="CO204" s="37"/>
      <c r="CP204" s="37"/>
      <c r="CQ204" s="37"/>
      <c r="CR204" s="37"/>
      <c r="CS204" s="37"/>
      <c r="CT204" s="37"/>
      <c r="CU204" s="37"/>
      <c r="CV204" s="37"/>
      <c r="CW204" s="37"/>
      <c r="CX204" s="37"/>
      <c r="CY204" s="37"/>
      <c r="CZ204" s="37"/>
      <c r="DA204" s="37"/>
      <c r="DB204" s="37"/>
      <c r="DC204" s="37"/>
      <c r="DD204" s="37"/>
      <c r="DE204" s="37"/>
      <c r="DF204" s="37"/>
      <c r="DG204" s="37"/>
      <c r="DH204" s="37"/>
      <c r="DI204" s="37"/>
      <c r="DJ204" s="37"/>
      <c r="DK204" s="37"/>
      <c r="DL204" s="37"/>
      <c r="DM204" s="37"/>
      <c r="DN204" s="37"/>
      <c r="DO204" s="37"/>
      <c r="DP204" s="37"/>
      <c r="DQ204" s="37"/>
      <c r="DR204" s="37"/>
      <c r="DS204" s="37"/>
      <c r="DT204" s="37"/>
      <c r="DU204" s="37"/>
      <c r="DV204" s="37"/>
      <c r="DW204" s="37"/>
      <c r="DX204" s="37"/>
      <c r="DY204" s="37"/>
      <c r="DZ204" s="37"/>
      <c r="EA204" s="37"/>
      <c r="EB204" s="37"/>
      <c r="EC204" s="37"/>
      <c r="ED204" s="37"/>
      <c r="EE204" s="37"/>
      <c r="EF204" s="37"/>
      <c r="EG204" s="37"/>
      <c r="EH204" s="37"/>
      <c r="EI204" s="37"/>
      <c r="EJ204" s="37"/>
      <c r="EK204" s="37"/>
      <c r="EL204" s="37"/>
      <c r="EM204" s="37"/>
      <c r="EN204" s="37"/>
      <c r="EO204" s="37"/>
      <c r="EP204" s="37"/>
      <c r="EQ204" s="37"/>
      <c r="ER204" s="37"/>
      <c r="ES204" s="37"/>
      <c r="ET204" s="37"/>
      <c r="EU204" s="37"/>
      <c r="EV204" s="37"/>
      <c r="EW204" s="37"/>
      <c r="EX204" s="37"/>
      <c r="EY204" s="37"/>
      <c r="EZ204" s="37"/>
      <c r="FA204" s="37"/>
      <c r="FB204" s="37"/>
      <c r="FC204" s="37"/>
      <c r="FD204" s="37"/>
      <c r="FE204" s="37"/>
      <c r="FF204" s="37"/>
      <c r="FG204" s="37"/>
      <c r="FH204" s="37"/>
      <c r="FI204" s="37"/>
      <c r="FJ204" s="37"/>
      <c r="FK204" s="37"/>
      <c r="FL204" s="37"/>
      <c r="FM204" s="37"/>
      <c r="FN204" s="37"/>
      <c r="FO204" s="37"/>
      <c r="FP204" s="37"/>
      <c r="FQ204" s="37"/>
      <c r="FR204" s="37"/>
      <c r="FS204" s="37"/>
      <c r="FT204" s="37"/>
      <c r="FU204" s="37"/>
      <c r="FV204" s="37"/>
      <c r="FW204" s="37"/>
      <c r="FX204" s="37"/>
      <c r="FY204" s="37"/>
      <c r="FZ204" s="37"/>
      <c r="GA204" s="37"/>
      <c r="GB204" s="37"/>
      <c r="GC204" s="37"/>
      <c r="GD204" s="37"/>
      <c r="GE204" s="37"/>
      <c r="GF204" s="37"/>
      <c r="GG204" s="37"/>
      <c r="GH204" s="37"/>
      <c r="GI204" s="37"/>
      <c r="GJ204" s="37"/>
      <c r="GK204" s="37"/>
      <c r="GL204" s="37"/>
      <c r="GM204" s="37"/>
      <c r="GN204" s="37"/>
      <c r="GO204" s="37"/>
      <c r="GP204" s="37"/>
      <c r="GQ204" s="37"/>
      <c r="GR204" s="37"/>
      <c r="GS204" s="37"/>
      <c r="GT204" s="37"/>
      <c r="GU204" s="37"/>
      <c r="GV204" s="37"/>
      <c r="GW204" s="37"/>
      <c r="GX204" s="37"/>
      <c r="GY204" s="37"/>
      <c r="GZ204" s="37"/>
      <c r="HA204" s="37"/>
      <c r="HB204" s="37"/>
      <c r="HC204" s="37"/>
      <c r="HD204" s="37"/>
      <c r="HE204" s="37"/>
      <c r="HF204" s="37"/>
      <c r="HG204" s="37"/>
      <c r="HH204" s="37"/>
      <c r="HI204" s="37"/>
      <c r="HJ204" s="37"/>
      <c r="HK204" s="37"/>
      <c r="HL204" s="37"/>
      <c r="HM204" s="37"/>
      <c r="HN204" s="37"/>
      <c r="HO204" s="37"/>
      <c r="HP204" s="37"/>
      <c r="HQ204" s="37"/>
      <c r="HR204" s="37"/>
      <c r="HS204" s="37"/>
      <c r="HT204" s="37"/>
      <c r="HU204" s="37"/>
      <c r="HV204" s="37"/>
      <c r="HW204" s="37"/>
      <c r="HX204" s="37"/>
      <c r="HY204" s="37"/>
      <c r="HZ204" s="37"/>
      <c r="IA204" s="37"/>
      <c r="IB204" s="37"/>
      <c r="IC204" s="37"/>
      <c r="ID204" s="37"/>
      <c r="IE204" s="37"/>
      <c r="IF204" s="37"/>
      <c r="IG204" s="37"/>
      <c r="IH204" s="37"/>
      <c r="II204" s="37"/>
      <c r="IJ204" s="37"/>
      <c r="IK204" s="37"/>
      <c r="IL204" s="37"/>
      <c r="IM204" s="37"/>
      <c r="IN204" s="37"/>
    </row>
    <row r="205" spans="1:248" s="76" customFormat="1" ht="52.5" customHeight="1">
      <c r="A205" s="37"/>
      <c r="B205" s="37"/>
      <c r="C205" s="37"/>
      <c r="D205" s="37"/>
      <c r="E205" s="37"/>
      <c r="F205" s="39"/>
      <c r="G205" s="46"/>
      <c r="H205" s="38" t="s">
        <v>276</v>
      </c>
      <c r="I205" s="38" t="s">
        <v>276</v>
      </c>
      <c r="J205" s="38" t="s">
        <v>276</v>
      </c>
      <c r="K205" s="47"/>
      <c r="L205" s="47"/>
      <c r="M205" s="47"/>
      <c r="N205" s="47"/>
      <c r="O205" s="47"/>
      <c r="P205" s="47"/>
      <c r="Q205" s="47"/>
      <c r="R205" s="47"/>
      <c r="S205" s="48"/>
      <c r="T205" s="48"/>
      <c r="U205" s="48"/>
      <c r="V205" s="48"/>
      <c r="W205" s="49"/>
      <c r="X205" s="49"/>
      <c r="Y205" s="49"/>
      <c r="Z205" s="49"/>
      <c r="AA205" s="48"/>
      <c r="AB205" s="48"/>
      <c r="AC205" s="48"/>
      <c r="AD205" s="48"/>
      <c r="AE205" s="49"/>
      <c r="AF205" s="49"/>
      <c r="AG205" s="49"/>
      <c r="AH205" s="49"/>
      <c r="AI205" s="40"/>
      <c r="AJ205" s="50"/>
      <c r="AK205" s="50"/>
      <c r="AL205" s="51"/>
      <c r="AM205" s="51"/>
      <c r="AN205" s="51"/>
      <c r="AO205" s="51"/>
      <c r="AP205" s="52"/>
      <c r="AQ205" s="52"/>
      <c r="AR205" s="52"/>
      <c r="AS205" s="52"/>
      <c r="AT205" s="53"/>
      <c r="AU205" s="54"/>
      <c r="AV205" s="55"/>
      <c r="AW205" s="56"/>
      <c r="AX205" s="56"/>
      <c r="AY205" s="56"/>
      <c r="AZ205" s="48"/>
      <c r="BA205" s="48"/>
      <c r="BB205" s="48"/>
      <c r="BC205" s="48"/>
      <c r="BD205" s="57"/>
      <c r="BE205" s="37"/>
      <c r="BF205" s="37"/>
      <c r="BG205" s="82"/>
      <c r="BH205" s="37"/>
      <c r="BI205" s="37"/>
      <c r="BJ205" s="37"/>
      <c r="BK205" s="37"/>
      <c r="BL205" s="37"/>
      <c r="BM205" s="37"/>
      <c r="BN205" s="37"/>
      <c r="BO205" s="37"/>
      <c r="BP205" s="37"/>
      <c r="BQ205" s="37"/>
      <c r="BR205" s="37"/>
      <c r="BS205" s="37"/>
      <c r="BT205" s="37"/>
      <c r="BU205" s="37"/>
      <c r="BV205" s="37"/>
      <c r="BW205" s="37"/>
      <c r="BX205" s="37"/>
      <c r="BY205" s="37"/>
      <c r="BZ205" s="37"/>
      <c r="CA205" s="37"/>
      <c r="CB205" s="37"/>
      <c r="CC205" s="37"/>
      <c r="CD205" s="37"/>
      <c r="CE205" s="37"/>
      <c r="CF205" s="37"/>
      <c r="CG205" s="37"/>
      <c r="CH205" s="37"/>
      <c r="CI205" s="37"/>
      <c r="CJ205" s="37"/>
      <c r="CK205" s="37"/>
      <c r="CL205" s="37"/>
      <c r="CM205" s="37"/>
      <c r="CN205" s="37"/>
      <c r="CO205" s="37"/>
      <c r="CP205" s="37"/>
      <c r="CQ205" s="37"/>
      <c r="CR205" s="37"/>
      <c r="CS205" s="37"/>
      <c r="CT205" s="37"/>
      <c r="CU205" s="37"/>
      <c r="CV205" s="37"/>
      <c r="CW205" s="37"/>
      <c r="CX205" s="37"/>
      <c r="CY205" s="37"/>
      <c r="CZ205" s="37"/>
      <c r="DA205" s="37"/>
      <c r="DB205" s="37"/>
      <c r="DC205" s="37"/>
      <c r="DD205" s="37"/>
      <c r="DE205" s="37"/>
      <c r="DF205" s="37"/>
      <c r="DG205" s="37"/>
      <c r="DH205" s="37"/>
      <c r="DI205" s="37"/>
      <c r="DJ205" s="37"/>
      <c r="DK205" s="37"/>
      <c r="DL205" s="37"/>
      <c r="DM205" s="37"/>
      <c r="DN205" s="37"/>
      <c r="DO205" s="37"/>
      <c r="DP205" s="37"/>
      <c r="DQ205" s="37"/>
      <c r="DR205" s="37"/>
      <c r="DS205" s="37"/>
      <c r="DT205" s="37"/>
      <c r="DU205" s="37"/>
      <c r="DV205" s="37"/>
      <c r="DW205" s="37"/>
      <c r="DX205" s="37"/>
      <c r="DY205" s="37"/>
      <c r="DZ205" s="37"/>
      <c r="EA205" s="37"/>
      <c r="EB205" s="37"/>
      <c r="EC205" s="37"/>
      <c r="ED205" s="37"/>
      <c r="EE205" s="37"/>
      <c r="EF205" s="37"/>
      <c r="EG205" s="37"/>
      <c r="EH205" s="37"/>
      <c r="EI205" s="37"/>
      <c r="EJ205" s="37"/>
      <c r="EK205" s="37"/>
      <c r="EL205" s="37"/>
      <c r="EM205" s="37"/>
      <c r="EN205" s="37"/>
      <c r="EO205" s="37"/>
      <c r="EP205" s="37"/>
      <c r="EQ205" s="37"/>
      <c r="ER205" s="37"/>
      <c r="ES205" s="37"/>
      <c r="ET205" s="37"/>
      <c r="EU205" s="37"/>
      <c r="EV205" s="37"/>
      <c r="EW205" s="37"/>
      <c r="EX205" s="37"/>
      <c r="EY205" s="37"/>
      <c r="EZ205" s="37"/>
      <c r="FA205" s="37"/>
      <c r="FB205" s="37"/>
      <c r="FC205" s="37"/>
      <c r="FD205" s="37"/>
      <c r="FE205" s="37"/>
      <c r="FF205" s="37"/>
      <c r="FG205" s="37"/>
      <c r="FH205" s="37"/>
      <c r="FI205" s="37"/>
      <c r="FJ205" s="37"/>
      <c r="FK205" s="37"/>
      <c r="FL205" s="37"/>
      <c r="FM205" s="37"/>
      <c r="FN205" s="37"/>
      <c r="FO205" s="37"/>
      <c r="FP205" s="37"/>
      <c r="FQ205" s="37"/>
      <c r="FR205" s="37"/>
      <c r="FS205" s="37"/>
      <c r="FT205" s="37"/>
      <c r="FU205" s="37"/>
      <c r="FV205" s="37"/>
      <c r="FW205" s="37"/>
      <c r="FX205" s="37"/>
      <c r="FY205" s="37"/>
      <c r="FZ205" s="37"/>
      <c r="GA205" s="37"/>
      <c r="GB205" s="37"/>
      <c r="GC205" s="37"/>
      <c r="GD205" s="37"/>
      <c r="GE205" s="37"/>
      <c r="GF205" s="37"/>
      <c r="GG205" s="37"/>
      <c r="GH205" s="37"/>
      <c r="GI205" s="37"/>
      <c r="GJ205" s="37"/>
      <c r="GK205" s="37"/>
      <c r="GL205" s="37"/>
      <c r="GM205" s="37"/>
      <c r="GN205" s="37"/>
      <c r="GO205" s="37"/>
      <c r="GP205" s="37"/>
      <c r="GQ205" s="37"/>
      <c r="GR205" s="37"/>
      <c r="GS205" s="37"/>
      <c r="GT205" s="37"/>
      <c r="GU205" s="37"/>
      <c r="GV205" s="37"/>
      <c r="GW205" s="37"/>
      <c r="GX205" s="37"/>
      <c r="GY205" s="37"/>
      <c r="GZ205" s="37"/>
      <c r="HA205" s="37"/>
      <c r="HB205" s="37"/>
      <c r="HC205" s="37"/>
      <c r="HD205" s="37"/>
      <c r="HE205" s="37"/>
      <c r="HF205" s="37"/>
      <c r="HG205" s="37"/>
      <c r="HH205" s="37"/>
      <c r="HI205" s="37"/>
      <c r="HJ205" s="37"/>
      <c r="HK205" s="37"/>
      <c r="HL205" s="37"/>
      <c r="HM205" s="37"/>
      <c r="HN205" s="37"/>
      <c r="HO205" s="37"/>
      <c r="HP205" s="37"/>
      <c r="HQ205" s="37"/>
      <c r="HR205" s="37"/>
      <c r="HS205" s="37"/>
      <c r="HT205" s="37"/>
      <c r="HU205" s="37"/>
      <c r="HV205" s="37"/>
      <c r="HW205" s="37"/>
      <c r="HX205" s="37"/>
      <c r="HY205" s="37"/>
      <c r="HZ205" s="37"/>
      <c r="IA205" s="37"/>
      <c r="IB205" s="37"/>
      <c r="IC205" s="37"/>
      <c r="ID205" s="37"/>
      <c r="IE205" s="37"/>
      <c r="IF205" s="37"/>
      <c r="IG205" s="37"/>
      <c r="IH205" s="37"/>
      <c r="II205" s="37"/>
      <c r="IJ205" s="37"/>
      <c r="IK205" s="37"/>
      <c r="IL205" s="37"/>
      <c r="IM205" s="37"/>
      <c r="IN205" s="37"/>
    </row>
    <row r="206" spans="1:248" s="76" customFormat="1" ht="52.5" customHeight="1">
      <c r="A206" s="37"/>
      <c r="B206" s="37"/>
      <c r="C206" s="37"/>
      <c r="D206" s="37"/>
      <c r="E206" s="37"/>
      <c r="F206" s="39"/>
      <c r="G206" s="46"/>
      <c r="H206" s="38" t="s">
        <v>276</v>
      </c>
      <c r="I206" s="38" t="s">
        <v>276</v>
      </c>
      <c r="J206" s="38" t="s">
        <v>276</v>
      </c>
      <c r="K206" s="47"/>
      <c r="L206" s="47"/>
      <c r="M206" s="47"/>
      <c r="N206" s="47"/>
      <c r="O206" s="47"/>
      <c r="P206" s="47"/>
      <c r="Q206" s="47"/>
      <c r="R206" s="47"/>
      <c r="S206" s="48"/>
      <c r="T206" s="48"/>
      <c r="U206" s="48"/>
      <c r="V206" s="48"/>
      <c r="W206" s="49"/>
      <c r="X206" s="49"/>
      <c r="Y206" s="49"/>
      <c r="Z206" s="49"/>
      <c r="AA206" s="48"/>
      <c r="AB206" s="48"/>
      <c r="AC206" s="48"/>
      <c r="AD206" s="48"/>
      <c r="AE206" s="49"/>
      <c r="AF206" s="49"/>
      <c r="AG206" s="49"/>
      <c r="AH206" s="49"/>
      <c r="AI206" s="40"/>
      <c r="AJ206" s="50"/>
      <c r="AK206" s="50"/>
      <c r="AL206" s="51"/>
      <c r="AM206" s="51"/>
      <c r="AN206" s="51"/>
      <c r="AO206" s="51"/>
      <c r="AP206" s="52"/>
      <c r="AQ206" s="52"/>
      <c r="AR206" s="52"/>
      <c r="AS206" s="52"/>
      <c r="AT206" s="53"/>
      <c r="AU206" s="54"/>
      <c r="AV206" s="55"/>
      <c r="AW206" s="56"/>
      <c r="AX206" s="56"/>
      <c r="AY206" s="56"/>
      <c r="AZ206" s="48"/>
      <c r="BA206" s="48"/>
      <c r="BB206" s="48"/>
      <c r="BC206" s="48"/>
      <c r="BD206" s="57"/>
      <c r="BE206" s="37"/>
      <c r="BF206" s="37"/>
      <c r="BG206" s="82"/>
      <c r="BH206" s="37"/>
      <c r="BI206" s="37"/>
      <c r="BJ206" s="37"/>
      <c r="BK206" s="37"/>
      <c r="BL206" s="37"/>
      <c r="BM206" s="37"/>
      <c r="BN206" s="37"/>
      <c r="BO206" s="37"/>
      <c r="BP206" s="37"/>
      <c r="BQ206" s="37"/>
      <c r="BR206" s="37"/>
      <c r="BS206" s="37"/>
      <c r="BT206" s="37"/>
      <c r="BU206" s="37"/>
      <c r="BV206" s="37"/>
      <c r="BW206" s="37"/>
      <c r="BX206" s="37"/>
      <c r="BY206" s="37"/>
      <c r="BZ206" s="37"/>
      <c r="CA206" s="37"/>
      <c r="CB206" s="37"/>
      <c r="CC206" s="37"/>
      <c r="CD206" s="37"/>
      <c r="CE206" s="37"/>
      <c r="CF206" s="37"/>
      <c r="CG206" s="37"/>
      <c r="CH206" s="37"/>
      <c r="CI206" s="37"/>
      <c r="CJ206" s="37"/>
      <c r="CK206" s="37"/>
      <c r="CL206" s="37"/>
      <c r="CM206" s="37"/>
      <c r="CN206" s="37"/>
      <c r="CO206" s="37"/>
      <c r="CP206" s="37"/>
      <c r="CQ206" s="37"/>
      <c r="CR206" s="37"/>
      <c r="CS206" s="37"/>
      <c r="CT206" s="37"/>
      <c r="CU206" s="37"/>
      <c r="CV206" s="37"/>
      <c r="CW206" s="37"/>
      <c r="CX206" s="37"/>
      <c r="CY206" s="37"/>
      <c r="CZ206" s="37"/>
      <c r="DA206" s="37"/>
      <c r="DB206" s="37"/>
      <c r="DC206" s="37"/>
      <c r="DD206" s="37"/>
      <c r="DE206" s="37"/>
      <c r="DF206" s="37"/>
      <c r="DG206" s="37"/>
      <c r="DH206" s="37"/>
      <c r="DI206" s="37"/>
      <c r="DJ206" s="37"/>
      <c r="DK206" s="37"/>
      <c r="DL206" s="37"/>
      <c r="DM206" s="37"/>
      <c r="DN206" s="37"/>
      <c r="DO206" s="37"/>
      <c r="DP206" s="37"/>
      <c r="DQ206" s="37"/>
      <c r="DR206" s="37"/>
      <c r="DS206" s="37"/>
      <c r="DT206" s="37"/>
      <c r="DU206" s="37"/>
      <c r="DV206" s="37"/>
      <c r="DW206" s="37"/>
      <c r="DX206" s="37"/>
      <c r="DY206" s="37"/>
      <c r="DZ206" s="37"/>
      <c r="EA206" s="37"/>
      <c r="EB206" s="37"/>
      <c r="EC206" s="37"/>
      <c r="ED206" s="37"/>
      <c r="EE206" s="37"/>
      <c r="EF206" s="37"/>
      <c r="EG206" s="37"/>
      <c r="EH206" s="37"/>
      <c r="EI206" s="37"/>
      <c r="EJ206" s="37"/>
      <c r="EK206" s="37"/>
      <c r="EL206" s="37"/>
      <c r="EM206" s="37"/>
      <c r="EN206" s="37"/>
      <c r="EO206" s="37"/>
      <c r="EP206" s="37"/>
      <c r="EQ206" s="37"/>
      <c r="ER206" s="37"/>
      <c r="ES206" s="37"/>
      <c r="ET206" s="37"/>
      <c r="EU206" s="37"/>
      <c r="EV206" s="37"/>
      <c r="EW206" s="37"/>
      <c r="EX206" s="37"/>
      <c r="EY206" s="37"/>
      <c r="EZ206" s="37"/>
      <c r="FA206" s="37"/>
      <c r="FB206" s="37"/>
      <c r="FC206" s="37"/>
      <c r="FD206" s="37"/>
      <c r="FE206" s="37"/>
      <c r="FF206" s="37"/>
      <c r="FG206" s="37"/>
      <c r="FH206" s="37"/>
      <c r="FI206" s="37"/>
      <c r="FJ206" s="37"/>
      <c r="FK206" s="37"/>
      <c r="FL206" s="37"/>
      <c r="FM206" s="37"/>
      <c r="FN206" s="37"/>
      <c r="FO206" s="37"/>
      <c r="FP206" s="37"/>
      <c r="FQ206" s="37"/>
      <c r="FR206" s="37"/>
      <c r="FS206" s="37"/>
      <c r="FT206" s="37"/>
      <c r="FU206" s="37"/>
      <c r="FV206" s="37"/>
      <c r="FW206" s="37"/>
      <c r="FX206" s="37"/>
      <c r="FY206" s="37"/>
      <c r="FZ206" s="37"/>
      <c r="GA206" s="37"/>
      <c r="GB206" s="37"/>
      <c r="GC206" s="37"/>
      <c r="GD206" s="37"/>
      <c r="GE206" s="37"/>
      <c r="GF206" s="37"/>
      <c r="GG206" s="37"/>
      <c r="GH206" s="37"/>
      <c r="GI206" s="37"/>
      <c r="GJ206" s="37"/>
      <c r="GK206" s="37"/>
      <c r="GL206" s="37"/>
      <c r="GM206" s="37"/>
      <c r="GN206" s="37"/>
      <c r="GO206" s="37"/>
      <c r="GP206" s="37"/>
      <c r="GQ206" s="37"/>
      <c r="GR206" s="37"/>
      <c r="GS206" s="37"/>
      <c r="GT206" s="37"/>
      <c r="GU206" s="37"/>
      <c r="GV206" s="37"/>
      <c r="GW206" s="37"/>
      <c r="GX206" s="37"/>
      <c r="GY206" s="37"/>
      <c r="GZ206" s="37"/>
      <c r="HA206" s="37"/>
      <c r="HB206" s="37"/>
      <c r="HC206" s="37"/>
      <c r="HD206" s="37"/>
      <c r="HE206" s="37"/>
      <c r="HF206" s="37"/>
      <c r="HG206" s="37"/>
      <c r="HH206" s="37"/>
      <c r="HI206" s="37"/>
      <c r="HJ206" s="37"/>
      <c r="HK206" s="37"/>
      <c r="HL206" s="37"/>
      <c r="HM206" s="37"/>
      <c r="HN206" s="37"/>
      <c r="HO206" s="37"/>
      <c r="HP206" s="37"/>
      <c r="HQ206" s="37"/>
      <c r="HR206" s="37"/>
      <c r="HS206" s="37"/>
      <c r="HT206" s="37"/>
      <c r="HU206" s="37"/>
      <c r="HV206" s="37"/>
      <c r="HW206" s="37"/>
      <c r="HX206" s="37"/>
      <c r="HY206" s="37"/>
      <c r="HZ206" s="37"/>
      <c r="IA206" s="37"/>
      <c r="IB206" s="37"/>
      <c r="IC206" s="37"/>
      <c r="ID206" s="37"/>
      <c r="IE206" s="37"/>
      <c r="IF206" s="37"/>
      <c r="IG206" s="37"/>
      <c r="IH206" s="37"/>
      <c r="II206" s="37"/>
      <c r="IJ206" s="37"/>
      <c r="IK206" s="37"/>
      <c r="IL206" s="37"/>
      <c r="IM206" s="37"/>
      <c r="IN206" s="37"/>
    </row>
    <row r="207" spans="1:248" s="76" customFormat="1" ht="52.5" customHeight="1">
      <c r="A207" s="37"/>
      <c r="B207" s="37"/>
      <c r="C207" s="37"/>
      <c r="D207" s="37"/>
      <c r="E207" s="37"/>
      <c r="F207" s="39"/>
      <c r="G207" s="46"/>
      <c r="H207" s="38" t="s">
        <v>276</v>
      </c>
      <c r="I207" s="38" t="s">
        <v>276</v>
      </c>
      <c r="J207" s="38" t="s">
        <v>276</v>
      </c>
      <c r="K207" s="47"/>
      <c r="L207" s="47"/>
      <c r="M207" s="47"/>
      <c r="N207" s="47"/>
      <c r="O207" s="47"/>
      <c r="P207" s="47"/>
      <c r="Q207" s="47"/>
      <c r="R207" s="47"/>
      <c r="S207" s="48"/>
      <c r="T207" s="48"/>
      <c r="U207" s="48"/>
      <c r="V207" s="48"/>
      <c r="W207" s="49"/>
      <c r="X207" s="49"/>
      <c r="Y207" s="49"/>
      <c r="Z207" s="49"/>
      <c r="AA207" s="48"/>
      <c r="AB207" s="48"/>
      <c r="AC207" s="48"/>
      <c r="AD207" s="48"/>
      <c r="AE207" s="49"/>
      <c r="AF207" s="49"/>
      <c r="AG207" s="49"/>
      <c r="AH207" s="49"/>
      <c r="AI207" s="40"/>
      <c r="AJ207" s="50"/>
      <c r="AK207" s="50"/>
      <c r="AL207" s="51"/>
      <c r="AM207" s="51"/>
      <c r="AN207" s="51"/>
      <c r="AO207" s="51"/>
      <c r="AP207" s="52"/>
      <c r="AQ207" s="52"/>
      <c r="AR207" s="52"/>
      <c r="AS207" s="52"/>
      <c r="AT207" s="53"/>
      <c r="AU207" s="54"/>
      <c r="AV207" s="55"/>
      <c r="AW207" s="56"/>
      <c r="AX207" s="56"/>
      <c r="AY207" s="56"/>
      <c r="AZ207" s="48"/>
      <c r="BA207" s="48"/>
      <c r="BB207" s="48"/>
      <c r="BC207" s="48"/>
      <c r="BD207" s="57"/>
      <c r="BE207" s="37"/>
      <c r="BF207" s="37"/>
      <c r="BG207" s="82"/>
      <c r="BH207" s="37"/>
      <c r="BI207" s="37"/>
      <c r="BJ207" s="37"/>
      <c r="BK207" s="37"/>
      <c r="BL207" s="37"/>
      <c r="BM207" s="37"/>
      <c r="BN207" s="37"/>
      <c r="BO207" s="37"/>
      <c r="BP207" s="37"/>
      <c r="BQ207" s="37"/>
      <c r="BR207" s="37"/>
      <c r="BS207" s="37"/>
      <c r="BT207" s="37"/>
      <c r="BU207" s="37"/>
      <c r="BV207" s="37"/>
      <c r="BW207" s="37"/>
      <c r="BX207" s="37"/>
      <c r="BY207" s="37"/>
      <c r="BZ207" s="37"/>
      <c r="CA207" s="37"/>
      <c r="CB207" s="37"/>
      <c r="CC207" s="37"/>
      <c r="CD207" s="37"/>
      <c r="CE207" s="37"/>
      <c r="CF207" s="37"/>
      <c r="CG207" s="37"/>
      <c r="CH207" s="37"/>
      <c r="CI207" s="37"/>
      <c r="CJ207" s="37"/>
      <c r="CK207" s="37"/>
      <c r="CL207" s="37"/>
      <c r="CM207" s="37"/>
      <c r="CN207" s="37"/>
      <c r="CO207" s="37"/>
      <c r="CP207" s="37"/>
      <c r="CQ207" s="37"/>
      <c r="CR207" s="37"/>
      <c r="CS207" s="37"/>
      <c r="CT207" s="37"/>
      <c r="CU207" s="37"/>
      <c r="CV207" s="37"/>
      <c r="CW207" s="37"/>
      <c r="CX207" s="37"/>
      <c r="CY207" s="37"/>
      <c r="CZ207" s="37"/>
      <c r="DA207" s="37"/>
      <c r="DB207" s="37"/>
      <c r="DC207" s="37"/>
      <c r="DD207" s="37"/>
      <c r="DE207" s="37"/>
      <c r="DF207" s="37"/>
      <c r="DG207" s="37"/>
      <c r="DH207" s="37"/>
      <c r="DI207" s="37"/>
      <c r="DJ207" s="37"/>
      <c r="DK207" s="37"/>
      <c r="DL207" s="37"/>
      <c r="DM207" s="37"/>
      <c r="DN207" s="37"/>
      <c r="DO207" s="37"/>
      <c r="DP207" s="37"/>
      <c r="DQ207" s="37"/>
      <c r="DR207" s="37"/>
      <c r="DS207" s="37"/>
      <c r="DT207" s="37"/>
      <c r="DU207" s="37"/>
      <c r="DV207" s="37"/>
      <c r="DW207" s="37"/>
      <c r="DX207" s="37"/>
      <c r="DY207" s="37"/>
      <c r="DZ207" s="37"/>
      <c r="EA207" s="37"/>
      <c r="EB207" s="37"/>
      <c r="EC207" s="37"/>
      <c r="ED207" s="37"/>
      <c r="EE207" s="37"/>
      <c r="EF207" s="37"/>
      <c r="EG207" s="37"/>
      <c r="EH207" s="37"/>
      <c r="EI207" s="37"/>
      <c r="EJ207" s="37"/>
      <c r="EK207" s="37"/>
      <c r="EL207" s="37"/>
      <c r="EM207" s="37"/>
      <c r="EN207" s="37"/>
      <c r="EO207" s="37"/>
      <c r="EP207" s="37"/>
      <c r="EQ207" s="37"/>
      <c r="ER207" s="37"/>
      <c r="ES207" s="37"/>
      <c r="ET207" s="37"/>
      <c r="EU207" s="37"/>
      <c r="EV207" s="37"/>
      <c r="EW207" s="37"/>
      <c r="EX207" s="37"/>
      <c r="EY207" s="37"/>
      <c r="EZ207" s="37"/>
      <c r="FA207" s="37"/>
      <c r="FB207" s="37"/>
      <c r="FC207" s="37"/>
      <c r="FD207" s="37"/>
      <c r="FE207" s="37"/>
      <c r="FF207" s="37"/>
      <c r="FG207" s="37"/>
      <c r="FH207" s="37"/>
      <c r="FI207" s="37"/>
      <c r="FJ207" s="37"/>
      <c r="FK207" s="37"/>
      <c r="FL207" s="37"/>
      <c r="FM207" s="37"/>
      <c r="FN207" s="37"/>
      <c r="FO207" s="37"/>
      <c r="FP207" s="37"/>
      <c r="FQ207" s="37"/>
      <c r="FR207" s="37"/>
      <c r="FS207" s="37"/>
      <c r="FT207" s="37"/>
      <c r="FU207" s="37"/>
      <c r="FV207" s="37"/>
      <c r="FW207" s="37"/>
      <c r="FX207" s="37"/>
      <c r="FY207" s="37"/>
      <c r="FZ207" s="37"/>
      <c r="GA207" s="37"/>
      <c r="GB207" s="37"/>
      <c r="GC207" s="37"/>
      <c r="GD207" s="37"/>
      <c r="GE207" s="37"/>
      <c r="GF207" s="37"/>
      <c r="GG207" s="37"/>
      <c r="GH207" s="37"/>
      <c r="GI207" s="37"/>
      <c r="GJ207" s="37"/>
      <c r="GK207" s="37"/>
      <c r="GL207" s="37"/>
      <c r="GM207" s="37"/>
      <c r="GN207" s="37"/>
      <c r="GO207" s="37"/>
      <c r="GP207" s="37"/>
      <c r="GQ207" s="37"/>
      <c r="GR207" s="37"/>
      <c r="GS207" s="37"/>
      <c r="GT207" s="37"/>
      <c r="GU207" s="37"/>
      <c r="GV207" s="37"/>
      <c r="GW207" s="37"/>
      <c r="GX207" s="37"/>
      <c r="GY207" s="37"/>
      <c r="GZ207" s="37"/>
      <c r="HA207" s="37"/>
      <c r="HB207" s="37"/>
      <c r="HC207" s="37"/>
      <c r="HD207" s="37"/>
      <c r="HE207" s="37"/>
      <c r="HF207" s="37"/>
      <c r="HG207" s="37"/>
      <c r="HH207" s="37"/>
      <c r="HI207" s="37"/>
      <c r="HJ207" s="37"/>
      <c r="HK207" s="37"/>
      <c r="HL207" s="37"/>
      <c r="HM207" s="37"/>
      <c r="HN207" s="37"/>
      <c r="HO207" s="37"/>
      <c r="HP207" s="37"/>
      <c r="HQ207" s="37"/>
      <c r="HR207" s="37"/>
      <c r="HS207" s="37"/>
      <c r="HT207" s="37"/>
      <c r="HU207" s="37"/>
      <c r="HV207" s="37"/>
      <c r="HW207" s="37"/>
      <c r="HX207" s="37"/>
      <c r="HY207" s="37"/>
      <c r="HZ207" s="37"/>
      <c r="IA207" s="37"/>
      <c r="IB207" s="37"/>
      <c r="IC207" s="37"/>
      <c r="ID207" s="37"/>
      <c r="IE207" s="37"/>
      <c r="IF207" s="37"/>
      <c r="IG207" s="37"/>
      <c r="IH207" s="37"/>
      <c r="II207" s="37"/>
      <c r="IJ207" s="37"/>
      <c r="IK207" s="37"/>
      <c r="IL207" s="37"/>
      <c r="IM207" s="37"/>
      <c r="IN207" s="37"/>
    </row>
    <row r="208" spans="1:248" s="76" customFormat="1" ht="52.5" customHeight="1">
      <c r="A208" s="37"/>
      <c r="B208" s="37"/>
      <c r="C208" s="37"/>
      <c r="D208" s="37"/>
      <c r="E208" s="37"/>
      <c r="F208" s="39"/>
      <c r="G208" s="46"/>
      <c r="H208" s="38" t="s">
        <v>276</v>
      </c>
      <c r="I208" s="38" t="s">
        <v>276</v>
      </c>
      <c r="J208" s="38" t="s">
        <v>276</v>
      </c>
      <c r="K208" s="47"/>
      <c r="L208" s="47"/>
      <c r="M208" s="47"/>
      <c r="N208" s="47"/>
      <c r="O208" s="47"/>
      <c r="P208" s="47"/>
      <c r="Q208" s="47"/>
      <c r="R208" s="47"/>
      <c r="S208" s="48"/>
      <c r="T208" s="48"/>
      <c r="U208" s="48"/>
      <c r="V208" s="48"/>
      <c r="W208" s="49"/>
      <c r="X208" s="49"/>
      <c r="Y208" s="49"/>
      <c r="Z208" s="49"/>
      <c r="AA208" s="48"/>
      <c r="AB208" s="48"/>
      <c r="AC208" s="48"/>
      <c r="AD208" s="48"/>
      <c r="AE208" s="49"/>
      <c r="AF208" s="49"/>
      <c r="AG208" s="49"/>
      <c r="AH208" s="49"/>
      <c r="AI208" s="40"/>
      <c r="AJ208" s="50"/>
      <c r="AK208" s="50"/>
      <c r="AL208" s="51"/>
      <c r="AM208" s="51"/>
      <c r="AN208" s="51"/>
      <c r="AO208" s="51"/>
      <c r="AP208" s="52"/>
      <c r="AQ208" s="52"/>
      <c r="AR208" s="52"/>
      <c r="AS208" s="52"/>
      <c r="AT208" s="53"/>
      <c r="AU208" s="54"/>
      <c r="AV208" s="55"/>
      <c r="AW208" s="56"/>
      <c r="AX208" s="56"/>
      <c r="AY208" s="56"/>
      <c r="AZ208" s="48"/>
      <c r="BA208" s="48"/>
      <c r="BB208" s="48"/>
      <c r="BC208" s="48"/>
      <c r="BD208" s="57"/>
      <c r="BE208" s="37"/>
      <c r="BF208" s="37"/>
      <c r="BG208" s="82"/>
      <c r="BH208" s="37"/>
      <c r="BI208" s="37"/>
      <c r="BJ208" s="37"/>
      <c r="BK208" s="37"/>
      <c r="BL208" s="37"/>
      <c r="BM208" s="37"/>
      <c r="BN208" s="37"/>
      <c r="BO208" s="37"/>
      <c r="BP208" s="37"/>
      <c r="BQ208" s="37"/>
      <c r="BR208" s="37"/>
      <c r="BS208" s="37"/>
      <c r="BT208" s="37"/>
      <c r="BU208" s="37"/>
      <c r="BV208" s="37"/>
      <c r="BW208" s="37"/>
      <c r="BX208" s="37"/>
      <c r="BY208" s="37"/>
      <c r="BZ208" s="37"/>
      <c r="CA208" s="37"/>
      <c r="CB208" s="37"/>
      <c r="CC208" s="37"/>
      <c r="CD208" s="37"/>
      <c r="CE208" s="37"/>
      <c r="CF208" s="37"/>
      <c r="CG208" s="37"/>
      <c r="CH208" s="37"/>
      <c r="CI208" s="37"/>
      <c r="CJ208" s="37"/>
      <c r="CK208" s="37"/>
      <c r="CL208" s="37"/>
      <c r="CM208" s="37"/>
      <c r="CN208" s="37"/>
      <c r="CO208" s="37"/>
      <c r="CP208" s="37"/>
      <c r="CQ208" s="37"/>
      <c r="CR208" s="37"/>
      <c r="CS208" s="37"/>
      <c r="CT208" s="37"/>
      <c r="CU208" s="37"/>
      <c r="CV208" s="37"/>
      <c r="CW208" s="37"/>
      <c r="CX208" s="37"/>
      <c r="CY208" s="37"/>
      <c r="CZ208" s="37"/>
      <c r="DA208" s="37"/>
      <c r="DB208" s="37"/>
      <c r="DC208" s="37"/>
      <c r="DD208" s="37"/>
      <c r="DE208" s="37"/>
      <c r="DF208" s="37"/>
      <c r="DG208" s="37"/>
      <c r="DH208" s="37"/>
      <c r="DI208" s="37"/>
      <c r="DJ208" s="37"/>
      <c r="DK208" s="37"/>
      <c r="DL208" s="37"/>
      <c r="DM208" s="37"/>
      <c r="DN208" s="37"/>
      <c r="DO208" s="37"/>
      <c r="DP208" s="37"/>
      <c r="DQ208" s="37"/>
      <c r="DR208" s="37"/>
      <c r="DS208" s="37"/>
      <c r="DT208" s="37"/>
      <c r="DU208" s="37"/>
      <c r="DV208" s="37"/>
      <c r="DW208" s="37"/>
      <c r="DX208" s="37"/>
      <c r="DY208" s="37"/>
      <c r="DZ208" s="37"/>
      <c r="EA208" s="37"/>
      <c r="EB208" s="37"/>
      <c r="EC208" s="37"/>
      <c r="ED208" s="37"/>
      <c r="EE208" s="37"/>
      <c r="EF208" s="37"/>
      <c r="EG208" s="37"/>
      <c r="EH208" s="37"/>
      <c r="EI208" s="37"/>
      <c r="EJ208" s="37"/>
      <c r="EK208" s="37"/>
      <c r="EL208" s="37"/>
      <c r="EM208" s="37"/>
      <c r="EN208" s="37"/>
      <c r="EO208" s="37"/>
      <c r="EP208" s="37"/>
      <c r="EQ208" s="37"/>
      <c r="ER208" s="37"/>
      <c r="ES208" s="37"/>
      <c r="ET208" s="37"/>
      <c r="EU208" s="37"/>
      <c r="EV208" s="37"/>
      <c r="EW208" s="37"/>
      <c r="EX208" s="37"/>
      <c r="EY208" s="37"/>
      <c r="EZ208" s="37"/>
      <c r="FA208" s="37"/>
      <c r="FB208" s="37"/>
      <c r="FC208" s="37"/>
      <c r="FD208" s="37"/>
      <c r="FE208" s="37"/>
      <c r="FF208" s="37"/>
      <c r="FG208" s="37"/>
      <c r="FH208" s="37"/>
      <c r="FI208" s="37"/>
      <c r="FJ208" s="37"/>
      <c r="FK208" s="37"/>
      <c r="FL208" s="37"/>
      <c r="FM208" s="37"/>
      <c r="FN208" s="37"/>
      <c r="FO208" s="37"/>
      <c r="FP208" s="37"/>
      <c r="FQ208" s="37"/>
      <c r="FR208" s="37"/>
      <c r="FS208" s="37"/>
      <c r="FT208" s="37"/>
      <c r="FU208" s="37"/>
      <c r="FV208" s="37"/>
      <c r="FW208" s="37"/>
      <c r="FX208" s="37"/>
      <c r="FY208" s="37"/>
      <c r="FZ208" s="37"/>
      <c r="GA208" s="37"/>
      <c r="GB208" s="37"/>
      <c r="GC208" s="37"/>
      <c r="GD208" s="37"/>
      <c r="GE208" s="37"/>
      <c r="GF208" s="37"/>
      <c r="GG208" s="37"/>
      <c r="GH208" s="37"/>
      <c r="GI208" s="37"/>
      <c r="GJ208" s="37"/>
      <c r="GK208" s="37"/>
      <c r="GL208" s="37"/>
      <c r="GM208" s="37"/>
      <c r="GN208" s="37"/>
      <c r="GO208" s="37"/>
      <c r="GP208" s="37"/>
      <c r="GQ208" s="37"/>
      <c r="GR208" s="37"/>
      <c r="GS208" s="37"/>
      <c r="GT208" s="37"/>
      <c r="GU208" s="37"/>
      <c r="GV208" s="37"/>
      <c r="GW208" s="37"/>
      <c r="GX208" s="37"/>
      <c r="GY208" s="37"/>
      <c r="GZ208" s="37"/>
      <c r="HA208" s="37"/>
      <c r="HB208" s="37"/>
      <c r="HC208" s="37"/>
      <c r="HD208" s="37"/>
      <c r="HE208" s="37"/>
      <c r="HF208" s="37"/>
      <c r="HG208" s="37"/>
      <c r="HH208" s="37"/>
      <c r="HI208" s="37"/>
      <c r="HJ208" s="37"/>
      <c r="HK208" s="37"/>
      <c r="HL208" s="37"/>
      <c r="HM208" s="37"/>
      <c r="HN208" s="37"/>
      <c r="HO208" s="37"/>
      <c r="HP208" s="37"/>
      <c r="HQ208" s="37"/>
      <c r="HR208" s="37"/>
      <c r="HS208" s="37"/>
      <c r="HT208" s="37"/>
      <c r="HU208" s="37"/>
      <c r="HV208" s="37"/>
      <c r="HW208" s="37"/>
      <c r="HX208" s="37"/>
      <c r="HY208" s="37"/>
      <c r="HZ208" s="37"/>
      <c r="IA208" s="37"/>
      <c r="IB208" s="37"/>
      <c r="IC208" s="37"/>
      <c r="ID208" s="37"/>
      <c r="IE208" s="37"/>
      <c r="IF208" s="37"/>
      <c r="IG208" s="37"/>
      <c r="IH208" s="37"/>
      <c r="II208" s="37"/>
      <c r="IJ208" s="37"/>
      <c r="IK208" s="37"/>
      <c r="IL208" s="37"/>
      <c r="IM208" s="37"/>
      <c r="IN208" s="37"/>
    </row>
    <row r="209" spans="1:248" s="76" customFormat="1" ht="52.5" customHeight="1">
      <c r="A209" s="37"/>
      <c r="B209" s="37"/>
      <c r="C209" s="37"/>
      <c r="D209" s="37"/>
      <c r="E209" s="37"/>
      <c r="F209" s="39"/>
      <c r="G209" s="46"/>
      <c r="H209" s="38" t="s">
        <v>276</v>
      </c>
      <c r="I209" s="38" t="s">
        <v>276</v>
      </c>
      <c r="J209" s="38" t="s">
        <v>276</v>
      </c>
      <c r="K209" s="47"/>
      <c r="L209" s="47"/>
      <c r="M209" s="47"/>
      <c r="N209" s="47"/>
      <c r="O209" s="47"/>
      <c r="P209" s="47"/>
      <c r="Q209" s="47"/>
      <c r="R209" s="47"/>
      <c r="S209" s="48"/>
      <c r="T209" s="48"/>
      <c r="U209" s="48"/>
      <c r="V209" s="48"/>
      <c r="W209" s="49"/>
      <c r="X209" s="49"/>
      <c r="Y209" s="49"/>
      <c r="Z209" s="49"/>
      <c r="AA209" s="48"/>
      <c r="AB209" s="48"/>
      <c r="AC209" s="48"/>
      <c r="AD209" s="48"/>
      <c r="AE209" s="49"/>
      <c r="AF209" s="49"/>
      <c r="AG209" s="49"/>
      <c r="AH209" s="49"/>
      <c r="AI209" s="40"/>
      <c r="AJ209" s="50"/>
      <c r="AK209" s="50"/>
      <c r="AL209" s="51"/>
      <c r="AM209" s="51"/>
      <c r="AN209" s="51"/>
      <c r="AO209" s="51"/>
      <c r="AP209" s="52"/>
      <c r="AQ209" s="52"/>
      <c r="AR209" s="52"/>
      <c r="AS209" s="52"/>
      <c r="AT209" s="53"/>
      <c r="AU209" s="54"/>
      <c r="AV209" s="55"/>
      <c r="AW209" s="56"/>
      <c r="AX209" s="56"/>
      <c r="AY209" s="56"/>
      <c r="AZ209" s="48"/>
      <c r="BA209" s="48"/>
      <c r="BB209" s="48"/>
      <c r="BC209" s="48"/>
      <c r="BD209" s="57"/>
      <c r="BE209" s="37"/>
      <c r="BF209" s="37"/>
      <c r="BG209" s="82"/>
      <c r="BH209" s="37"/>
      <c r="BI209" s="37"/>
      <c r="BJ209" s="37"/>
      <c r="BK209" s="37"/>
      <c r="BL209" s="37"/>
      <c r="BM209" s="37"/>
      <c r="BN209" s="37"/>
      <c r="BO209" s="37"/>
      <c r="BP209" s="37"/>
      <c r="BQ209" s="37"/>
      <c r="BR209" s="37"/>
      <c r="BS209" s="37"/>
      <c r="BT209" s="37"/>
      <c r="BU209" s="37"/>
      <c r="BV209" s="37"/>
      <c r="BW209" s="37"/>
      <c r="BX209" s="37"/>
      <c r="BY209" s="37"/>
      <c r="BZ209" s="37"/>
      <c r="CA209" s="37"/>
      <c r="CB209" s="37"/>
      <c r="CC209" s="37"/>
      <c r="CD209" s="37"/>
      <c r="CE209" s="37"/>
      <c r="CF209" s="37"/>
      <c r="CG209" s="37"/>
      <c r="CH209" s="37"/>
      <c r="CI209" s="37"/>
      <c r="CJ209" s="37"/>
      <c r="CK209" s="37"/>
      <c r="CL209" s="37"/>
      <c r="CM209" s="37"/>
      <c r="CN209" s="37"/>
      <c r="CO209" s="37"/>
      <c r="CP209" s="37"/>
      <c r="CQ209" s="37"/>
      <c r="CR209" s="37"/>
      <c r="CS209" s="37"/>
      <c r="CT209" s="37"/>
      <c r="CU209" s="37"/>
      <c r="CV209" s="37"/>
      <c r="CW209" s="37"/>
      <c r="CX209" s="37"/>
      <c r="CY209" s="37"/>
      <c r="CZ209" s="37"/>
      <c r="DA209" s="37"/>
      <c r="DB209" s="37"/>
      <c r="DC209" s="37"/>
      <c r="DD209" s="37"/>
      <c r="DE209" s="37"/>
      <c r="DF209" s="37"/>
      <c r="DG209" s="37"/>
      <c r="DH209" s="37"/>
      <c r="DI209" s="37"/>
      <c r="DJ209" s="37"/>
      <c r="DK209" s="37"/>
      <c r="DL209" s="37"/>
      <c r="DM209" s="37"/>
      <c r="DN209" s="37"/>
      <c r="DO209" s="37"/>
      <c r="DP209" s="37"/>
      <c r="DQ209" s="37"/>
      <c r="DR209" s="37"/>
      <c r="DS209" s="37"/>
      <c r="DT209" s="37"/>
      <c r="DU209" s="37"/>
      <c r="DV209" s="37"/>
      <c r="DW209" s="37"/>
      <c r="DX209" s="37"/>
      <c r="DY209" s="37"/>
      <c r="DZ209" s="37"/>
      <c r="EA209" s="37"/>
      <c r="EB209" s="37"/>
      <c r="EC209" s="37"/>
      <c r="ED209" s="37"/>
      <c r="EE209" s="37"/>
      <c r="EF209" s="37"/>
      <c r="EG209" s="37"/>
      <c r="EH209" s="37"/>
      <c r="EI209" s="37"/>
      <c r="EJ209" s="37"/>
      <c r="EK209" s="37"/>
      <c r="EL209" s="37"/>
      <c r="EM209" s="37"/>
      <c r="EN209" s="37"/>
      <c r="EO209" s="37"/>
      <c r="EP209" s="37"/>
      <c r="EQ209" s="37"/>
      <c r="ER209" s="37"/>
      <c r="ES209" s="37"/>
      <c r="ET209" s="37"/>
      <c r="EU209" s="37"/>
      <c r="EV209" s="37"/>
      <c r="EW209" s="37"/>
      <c r="EX209" s="37"/>
      <c r="EY209" s="37"/>
      <c r="EZ209" s="37"/>
      <c r="FA209" s="37"/>
      <c r="FB209" s="37"/>
      <c r="FC209" s="37"/>
      <c r="FD209" s="37"/>
      <c r="FE209" s="37"/>
      <c r="FF209" s="37"/>
      <c r="FG209" s="37"/>
      <c r="FH209" s="37"/>
      <c r="FI209" s="37"/>
      <c r="FJ209" s="37"/>
      <c r="FK209" s="37"/>
      <c r="FL209" s="37"/>
      <c r="FM209" s="37"/>
      <c r="FN209" s="37"/>
      <c r="FO209" s="37"/>
      <c r="FP209" s="37"/>
      <c r="FQ209" s="37"/>
      <c r="FR209" s="37"/>
      <c r="FS209" s="37"/>
      <c r="FT209" s="37"/>
      <c r="FU209" s="37"/>
      <c r="FV209" s="37"/>
      <c r="FW209" s="37"/>
      <c r="FX209" s="37"/>
      <c r="FY209" s="37"/>
      <c r="FZ209" s="37"/>
      <c r="GA209" s="37"/>
      <c r="GB209" s="37"/>
      <c r="GC209" s="37"/>
      <c r="GD209" s="37"/>
      <c r="GE209" s="37"/>
      <c r="GF209" s="37"/>
      <c r="GG209" s="37"/>
      <c r="GH209" s="37"/>
      <c r="GI209" s="37"/>
      <c r="GJ209" s="37"/>
      <c r="GK209" s="37"/>
      <c r="GL209" s="37"/>
      <c r="GM209" s="37"/>
      <c r="GN209" s="37"/>
      <c r="GO209" s="37"/>
      <c r="GP209" s="37"/>
      <c r="GQ209" s="37"/>
      <c r="GR209" s="37"/>
      <c r="GS209" s="37"/>
      <c r="GT209" s="37"/>
      <c r="GU209" s="37"/>
      <c r="GV209" s="37"/>
      <c r="GW209" s="37"/>
      <c r="GX209" s="37"/>
      <c r="GY209" s="37"/>
      <c r="GZ209" s="37"/>
      <c r="HA209" s="37"/>
      <c r="HB209" s="37"/>
      <c r="HC209" s="37"/>
      <c r="HD209" s="37"/>
      <c r="HE209" s="37"/>
      <c r="HF209" s="37"/>
      <c r="HG209" s="37"/>
      <c r="HH209" s="37"/>
      <c r="HI209" s="37"/>
      <c r="HJ209" s="37"/>
      <c r="HK209" s="37"/>
      <c r="HL209" s="37"/>
      <c r="HM209" s="37"/>
      <c r="HN209" s="37"/>
      <c r="HO209" s="37"/>
      <c r="HP209" s="37"/>
      <c r="HQ209" s="37"/>
      <c r="HR209" s="37"/>
      <c r="HS209" s="37"/>
      <c r="HT209" s="37"/>
      <c r="HU209" s="37"/>
      <c r="HV209" s="37"/>
      <c r="HW209" s="37"/>
      <c r="HX209" s="37"/>
      <c r="HY209" s="37"/>
      <c r="HZ209" s="37"/>
      <c r="IA209" s="37"/>
      <c r="IB209" s="37"/>
      <c r="IC209" s="37"/>
      <c r="ID209" s="37"/>
      <c r="IE209" s="37"/>
      <c r="IF209" s="37"/>
      <c r="IG209" s="37"/>
      <c r="IH209" s="37"/>
      <c r="II209" s="37"/>
      <c r="IJ209" s="37"/>
      <c r="IK209" s="37"/>
      <c r="IL209" s="37"/>
      <c r="IM209" s="37"/>
      <c r="IN209" s="37"/>
    </row>
    <row r="210" spans="1:248" s="76" customFormat="1" ht="52.5" customHeight="1">
      <c r="A210" s="37"/>
      <c r="B210" s="37"/>
      <c r="C210" s="37"/>
      <c r="D210" s="37"/>
      <c r="E210" s="37"/>
      <c r="F210" s="39"/>
      <c r="G210" s="46"/>
      <c r="H210" s="38" t="s">
        <v>276</v>
      </c>
      <c r="I210" s="38" t="s">
        <v>276</v>
      </c>
      <c r="J210" s="38" t="s">
        <v>276</v>
      </c>
      <c r="K210" s="47"/>
      <c r="L210" s="47"/>
      <c r="M210" s="47"/>
      <c r="N210" s="47"/>
      <c r="O210" s="47"/>
      <c r="P210" s="47"/>
      <c r="Q210" s="47"/>
      <c r="R210" s="47"/>
      <c r="S210" s="48"/>
      <c r="T210" s="48"/>
      <c r="U210" s="48"/>
      <c r="V210" s="48"/>
      <c r="W210" s="49"/>
      <c r="X210" s="49"/>
      <c r="Y210" s="49"/>
      <c r="Z210" s="49"/>
      <c r="AA210" s="48"/>
      <c r="AB210" s="48"/>
      <c r="AC210" s="48"/>
      <c r="AD210" s="48"/>
      <c r="AE210" s="49"/>
      <c r="AF210" s="49"/>
      <c r="AG210" s="49"/>
      <c r="AH210" s="49"/>
      <c r="AI210" s="40"/>
      <c r="AJ210" s="50"/>
      <c r="AK210" s="50"/>
      <c r="AL210" s="51"/>
      <c r="AM210" s="51"/>
      <c r="AN210" s="51"/>
      <c r="AO210" s="51"/>
      <c r="AP210" s="52"/>
      <c r="AQ210" s="52"/>
      <c r="AR210" s="52"/>
      <c r="AS210" s="52"/>
      <c r="AT210" s="53"/>
      <c r="AU210" s="54"/>
      <c r="AV210" s="55"/>
      <c r="AW210" s="56"/>
      <c r="AX210" s="56"/>
      <c r="AY210" s="56"/>
      <c r="AZ210" s="48"/>
      <c r="BA210" s="48"/>
      <c r="BB210" s="48"/>
      <c r="BC210" s="48"/>
      <c r="BD210" s="57"/>
      <c r="BE210" s="37"/>
      <c r="BF210" s="37"/>
      <c r="BG210" s="82"/>
      <c r="BH210" s="37"/>
      <c r="BI210" s="37"/>
      <c r="BJ210" s="37"/>
      <c r="BK210" s="37"/>
      <c r="BL210" s="37"/>
      <c r="BM210" s="37"/>
      <c r="BN210" s="37"/>
      <c r="BO210" s="37"/>
      <c r="BP210" s="37"/>
      <c r="BQ210" s="37"/>
      <c r="BR210" s="37"/>
      <c r="BS210" s="37"/>
      <c r="BT210" s="37"/>
      <c r="BU210" s="37"/>
      <c r="BV210" s="37"/>
      <c r="BW210" s="37"/>
      <c r="BX210" s="37"/>
      <c r="BY210" s="37"/>
      <c r="BZ210" s="37"/>
      <c r="CA210" s="37"/>
      <c r="CB210" s="37"/>
      <c r="CC210" s="37"/>
      <c r="CD210" s="37"/>
      <c r="CE210" s="37"/>
      <c r="CF210" s="37"/>
      <c r="CG210" s="37"/>
      <c r="CH210" s="37"/>
      <c r="CI210" s="37"/>
      <c r="CJ210" s="37"/>
      <c r="CK210" s="37"/>
      <c r="CL210" s="37"/>
      <c r="CM210" s="37"/>
      <c r="CN210" s="37"/>
      <c r="CO210" s="37"/>
      <c r="CP210" s="37"/>
      <c r="CQ210" s="37"/>
      <c r="CR210" s="37"/>
      <c r="CS210" s="37"/>
      <c r="CT210" s="37"/>
      <c r="CU210" s="37"/>
      <c r="CV210" s="37"/>
      <c r="CW210" s="37"/>
      <c r="CX210" s="37"/>
      <c r="CY210" s="37"/>
      <c r="CZ210" s="37"/>
      <c r="DA210" s="37"/>
      <c r="DB210" s="37"/>
      <c r="DC210" s="37"/>
      <c r="DD210" s="37"/>
      <c r="DE210" s="37"/>
      <c r="DF210" s="37"/>
      <c r="DG210" s="37"/>
      <c r="DH210" s="37"/>
      <c r="DI210" s="37"/>
      <c r="DJ210" s="37"/>
      <c r="DK210" s="37"/>
      <c r="DL210" s="37"/>
      <c r="DM210" s="37"/>
      <c r="DN210" s="37"/>
      <c r="DO210" s="37"/>
      <c r="DP210" s="37"/>
      <c r="DQ210" s="37"/>
      <c r="DR210" s="37"/>
      <c r="DS210" s="37"/>
      <c r="DT210" s="37"/>
      <c r="DU210" s="37"/>
      <c r="DV210" s="37"/>
      <c r="DW210" s="37"/>
      <c r="DX210" s="37"/>
      <c r="DY210" s="37"/>
      <c r="DZ210" s="37"/>
      <c r="EA210" s="37"/>
      <c r="EB210" s="37"/>
      <c r="EC210" s="37"/>
      <c r="ED210" s="37"/>
      <c r="EE210" s="37"/>
      <c r="EF210" s="37"/>
      <c r="EG210" s="37"/>
      <c r="EH210" s="37"/>
      <c r="EI210" s="37"/>
      <c r="EJ210" s="37"/>
      <c r="EK210" s="37"/>
      <c r="EL210" s="37"/>
      <c r="EM210" s="37"/>
      <c r="EN210" s="37"/>
      <c r="EO210" s="37"/>
      <c r="EP210" s="37"/>
      <c r="EQ210" s="37"/>
      <c r="ER210" s="37"/>
      <c r="ES210" s="37"/>
      <c r="ET210" s="37"/>
      <c r="EU210" s="37"/>
      <c r="EV210" s="37"/>
      <c r="EW210" s="37"/>
      <c r="EX210" s="37"/>
      <c r="EY210" s="37"/>
      <c r="EZ210" s="37"/>
      <c r="FA210" s="37"/>
      <c r="FB210" s="37"/>
      <c r="FC210" s="37"/>
      <c r="FD210" s="37"/>
      <c r="FE210" s="37"/>
      <c r="FF210" s="37"/>
      <c r="FG210" s="37"/>
      <c r="FH210" s="37"/>
      <c r="FI210" s="37"/>
      <c r="FJ210" s="37"/>
      <c r="FK210" s="37"/>
      <c r="FL210" s="37"/>
      <c r="FM210" s="37"/>
      <c r="FN210" s="37"/>
      <c r="FO210" s="37"/>
      <c r="FP210" s="37"/>
      <c r="FQ210" s="37"/>
      <c r="FR210" s="37"/>
      <c r="FS210" s="37"/>
      <c r="FT210" s="37"/>
      <c r="FU210" s="37"/>
      <c r="FV210" s="37"/>
      <c r="FW210" s="37"/>
      <c r="FX210" s="37"/>
      <c r="FY210" s="37"/>
      <c r="FZ210" s="37"/>
      <c r="GA210" s="37"/>
      <c r="GB210" s="37"/>
      <c r="GC210" s="37"/>
      <c r="GD210" s="37"/>
      <c r="GE210" s="37"/>
      <c r="GF210" s="37"/>
      <c r="GG210" s="37"/>
      <c r="GH210" s="37"/>
      <c r="GI210" s="37"/>
      <c r="GJ210" s="37"/>
      <c r="GK210" s="37"/>
      <c r="GL210" s="37"/>
      <c r="GM210" s="37"/>
      <c r="GN210" s="37"/>
      <c r="GO210" s="37"/>
      <c r="GP210" s="37"/>
      <c r="GQ210" s="37"/>
      <c r="GR210" s="37"/>
      <c r="GS210" s="37"/>
      <c r="GT210" s="37"/>
      <c r="GU210" s="37"/>
      <c r="GV210" s="37"/>
      <c r="GW210" s="37"/>
      <c r="GX210" s="37"/>
      <c r="GY210" s="37"/>
      <c r="GZ210" s="37"/>
      <c r="HA210" s="37"/>
      <c r="HB210" s="37"/>
      <c r="HC210" s="37"/>
      <c r="HD210" s="37"/>
      <c r="HE210" s="37"/>
      <c r="HF210" s="37"/>
      <c r="HG210" s="37"/>
      <c r="HH210" s="37"/>
      <c r="HI210" s="37"/>
      <c r="HJ210" s="37"/>
      <c r="HK210" s="37"/>
      <c r="HL210" s="37"/>
      <c r="HM210" s="37"/>
      <c r="HN210" s="37"/>
      <c r="HO210" s="37"/>
      <c r="HP210" s="37"/>
      <c r="HQ210" s="37"/>
      <c r="HR210" s="37"/>
      <c r="HS210" s="37"/>
      <c r="HT210" s="37"/>
      <c r="HU210" s="37"/>
      <c r="HV210" s="37"/>
      <c r="HW210" s="37"/>
      <c r="HX210" s="37"/>
      <c r="HY210" s="37"/>
      <c r="HZ210" s="37"/>
      <c r="IA210" s="37"/>
      <c r="IB210" s="37"/>
      <c r="IC210" s="37"/>
      <c r="ID210" s="37"/>
      <c r="IE210" s="37"/>
      <c r="IF210" s="37"/>
      <c r="IG210" s="37"/>
      <c r="IH210" s="37"/>
      <c r="II210" s="37"/>
      <c r="IJ210" s="37"/>
      <c r="IK210" s="37"/>
      <c r="IL210" s="37"/>
      <c r="IM210" s="37"/>
      <c r="IN210" s="37"/>
    </row>
    <row r="211" spans="1:248" s="76" customFormat="1" ht="68.25" customHeight="1">
      <c r="A211" s="37" t="s">
        <v>232</v>
      </c>
      <c r="B211" s="37" t="s">
        <v>233</v>
      </c>
      <c r="C211" s="37" t="s">
        <v>234</v>
      </c>
      <c r="D211" s="37" t="s">
        <v>235</v>
      </c>
      <c r="E211" s="37" t="s">
        <v>17</v>
      </c>
      <c r="F211" s="39">
        <v>11</v>
      </c>
      <c r="G211" s="46" t="s">
        <v>35</v>
      </c>
      <c r="H211" s="38" t="s">
        <v>95</v>
      </c>
      <c r="I211" s="38" t="s">
        <v>16</v>
      </c>
      <c r="J211" s="38" t="s">
        <v>285</v>
      </c>
      <c r="K211" s="47">
        <v>7500</v>
      </c>
      <c r="L211" s="47">
        <v>3300</v>
      </c>
      <c r="M211" s="47">
        <v>2300</v>
      </c>
      <c r="N211" s="47">
        <v>1500</v>
      </c>
      <c r="O211" s="47"/>
      <c r="P211" s="47"/>
      <c r="Q211" s="47"/>
      <c r="R211" s="47"/>
      <c r="S211" s="48" t="s">
        <v>35</v>
      </c>
      <c r="T211" s="48"/>
      <c r="U211" s="48"/>
      <c r="V211" s="48"/>
      <c r="W211" s="49"/>
      <c r="X211" s="49"/>
      <c r="Y211" s="49">
        <v>0</v>
      </c>
      <c r="Z211" s="49">
        <v>0</v>
      </c>
      <c r="AA211" s="48"/>
      <c r="AB211" s="48"/>
      <c r="AC211" s="48"/>
      <c r="AD211" s="48"/>
      <c r="AE211" s="49"/>
      <c r="AF211" s="49"/>
      <c r="AG211" s="49"/>
      <c r="AH211" s="49"/>
      <c r="AI211" s="40"/>
      <c r="AJ211" s="50">
        <v>1.6040000000000001</v>
      </c>
      <c r="AK211" s="50"/>
      <c r="AL211" s="51">
        <v>1.1000000000000001</v>
      </c>
      <c r="AM211" s="51">
        <v>8250</v>
      </c>
      <c r="AN211" s="51">
        <v>3630.0000000000005</v>
      </c>
      <c r="AO211" s="51">
        <v>2530</v>
      </c>
      <c r="AP211" s="52">
        <v>1650.0000000000002</v>
      </c>
      <c r="AQ211" s="52">
        <v>8300</v>
      </c>
      <c r="AR211" s="52">
        <v>3600</v>
      </c>
      <c r="AS211" s="52">
        <v>2500</v>
      </c>
      <c r="AT211" s="53">
        <v>1700</v>
      </c>
      <c r="AU211" s="54"/>
      <c r="AV211" s="55" t="s">
        <v>17</v>
      </c>
      <c r="AW211" s="56"/>
      <c r="AX211" s="56">
        <v>720</v>
      </c>
      <c r="AY211" s="56"/>
      <c r="AZ211" s="48"/>
      <c r="BA211" s="48"/>
      <c r="BB211" s="48"/>
      <c r="BC211" s="48"/>
      <c r="BD211" s="57"/>
      <c r="BE211" s="37"/>
      <c r="BF211" s="37"/>
      <c r="BG211" s="82"/>
      <c r="BH211" s="37"/>
      <c r="BI211" s="37"/>
      <c r="BJ211" s="37"/>
      <c r="BK211" s="37"/>
      <c r="BL211" s="37"/>
      <c r="BM211" s="37"/>
      <c r="BN211" s="37"/>
      <c r="BO211" s="37"/>
      <c r="BP211" s="37"/>
      <c r="BQ211" s="37"/>
      <c r="BR211" s="37"/>
      <c r="BS211" s="37"/>
      <c r="BT211" s="37"/>
      <c r="BU211" s="37"/>
      <c r="BV211" s="37"/>
      <c r="BW211" s="37"/>
      <c r="BX211" s="37"/>
      <c r="BY211" s="37"/>
      <c r="BZ211" s="37"/>
      <c r="CA211" s="37"/>
      <c r="CB211" s="37"/>
      <c r="CC211" s="37"/>
      <c r="CD211" s="37"/>
      <c r="CE211" s="37"/>
      <c r="CF211" s="37"/>
      <c r="CG211" s="37"/>
      <c r="CH211" s="37"/>
      <c r="CI211" s="37"/>
      <c r="CJ211" s="37"/>
      <c r="CK211" s="37"/>
      <c r="CL211" s="37"/>
      <c r="CM211" s="37"/>
      <c r="CN211" s="37"/>
      <c r="CO211" s="37"/>
      <c r="CP211" s="37"/>
      <c r="CQ211" s="37"/>
      <c r="CR211" s="37"/>
      <c r="CS211" s="37"/>
      <c r="CT211" s="37"/>
      <c r="CU211" s="37"/>
      <c r="CV211" s="37"/>
      <c r="CW211" s="37"/>
      <c r="CX211" s="37"/>
      <c r="CY211" s="37"/>
      <c r="CZ211" s="37"/>
      <c r="DA211" s="37"/>
      <c r="DB211" s="37"/>
      <c r="DC211" s="37"/>
      <c r="DD211" s="37"/>
      <c r="DE211" s="37"/>
      <c r="DF211" s="37"/>
      <c r="DG211" s="37"/>
      <c r="DH211" s="37"/>
      <c r="DI211" s="37"/>
      <c r="DJ211" s="37"/>
      <c r="DK211" s="37"/>
      <c r="DL211" s="37"/>
      <c r="DM211" s="37"/>
      <c r="DN211" s="37"/>
      <c r="DO211" s="37"/>
      <c r="DP211" s="37"/>
      <c r="DQ211" s="37"/>
      <c r="DR211" s="37"/>
      <c r="DS211" s="37"/>
      <c r="DT211" s="37"/>
      <c r="DU211" s="37"/>
      <c r="DV211" s="37"/>
      <c r="DW211" s="37"/>
      <c r="DX211" s="37"/>
      <c r="DY211" s="37"/>
      <c r="DZ211" s="37"/>
      <c r="EA211" s="37"/>
      <c r="EB211" s="37"/>
      <c r="EC211" s="37"/>
      <c r="ED211" s="37"/>
      <c r="EE211" s="37"/>
      <c r="EF211" s="37"/>
      <c r="EG211" s="37"/>
      <c r="EH211" s="37"/>
      <c r="EI211" s="37"/>
      <c r="EJ211" s="37"/>
      <c r="EK211" s="37"/>
      <c r="EL211" s="37"/>
      <c r="EM211" s="37"/>
      <c r="EN211" s="37"/>
      <c r="EO211" s="37"/>
      <c r="EP211" s="37"/>
      <c r="EQ211" s="37"/>
      <c r="ER211" s="37"/>
      <c r="ES211" s="37"/>
      <c r="ET211" s="37"/>
      <c r="EU211" s="37"/>
      <c r="EV211" s="37"/>
      <c r="EW211" s="37"/>
      <c r="EX211" s="37"/>
      <c r="EY211" s="37"/>
      <c r="EZ211" s="37"/>
      <c r="FA211" s="37"/>
      <c r="FB211" s="37"/>
      <c r="FC211" s="37"/>
      <c r="FD211" s="37"/>
      <c r="FE211" s="37"/>
      <c r="FF211" s="37"/>
      <c r="FG211" s="37"/>
      <c r="FH211" s="37"/>
      <c r="FI211" s="37"/>
      <c r="FJ211" s="37"/>
      <c r="FK211" s="37"/>
      <c r="FL211" s="37"/>
      <c r="FM211" s="37"/>
      <c r="FN211" s="37"/>
      <c r="FO211" s="37"/>
      <c r="FP211" s="37"/>
      <c r="FQ211" s="37"/>
      <c r="FR211" s="37"/>
      <c r="FS211" s="37"/>
      <c r="FT211" s="37"/>
      <c r="FU211" s="37"/>
      <c r="FV211" s="37"/>
      <c r="FW211" s="37"/>
      <c r="FX211" s="37"/>
      <c r="FY211" s="37"/>
      <c r="FZ211" s="37"/>
      <c r="GA211" s="37"/>
      <c r="GB211" s="37"/>
      <c r="GC211" s="37"/>
      <c r="GD211" s="37"/>
      <c r="GE211" s="37"/>
      <c r="GF211" s="37"/>
      <c r="GG211" s="37"/>
      <c r="GH211" s="37"/>
      <c r="GI211" s="37"/>
      <c r="GJ211" s="37"/>
      <c r="GK211" s="37"/>
      <c r="GL211" s="37"/>
      <c r="GM211" s="37"/>
      <c r="GN211" s="37"/>
      <c r="GO211" s="37"/>
      <c r="GP211" s="37"/>
      <c r="GQ211" s="37"/>
      <c r="GR211" s="37"/>
      <c r="GS211" s="37"/>
      <c r="GT211" s="37"/>
      <c r="GU211" s="37"/>
      <c r="GV211" s="37"/>
      <c r="GW211" s="37"/>
      <c r="GX211" s="37"/>
      <c r="GY211" s="37"/>
      <c r="GZ211" s="37"/>
      <c r="HA211" s="37"/>
      <c r="HB211" s="37"/>
      <c r="HC211" s="37"/>
      <c r="HD211" s="37"/>
      <c r="HE211" s="37"/>
      <c r="HF211" s="37"/>
      <c r="HG211" s="37"/>
      <c r="HH211" s="37"/>
      <c r="HI211" s="37"/>
      <c r="HJ211" s="37"/>
      <c r="HK211" s="37"/>
      <c r="HL211" s="37"/>
      <c r="HM211" s="37"/>
      <c r="HN211" s="37"/>
      <c r="HO211" s="37"/>
      <c r="HP211" s="37"/>
      <c r="HQ211" s="37"/>
      <c r="HR211" s="37"/>
      <c r="HS211" s="37"/>
      <c r="HT211" s="37"/>
      <c r="HU211" s="37"/>
      <c r="HV211" s="37"/>
      <c r="HW211" s="37"/>
      <c r="HX211" s="37"/>
      <c r="HY211" s="37"/>
      <c r="HZ211" s="37"/>
      <c r="IA211" s="37"/>
      <c r="IB211" s="37"/>
      <c r="IC211" s="37"/>
      <c r="ID211" s="37"/>
      <c r="IE211" s="37"/>
      <c r="IF211" s="37"/>
      <c r="IG211" s="37"/>
      <c r="IH211" s="37"/>
      <c r="II211" s="37"/>
      <c r="IJ211" s="37"/>
      <c r="IK211" s="37"/>
      <c r="IL211" s="37"/>
      <c r="IM211" s="37"/>
      <c r="IN211" s="37"/>
    </row>
    <row r="212" spans="1:248" s="76" customFormat="1" ht="68.25" customHeight="1">
      <c r="A212" s="37"/>
      <c r="B212" s="37"/>
      <c r="C212" s="37"/>
      <c r="D212" s="37"/>
      <c r="E212" s="37"/>
      <c r="F212" s="39"/>
      <c r="G212" s="46"/>
      <c r="H212" s="38" t="s">
        <v>276</v>
      </c>
      <c r="I212" s="38" t="s">
        <v>276</v>
      </c>
      <c r="J212" s="38" t="s">
        <v>276</v>
      </c>
      <c r="K212" s="47"/>
      <c r="L212" s="47"/>
      <c r="M212" s="47"/>
      <c r="N212" s="47"/>
      <c r="O212" s="47"/>
      <c r="P212" s="47"/>
      <c r="Q212" s="47"/>
      <c r="R212" s="47"/>
      <c r="S212" s="48"/>
      <c r="T212" s="48"/>
      <c r="U212" s="48"/>
      <c r="V212" s="48"/>
      <c r="W212" s="49"/>
      <c r="X212" s="49"/>
      <c r="Y212" s="49"/>
      <c r="Z212" s="49"/>
      <c r="AA212" s="48"/>
      <c r="AB212" s="48"/>
      <c r="AC212" s="48"/>
      <c r="AD212" s="48"/>
      <c r="AE212" s="49"/>
      <c r="AF212" s="49"/>
      <c r="AG212" s="49"/>
      <c r="AH212" s="49"/>
      <c r="AI212" s="40"/>
      <c r="AJ212" s="50"/>
      <c r="AK212" s="50"/>
      <c r="AL212" s="51"/>
      <c r="AM212" s="51"/>
      <c r="AN212" s="51"/>
      <c r="AO212" s="51"/>
      <c r="AP212" s="52"/>
      <c r="AQ212" s="52"/>
      <c r="AR212" s="52"/>
      <c r="AS212" s="52"/>
      <c r="AT212" s="53"/>
      <c r="AU212" s="54"/>
      <c r="AV212" s="55"/>
      <c r="AW212" s="56"/>
      <c r="AX212" s="56"/>
      <c r="AY212" s="56"/>
      <c r="AZ212" s="48"/>
      <c r="BA212" s="48"/>
      <c r="BB212" s="48"/>
      <c r="BC212" s="48"/>
      <c r="BD212" s="57"/>
      <c r="BE212" s="37"/>
      <c r="BF212" s="37"/>
      <c r="BG212" s="82"/>
      <c r="BH212" s="37"/>
      <c r="BI212" s="37"/>
      <c r="BJ212" s="37"/>
      <c r="BK212" s="37"/>
      <c r="BL212" s="37"/>
      <c r="BM212" s="37"/>
      <c r="BN212" s="37"/>
      <c r="BO212" s="37"/>
      <c r="BP212" s="37"/>
      <c r="BQ212" s="37"/>
      <c r="BR212" s="37"/>
      <c r="BS212" s="37"/>
      <c r="BT212" s="37"/>
      <c r="BU212" s="37"/>
      <c r="BV212" s="37"/>
      <c r="BW212" s="37"/>
      <c r="BX212" s="37"/>
      <c r="BY212" s="37"/>
      <c r="BZ212" s="37"/>
      <c r="CA212" s="37"/>
      <c r="CB212" s="37"/>
      <c r="CC212" s="37"/>
      <c r="CD212" s="37"/>
      <c r="CE212" s="37"/>
      <c r="CF212" s="37"/>
      <c r="CG212" s="37"/>
      <c r="CH212" s="37"/>
      <c r="CI212" s="37"/>
      <c r="CJ212" s="37"/>
      <c r="CK212" s="37"/>
      <c r="CL212" s="37"/>
      <c r="CM212" s="37"/>
      <c r="CN212" s="37"/>
      <c r="CO212" s="37"/>
      <c r="CP212" s="37"/>
      <c r="CQ212" s="37"/>
      <c r="CR212" s="37"/>
      <c r="CS212" s="37"/>
      <c r="CT212" s="37"/>
      <c r="CU212" s="37"/>
      <c r="CV212" s="37"/>
      <c r="CW212" s="37"/>
      <c r="CX212" s="37"/>
      <c r="CY212" s="37"/>
      <c r="CZ212" s="37"/>
      <c r="DA212" s="37"/>
      <c r="DB212" s="37"/>
      <c r="DC212" s="37"/>
      <c r="DD212" s="37"/>
      <c r="DE212" s="37"/>
      <c r="DF212" s="37"/>
      <c r="DG212" s="37"/>
      <c r="DH212" s="37"/>
      <c r="DI212" s="37"/>
      <c r="DJ212" s="37"/>
      <c r="DK212" s="37"/>
      <c r="DL212" s="37"/>
      <c r="DM212" s="37"/>
      <c r="DN212" s="37"/>
      <c r="DO212" s="37"/>
      <c r="DP212" s="37"/>
      <c r="DQ212" s="37"/>
      <c r="DR212" s="37"/>
      <c r="DS212" s="37"/>
      <c r="DT212" s="37"/>
      <c r="DU212" s="37"/>
      <c r="DV212" s="37"/>
      <c r="DW212" s="37"/>
      <c r="DX212" s="37"/>
      <c r="DY212" s="37"/>
      <c r="DZ212" s="37"/>
      <c r="EA212" s="37"/>
      <c r="EB212" s="37"/>
      <c r="EC212" s="37"/>
      <c r="ED212" s="37"/>
      <c r="EE212" s="37"/>
      <c r="EF212" s="37"/>
      <c r="EG212" s="37"/>
      <c r="EH212" s="37"/>
      <c r="EI212" s="37"/>
      <c r="EJ212" s="37"/>
      <c r="EK212" s="37"/>
      <c r="EL212" s="37"/>
      <c r="EM212" s="37"/>
      <c r="EN212" s="37"/>
      <c r="EO212" s="37"/>
      <c r="EP212" s="37"/>
      <c r="EQ212" s="37"/>
      <c r="ER212" s="37"/>
      <c r="ES212" s="37"/>
      <c r="ET212" s="37"/>
      <c r="EU212" s="37"/>
      <c r="EV212" s="37"/>
      <c r="EW212" s="37"/>
      <c r="EX212" s="37"/>
      <c r="EY212" s="37"/>
      <c r="EZ212" s="37"/>
      <c r="FA212" s="37"/>
      <c r="FB212" s="37"/>
      <c r="FC212" s="37"/>
      <c r="FD212" s="37"/>
      <c r="FE212" s="37"/>
      <c r="FF212" s="37"/>
      <c r="FG212" s="37"/>
      <c r="FH212" s="37"/>
      <c r="FI212" s="37"/>
      <c r="FJ212" s="37"/>
      <c r="FK212" s="37"/>
      <c r="FL212" s="37"/>
      <c r="FM212" s="37"/>
      <c r="FN212" s="37"/>
      <c r="FO212" s="37"/>
      <c r="FP212" s="37"/>
      <c r="FQ212" s="37"/>
      <c r="FR212" s="37"/>
      <c r="FS212" s="37"/>
      <c r="FT212" s="37"/>
      <c r="FU212" s="37"/>
      <c r="FV212" s="37"/>
      <c r="FW212" s="37"/>
      <c r="FX212" s="37"/>
      <c r="FY212" s="37"/>
      <c r="FZ212" s="37"/>
      <c r="GA212" s="37"/>
      <c r="GB212" s="37"/>
      <c r="GC212" s="37"/>
      <c r="GD212" s="37"/>
      <c r="GE212" s="37"/>
      <c r="GF212" s="37"/>
      <c r="GG212" s="37"/>
      <c r="GH212" s="37"/>
      <c r="GI212" s="37"/>
      <c r="GJ212" s="37"/>
      <c r="GK212" s="37"/>
      <c r="GL212" s="37"/>
      <c r="GM212" s="37"/>
      <c r="GN212" s="37"/>
      <c r="GO212" s="37"/>
      <c r="GP212" s="37"/>
      <c r="GQ212" s="37"/>
      <c r="GR212" s="37"/>
      <c r="GS212" s="37"/>
      <c r="GT212" s="37"/>
      <c r="GU212" s="37"/>
      <c r="GV212" s="37"/>
      <c r="GW212" s="37"/>
      <c r="GX212" s="37"/>
      <c r="GY212" s="37"/>
      <c r="GZ212" s="37"/>
      <c r="HA212" s="37"/>
      <c r="HB212" s="37"/>
      <c r="HC212" s="37"/>
      <c r="HD212" s="37"/>
      <c r="HE212" s="37"/>
      <c r="HF212" s="37"/>
      <c r="HG212" s="37"/>
      <c r="HH212" s="37"/>
      <c r="HI212" s="37"/>
      <c r="HJ212" s="37"/>
      <c r="HK212" s="37"/>
      <c r="HL212" s="37"/>
      <c r="HM212" s="37"/>
      <c r="HN212" s="37"/>
      <c r="HO212" s="37"/>
      <c r="HP212" s="37"/>
      <c r="HQ212" s="37"/>
      <c r="HR212" s="37"/>
      <c r="HS212" s="37"/>
      <c r="HT212" s="37"/>
      <c r="HU212" s="37"/>
      <c r="HV212" s="37"/>
      <c r="HW212" s="37"/>
      <c r="HX212" s="37"/>
      <c r="HY212" s="37"/>
      <c r="HZ212" s="37"/>
      <c r="IA212" s="37"/>
      <c r="IB212" s="37"/>
      <c r="IC212" s="37"/>
      <c r="ID212" s="37"/>
      <c r="IE212" s="37"/>
      <c r="IF212" s="37"/>
      <c r="IG212" s="37"/>
      <c r="IH212" s="37"/>
      <c r="II212" s="37"/>
      <c r="IJ212" s="37"/>
      <c r="IK212" s="37"/>
      <c r="IL212" s="37"/>
      <c r="IM212" s="37"/>
      <c r="IN212" s="37"/>
    </row>
    <row r="213" spans="1:248" s="76" customFormat="1" ht="68.25" customHeight="1">
      <c r="A213" s="37"/>
      <c r="B213" s="37"/>
      <c r="C213" s="37"/>
      <c r="D213" s="37"/>
      <c r="E213" s="37"/>
      <c r="F213" s="39"/>
      <c r="G213" s="46"/>
      <c r="H213" s="38" t="s">
        <v>276</v>
      </c>
      <c r="I213" s="38" t="s">
        <v>276</v>
      </c>
      <c r="J213" s="38" t="s">
        <v>276</v>
      </c>
      <c r="K213" s="47"/>
      <c r="L213" s="47"/>
      <c r="M213" s="47"/>
      <c r="N213" s="47"/>
      <c r="O213" s="47"/>
      <c r="P213" s="47"/>
      <c r="Q213" s="47"/>
      <c r="R213" s="47"/>
      <c r="S213" s="48"/>
      <c r="T213" s="48"/>
      <c r="U213" s="48"/>
      <c r="V213" s="48"/>
      <c r="W213" s="49"/>
      <c r="X213" s="49"/>
      <c r="Y213" s="49"/>
      <c r="Z213" s="49"/>
      <c r="AA213" s="48"/>
      <c r="AB213" s="48"/>
      <c r="AC213" s="48"/>
      <c r="AD213" s="48"/>
      <c r="AE213" s="49"/>
      <c r="AF213" s="49"/>
      <c r="AG213" s="49"/>
      <c r="AH213" s="49"/>
      <c r="AI213" s="40"/>
      <c r="AJ213" s="50"/>
      <c r="AK213" s="50"/>
      <c r="AL213" s="51"/>
      <c r="AM213" s="51"/>
      <c r="AN213" s="51"/>
      <c r="AO213" s="51"/>
      <c r="AP213" s="52"/>
      <c r="AQ213" s="52"/>
      <c r="AR213" s="52"/>
      <c r="AS213" s="52"/>
      <c r="AT213" s="53"/>
      <c r="AU213" s="54"/>
      <c r="AV213" s="55"/>
      <c r="AW213" s="56"/>
      <c r="AX213" s="56"/>
      <c r="AY213" s="56"/>
      <c r="AZ213" s="48"/>
      <c r="BA213" s="48"/>
      <c r="BB213" s="48"/>
      <c r="BC213" s="48"/>
      <c r="BD213" s="57"/>
      <c r="BE213" s="37"/>
      <c r="BF213" s="37"/>
      <c r="BG213" s="82"/>
      <c r="BH213" s="37"/>
      <c r="BI213" s="37"/>
      <c r="BJ213" s="37"/>
      <c r="BK213" s="37"/>
      <c r="BL213" s="37"/>
      <c r="BM213" s="37"/>
      <c r="BN213" s="37"/>
      <c r="BO213" s="37"/>
      <c r="BP213" s="37"/>
      <c r="BQ213" s="37"/>
      <c r="BR213" s="37"/>
      <c r="BS213" s="37"/>
      <c r="BT213" s="37"/>
      <c r="BU213" s="37"/>
      <c r="BV213" s="37"/>
      <c r="BW213" s="37"/>
      <c r="BX213" s="37"/>
      <c r="BY213" s="37"/>
      <c r="BZ213" s="37"/>
      <c r="CA213" s="37"/>
      <c r="CB213" s="37"/>
      <c r="CC213" s="37"/>
      <c r="CD213" s="37"/>
      <c r="CE213" s="37"/>
      <c r="CF213" s="37"/>
      <c r="CG213" s="37"/>
      <c r="CH213" s="37"/>
      <c r="CI213" s="37"/>
      <c r="CJ213" s="37"/>
      <c r="CK213" s="37"/>
      <c r="CL213" s="37"/>
      <c r="CM213" s="37"/>
      <c r="CN213" s="37"/>
      <c r="CO213" s="37"/>
      <c r="CP213" s="37"/>
      <c r="CQ213" s="37"/>
      <c r="CR213" s="37"/>
      <c r="CS213" s="37"/>
      <c r="CT213" s="37"/>
      <c r="CU213" s="37"/>
      <c r="CV213" s="37"/>
      <c r="CW213" s="37"/>
      <c r="CX213" s="37"/>
      <c r="CY213" s="37"/>
      <c r="CZ213" s="37"/>
      <c r="DA213" s="37"/>
      <c r="DB213" s="37"/>
      <c r="DC213" s="37"/>
      <c r="DD213" s="37"/>
      <c r="DE213" s="37"/>
      <c r="DF213" s="37"/>
      <c r="DG213" s="37"/>
      <c r="DH213" s="37"/>
      <c r="DI213" s="37"/>
      <c r="DJ213" s="37"/>
      <c r="DK213" s="37"/>
      <c r="DL213" s="37"/>
      <c r="DM213" s="37"/>
      <c r="DN213" s="37"/>
      <c r="DO213" s="37"/>
      <c r="DP213" s="37"/>
      <c r="DQ213" s="37"/>
      <c r="DR213" s="37"/>
      <c r="DS213" s="37"/>
      <c r="DT213" s="37"/>
      <c r="DU213" s="37"/>
      <c r="DV213" s="37"/>
      <c r="DW213" s="37"/>
      <c r="DX213" s="37"/>
      <c r="DY213" s="37"/>
      <c r="DZ213" s="37"/>
      <c r="EA213" s="37"/>
      <c r="EB213" s="37"/>
      <c r="EC213" s="37"/>
      <c r="ED213" s="37"/>
      <c r="EE213" s="37"/>
      <c r="EF213" s="37"/>
      <c r="EG213" s="37"/>
      <c r="EH213" s="37"/>
      <c r="EI213" s="37"/>
      <c r="EJ213" s="37"/>
      <c r="EK213" s="37"/>
      <c r="EL213" s="37"/>
      <c r="EM213" s="37"/>
      <c r="EN213" s="37"/>
      <c r="EO213" s="37"/>
      <c r="EP213" s="37"/>
      <c r="EQ213" s="37"/>
      <c r="ER213" s="37"/>
      <c r="ES213" s="37"/>
      <c r="ET213" s="37"/>
      <c r="EU213" s="37"/>
      <c r="EV213" s="37"/>
      <c r="EW213" s="37"/>
      <c r="EX213" s="37"/>
      <c r="EY213" s="37"/>
      <c r="EZ213" s="37"/>
      <c r="FA213" s="37"/>
      <c r="FB213" s="37"/>
      <c r="FC213" s="37"/>
      <c r="FD213" s="37"/>
      <c r="FE213" s="37"/>
      <c r="FF213" s="37"/>
      <c r="FG213" s="37"/>
      <c r="FH213" s="37"/>
      <c r="FI213" s="37"/>
      <c r="FJ213" s="37"/>
      <c r="FK213" s="37"/>
      <c r="FL213" s="37"/>
      <c r="FM213" s="37"/>
      <c r="FN213" s="37"/>
      <c r="FO213" s="37"/>
      <c r="FP213" s="37"/>
      <c r="FQ213" s="37"/>
      <c r="FR213" s="37"/>
      <c r="FS213" s="37"/>
      <c r="FT213" s="37"/>
      <c r="FU213" s="37"/>
      <c r="FV213" s="37"/>
      <c r="FW213" s="37"/>
      <c r="FX213" s="37"/>
      <c r="FY213" s="37"/>
      <c r="FZ213" s="37"/>
      <c r="GA213" s="37"/>
      <c r="GB213" s="37"/>
      <c r="GC213" s="37"/>
      <c r="GD213" s="37"/>
      <c r="GE213" s="37"/>
      <c r="GF213" s="37"/>
      <c r="GG213" s="37"/>
      <c r="GH213" s="37"/>
      <c r="GI213" s="37"/>
      <c r="GJ213" s="37"/>
      <c r="GK213" s="37"/>
      <c r="GL213" s="37"/>
      <c r="GM213" s="37"/>
      <c r="GN213" s="37"/>
      <c r="GO213" s="37"/>
      <c r="GP213" s="37"/>
      <c r="GQ213" s="37"/>
      <c r="GR213" s="37"/>
      <c r="GS213" s="37"/>
      <c r="GT213" s="37"/>
      <c r="GU213" s="37"/>
      <c r="GV213" s="37"/>
      <c r="GW213" s="37"/>
      <c r="GX213" s="37"/>
      <c r="GY213" s="37"/>
      <c r="GZ213" s="37"/>
      <c r="HA213" s="37"/>
      <c r="HB213" s="37"/>
      <c r="HC213" s="37"/>
      <c r="HD213" s="37"/>
      <c r="HE213" s="37"/>
      <c r="HF213" s="37"/>
      <c r="HG213" s="37"/>
      <c r="HH213" s="37"/>
      <c r="HI213" s="37"/>
      <c r="HJ213" s="37"/>
      <c r="HK213" s="37"/>
      <c r="HL213" s="37"/>
      <c r="HM213" s="37"/>
      <c r="HN213" s="37"/>
      <c r="HO213" s="37"/>
      <c r="HP213" s="37"/>
      <c r="HQ213" s="37"/>
      <c r="HR213" s="37"/>
      <c r="HS213" s="37"/>
      <c r="HT213" s="37"/>
      <c r="HU213" s="37"/>
      <c r="HV213" s="37"/>
      <c r="HW213" s="37"/>
      <c r="HX213" s="37"/>
      <c r="HY213" s="37"/>
      <c r="HZ213" s="37"/>
      <c r="IA213" s="37"/>
      <c r="IB213" s="37"/>
      <c r="IC213" s="37"/>
      <c r="ID213" s="37"/>
      <c r="IE213" s="37"/>
      <c r="IF213" s="37"/>
      <c r="IG213" s="37"/>
      <c r="IH213" s="37"/>
      <c r="II213" s="37"/>
      <c r="IJ213" s="37"/>
      <c r="IK213" s="37"/>
      <c r="IL213" s="37"/>
      <c r="IM213" s="37"/>
      <c r="IN213" s="37"/>
    </row>
    <row r="214" spans="1:248" s="76" customFormat="1" ht="68.25" customHeight="1">
      <c r="A214" s="37"/>
      <c r="B214" s="37"/>
      <c r="C214" s="37"/>
      <c r="D214" s="37"/>
      <c r="E214" s="37"/>
      <c r="F214" s="39"/>
      <c r="G214" s="46"/>
      <c r="H214" s="38" t="s">
        <v>276</v>
      </c>
      <c r="I214" s="38" t="s">
        <v>276</v>
      </c>
      <c r="J214" s="38" t="s">
        <v>276</v>
      </c>
      <c r="K214" s="47"/>
      <c r="L214" s="47"/>
      <c r="M214" s="47"/>
      <c r="N214" s="47"/>
      <c r="O214" s="47"/>
      <c r="P214" s="47"/>
      <c r="Q214" s="47"/>
      <c r="R214" s="47"/>
      <c r="S214" s="48"/>
      <c r="T214" s="48"/>
      <c r="U214" s="48"/>
      <c r="V214" s="48"/>
      <c r="W214" s="49"/>
      <c r="X214" s="49"/>
      <c r="Y214" s="49"/>
      <c r="Z214" s="49"/>
      <c r="AA214" s="48"/>
      <c r="AB214" s="48"/>
      <c r="AC214" s="48"/>
      <c r="AD214" s="48"/>
      <c r="AE214" s="49"/>
      <c r="AF214" s="49"/>
      <c r="AG214" s="49"/>
      <c r="AH214" s="49"/>
      <c r="AI214" s="40"/>
      <c r="AJ214" s="50"/>
      <c r="AK214" s="50"/>
      <c r="AL214" s="51"/>
      <c r="AM214" s="51"/>
      <c r="AN214" s="51"/>
      <c r="AO214" s="51"/>
      <c r="AP214" s="52"/>
      <c r="AQ214" s="52"/>
      <c r="AR214" s="52"/>
      <c r="AS214" s="52"/>
      <c r="AT214" s="53"/>
      <c r="AU214" s="54"/>
      <c r="AV214" s="55"/>
      <c r="AW214" s="56"/>
      <c r="AX214" s="56"/>
      <c r="AY214" s="56"/>
      <c r="AZ214" s="48"/>
      <c r="BA214" s="48"/>
      <c r="BB214" s="48"/>
      <c r="BC214" s="48"/>
      <c r="BD214" s="57"/>
      <c r="BE214" s="37"/>
      <c r="BF214" s="37"/>
      <c r="BG214" s="82"/>
      <c r="BH214" s="37"/>
      <c r="BI214" s="37"/>
      <c r="BJ214" s="37"/>
      <c r="BK214" s="37"/>
      <c r="BL214" s="37"/>
      <c r="BM214" s="37"/>
      <c r="BN214" s="37"/>
      <c r="BO214" s="37"/>
      <c r="BP214" s="37"/>
      <c r="BQ214" s="37"/>
      <c r="BR214" s="37"/>
      <c r="BS214" s="37"/>
      <c r="BT214" s="37"/>
      <c r="BU214" s="37"/>
      <c r="BV214" s="37"/>
      <c r="BW214" s="37"/>
      <c r="BX214" s="37"/>
      <c r="BY214" s="37"/>
      <c r="BZ214" s="37"/>
      <c r="CA214" s="37"/>
      <c r="CB214" s="37"/>
      <c r="CC214" s="37"/>
      <c r="CD214" s="37"/>
      <c r="CE214" s="37"/>
      <c r="CF214" s="37"/>
      <c r="CG214" s="37"/>
      <c r="CH214" s="37"/>
      <c r="CI214" s="37"/>
      <c r="CJ214" s="37"/>
      <c r="CK214" s="37"/>
      <c r="CL214" s="37"/>
      <c r="CM214" s="37"/>
      <c r="CN214" s="37"/>
      <c r="CO214" s="37"/>
      <c r="CP214" s="37"/>
      <c r="CQ214" s="37"/>
      <c r="CR214" s="37"/>
      <c r="CS214" s="37"/>
      <c r="CT214" s="37"/>
      <c r="CU214" s="37"/>
      <c r="CV214" s="37"/>
      <c r="CW214" s="37"/>
      <c r="CX214" s="37"/>
      <c r="CY214" s="37"/>
      <c r="CZ214" s="37"/>
      <c r="DA214" s="37"/>
      <c r="DB214" s="37"/>
      <c r="DC214" s="37"/>
      <c r="DD214" s="37"/>
      <c r="DE214" s="37"/>
      <c r="DF214" s="37"/>
      <c r="DG214" s="37"/>
      <c r="DH214" s="37"/>
      <c r="DI214" s="37"/>
      <c r="DJ214" s="37"/>
      <c r="DK214" s="37"/>
      <c r="DL214" s="37"/>
      <c r="DM214" s="37"/>
      <c r="DN214" s="37"/>
      <c r="DO214" s="37"/>
      <c r="DP214" s="37"/>
      <c r="DQ214" s="37"/>
      <c r="DR214" s="37"/>
      <c r="DS214" s="37"/>
      <c r="DT214" s="37"/>
      <c r="DU214" s="37"/>
      <c r="DV214" s="37"/>
      <c r="DW214" s="37"/>
      <c r="DX214" s="37"/>
      <c r="DY214" s="37"/>
      <c r="DZ214" s="37"/>
      <c r="EA214" s="37"/>
      <c r="EB214" s="37"/>
      <c r="EC214" s="37"/>
      <c r="ED214" s="37"/>
      <c r="EE214" s="37"/>
      <c r="EF214" s="37"/>
      <c r="EG214" s="37"/>
      <c r="EH214" s="37"/>
      <c r="EI214" s="37"/>
      <c r="EJ214" s="37"/>
      <c r="EK214" s="37"/>
      <c r="EL214" s="37"/>
      <c r="EM214" s="37"/>
      <c r="EN214" s="37"/>
      <c r="EO214" s="37"/>
      <c r="EP214" s="37"/>
      <c r="EQ214" s="37"/>
      <c r="ER214" s="37"/>
      <c r="ES214" s="37"/>
      <c r="ET214" s="37"/>
      <c r="EU214" s="37"/>
      <c r="EV214" s="37"/>
      <c r="EW214" s="37"/>
      <c r="EX214" s="37"/>
      <c r="EY214" s="37"/>
      <c r="EZ214" s="37"/>
      <c r="FA214" s="37"/>
      <c r="FB214" s="37"/>
      <c r="FC214" s="37"/>
      <c r="FD214" s="37"/>
      <c r="FE214" s="37"/>
      <c r="FF214" s="37"/>
      <c r="FG214" s="37"/>
      <c r="FH214" s="37"/>
      <c r="FI214" s="37"/>
      <c r="FJ214" s="37"/>
      <c r="FK214" s="37"/>
      <c r="FL214" s="37"/>
      <c r="FM214" s="37"/>
      <c r="FN214" s="37"/>
      <c r="FO214" s="37"/>
      <c r="FP214" s="37"/>
      <c r="FQ214" s="37"/>
      <c r="FR214" s="37"/>
      <c r="FS214" s="37"/>
      <c r="FT214" s="37"/>
      <c r="FU214" s="37"/>
      <c r="FV214" s="37"/>
      <c r="FW214" s="37"/>
      <c r="FX214" s="37"/>
      <c r="FY214" s="37"/>
      <c r="FZ214" s="37"/>
      <c r="GA214" s="37"/>
      <c r="GB214" s="37"/>
      <c r="GC214" s="37"/>
      <c r="GD214" s="37"/>
      <c r="GE214" s="37"/>
      <c r="GF214" s="37"/>
      <c r="GG214" s="37"/>
      <c r="GH214" s="37"/>
      <c r="GI214" s="37"/>
      <c r="GJ214" s="37"/>
      <c r="GK214" s="37"/>
      <c r="GL214" s="37"/>
      <c r="GM214" s="37"/>
      <c r="GN214" s="37"/>
      <c r="GO214" s="37"/>
      <c r="GP214" s="37"/>
      <c r="GQ214" s="37"/>
      <c r="GR214" s="37"/>
      <c r="GS214" s="37"/>
      <c r="GT214" s="37"/>
      <c r="GU214" s="37"/>
      <c r="GV214" s="37"/>
      <c r="GW214" s="37"/>
      <c r="GX214" s="37"/>
      <c r="GY214" s="37"/>
      <c r="GZ214" s="37"/>
      <c r="HA214" s="37"/>
      <c r="HB214" s="37"/>
      <c r="HC214" s="37"/>
      <c r="HD214" s="37"/>
      <c r="HE214" s="37"/>
      <c r="HF214" s="37"/>
      <c r="HG214" s="37"/>
      <c r="HH214" s="37"/>
      <c r="HI214" s="37"/>
      <c r="HJ214" s="37"/>
      <c r="HK214" s="37"/>
      <c r="HL214" s="37"/>
      <c r="HM214" s="37"/>
      <c r="HN214" s="37"/>
      <c r="HO214" s="37"/>
      <c r="HP214" s="37"/>
      <c r="HQ214" s="37"/>
      <c r="HR214" s="37"/>
      <c r="HS214" s="37"/>
      <c r="HT214" s="37"/>
      <c r="HU214" s="37"/>
      <c r="HV214" s="37"/>
      <c r="HW214" s="37"/>
      <c r="HX214" s="37"/>
      <c r="HY214" s="37"/>
      <c r="HZ214" s="37"/>
      <c r="IA214" s="37"/>
      <c r="IB214" s="37"/>
      <c r="IC214" s="37"/>
      <c r="ID214" s="37"/>
      <c r="IE214" s="37"/>
      <c r="IF214" s="37"/>
      <c r="IG214" s="37"/>
      <c r="IH214" s="37"/>
      <c r="II214" s="37"/>
      <c r="IJ214" s="37"/>
      <c r="IK214" s="37"/>
      <c r="IL214" s="37"/>
      <c r="IM214" s="37"/>
      <c r="IN214" s="37"/>
    </row>
    <row r="215" spans="1:248" s="76" customFormat="1" ht="68.25" customHeight="1">
      <c r="A215" s="37"/>
      <c r="B215" s="37"/>
      <c r="C215" s="37"/>
      <c r="D215" s="37"/>
      <c r="E215" s="37"/>
      <c r="F215" s="39"/>
      <c r="G215" s="46"/>
      <c r="H215" s="38" t="s">
        <v>276</v>
      </c>
      <c r="I215" s="38" t="s">
        <v>276</v>
      </c>
      <c r="J215" s="38" t="s">
        <v>276</v>
      </c>
      <c r="K215" s="47"/>
      <c r="L215" s="47"/>
      <c r="M215" s="47"/>
      <c r="N215" s="47"/>
      <c r="O215" s="47"/>
      <c r="P215" s="47"/>
      <c r="Q215" s="47"/>
      <c r="R215" s="47"/>
      <c r="S215" s="48"/>
      <c r="T215" s="48"/>
      <c r="U215" s="48"/>
      <c r="V215" s="48"/>
      <c r="W215" s="49"/>
      <c r="X215" s="49"/>
      <c r="Y215" s="49"/>
      <c r="Z215" s="49"/>
      <c r="AA215" s="48"/>
      <c r="AB215" s="48"/>
      <c r="AC215" s="48"/>
      <c r="AD215" s="48"/>
      <c r="AE215" s="49"/>
      <c r="AF215" s="49"/>
      <c r="AG215" s="49"/>
      <c r="AH215" s="49"/>
      <c r="AI215" s="40"/>
      <c r="AJ215" s="50"/>
      <c r="AK215" s="50"/>
      <c r="AL215" s="51"/>
      <c r="AM215" s="51"/>
      <c r="AN215" s="51"/>
      <c r="AO215" s="51"/>
      <c r="AP215" s="52"/>
      <c r="AQ215" s="52"/>
      <c r="AR215" s="52"/>
      <c r="AS215" s="52"/>
      <c r="AT215" s="53"/>
      <c r="AU215" s="54"/>
      <c r="AV215" s="55"/>
      <c r="AW215" s="56"/>
      <c r="AX215" s="56"/>
      <c r="AY215" s="56"/>
      <c r="AZ215" s="48"/>
      <c r="BA215" s="48"/>
      <c r="BB215" s="48"/>
      <c r="BC215" s="48"/>
      <c r="BD215" s="57"/>
      <c r="BE215" s="37"/>
      <c r="BF215" s="37"/>
      <c r="BG215" s="82"/>
      <c r="BH215" s="37"/>
      <c r="BI215" s="37"/>
      <c r="BJ215" s="37"/>
      <c r="BK215" s="37"/>
      <c r="BL215" s="37"/>
      <c r="BM215" s="37"/>
      <c r="BN215" s="37"/>
      <c r="BO215" s="37"/>
      <c r="BP215" s="37"/>
      <c r="BQ215" s="37"/>
      <c r="BR215" s="37"/>
      <c r="BS215" s="37"/>
      <c r="BT215" s="37"/>
      <c r="BU215" s="37"/>
      <c r="BV215" s="37"/>
      <c r="BW215" s="37"/>
      <c r="BX215" s="37"/>
      <c r="BY215" s="37"/>
      <c r="BZ215" s="37"/>
      <c r="CA215" s="37"/>
      <c r="CB215" s="37"/>
      <c r="CC215" s="37"/>
      <c r="CD215" s="37"/>
      <c r="CE215" s="37"/>
      <c r="CF215" s="37"/>
      <c r="CG215" s="37"/>
      <c r="CH215" s="37"/>
      <c r="CI215" s="37"/>
      <c r="CJ215" s="37"/>
      <c r="CK215" s="37"/>
      <c r="CL215" s="37"/>
      <c r="CM215" s="37"/>
      <c r="CN215" s="37"/>
      <c r="CO215" s="37"/>
      <c r="CP215" s="37"/>
      <c r="CQ215" s="37"/>
      <c r="CR215" s="37"/>
      <c r="CS215" s="37"/>
      <c r="CT215" s="37"/>
      <c r="CU215" s="37"/>
      <c r="CV215" s="37"/>
      <c r="CW215" s="37"/>
      <c r="CX215" s="37"/>
      <c r="CY215" s="37"/>
      <c r="CZ215" s="37"/>
      <c r="DA215" s="37"/>
      <c r="DB215" s="37"/>
      <c r="DC215" s="37"/>
      <c r="DD215" s="37"/>
      <c r="DE215" s="37"/>
      <c r="DF215" s="37"/>
      <c r="DG215" s="37"/>
      <c r="DH215" s="37"/>
      <c r="DI215" s="37"/>
      <c r="DJ215" s="37"/>
      <c r="DK215" s="37"/>
      <c r="DL215" s="37"/>
      <c r="DM215" s="37"/>
      <c r="DN215" s="37"/>
      <c r="DO215" s="37"/>
      <c r="DP215" s="37"/>
      <c r="DQ215" s="37"/>
      <c r="DR215" s="37"/>
      <c r="DS215" s="37"/>
      <c r="DT215" s="37"/>
      <c r="DU215" s="37"/>
      <c r="DV215" s="37"/>
      <c r="DW215" s="37"/>
      <c r="DX215" s="37"/>
      <c r="DY215" s="37"/>
      <c r="DZ215" s="37"/>
      <c r="EA215" s="37"/>
      <c r="EB215" s="37"/>
      <c r="EC215" s="37"/>
      <c r="ED215" s="37"/>
      <c r="EE215" s="37"/>
      <c r="EF215" s="37"/>
      <c r="EG215" s="37"/>
      <c r="EH215" s="37"/>
      <c r="EI215" s="37"/>
      <c r="EJ215" s="37"/>
      <c r="EK215" s="37"/>
      <c r="EL215" s="37"/>
      <c r="EM215" s="37"/>
      <c r="EN215" s="37"/>
      <c r="EO215" s="37"/>
      <c r="EP215" s="37"/>
      <c r="EQ215" s="37"/>
      <c r="ER215" s="37"/>
      <c r="ES215" s="37"/>
      <c r="ET215" s="37"/>
      <c r="EU215" s="37"/>
      <c r="EV215" s="37"/>
      <c r="EW215" s="37"/>
      <c r="EX215" s="37"/>
      <c r="EY215" s="37"/>
      <c r="EZ215" s="37"/>
      <c r="FA215" s="37"/>
      <c r="FB215" s="37"/>
      <c r="FC215" s="37"/>
      <c r="FD215" s="37"/>
      <c r="FE215" s="37"/>
      <c r="FF215" s="37"/>
      <c r="FG215" s="37"/>
      <c r="FH215" s="37"/>
      <c r="FI215" s="37"/>
      <c r="FJ215" s="37"/>
      <c r="FK215" s="37"/>
      <c r="FL215" s="37"/>
      <c r="FM215" s="37"/>
      <c r="FN215" s="37"/>
      <c r="FO215" s="37"/>
      <c r="FP215" s="37"/>
      <c r="FQ215" s="37"/>
      <c r="FR215" s="37"/>
      <c r="FS215" s="37"/>
      <c r="FT215" s="37"/>
      <c r="FU215" s="37"/>
      <c r="FV215" s="37"/>
      <c r="FW215" s="37"/>
      <c r="FX215" s="37"/>
      <c r="FY215" s="37"/>
      <c r="FZ215" s="37"/>
      <c r="GA215" s="37"/>
      <c r="GB215" s="37"/>
      <c r="GC215" s="37"/>
      <c r="GD215" s="37"/>
      <c r="GE215" s="37"/>
      <c r="GF215" s="37"/>
      <c r="GG215" s="37"/>
      <c r="GH215" s="37"/>
      <c r="GI215" s="37"/>
      <c r="GJ215" s="37"/>
      <c r="GK215" s="37"/>
      <c r="GL215" s="37"/>
      <c r="GM215" s="37"/>
      <c r="GN215" s="37"/>
      <c r="GO215" s="37"/>
      <c r="GP215" s="37"/>
      <c r="GQ215" s="37"/>
      <c r="GR215" s="37"/>
      <c r="GS215" s="37"/>
      <c r="GT215" s="37"/>
      <c r="GU215" s="37"/>
      <c r="GV215" s="37"/>
      <c r="GW215" s="37"/>
      <c r="GX215" s="37"/>
      <c r="GY215" s="37"/>
      <c r="GZ215" s="37"/>
      <c r="HA215" s="37"/>
      <c r="HB215" s="37"/>
      <c r="HC215" s="37"/>
      <c r="HD215" s="37"/>
      <c r="HE215" s="37"/>
      <c r="HF215" s="37"/>
      <c r="HG215" s="37"/>
      <c r="HH215" s="37"/>
      <c r="HI215" s="37"/>
      <c r="HJ215" s="37"/>
      <c r="HK215" s="37"/>
      <c r="HL215" s="37"/>
      <c r="HM215" s="37"/>
      <c r="HN215" s="37"/>
      <c r="HO215" s="37"/>
      <c r="HP215" s="37"/>
      <c r="HQ215" s="37"/>
      <c r="HR215" s="37"/>
      <c r="HS215" s="37"/>
      <c r="HT215" s="37"/>
      <c r="HU215" s="37"/>
      <c r="HV215" s="37"/>
      <c r="HW215" s="37"/>
      <c r="HX215" s="37"/>
      <c r="HY215" s="37"/>
      <c r="HZ215" s="37"/>
      <c r="IA215" s="37"/>
      <c r="IB215" s="37"/>
      <c r="IC215" s="37"/>
      <c r="ID215" s="37"/>
      <c r="IE215" s="37"/>
      <c r="IF215" s="37"/>
      <c r="IG215" s="37"/>
      <c r="IH215" s="37"/>
      <c r="II215" s="37"/>
      <c r="IJ215" s="37"/>
      <c r="IK215" s="37"/>
      <c r="IL215" s="37"/>
      <c r="IM215" s="37"/>
      <c r="IN215" s="37"/>
    </row>
    <row r="216" spans="1:248" s="76" customFormat="1" ht="68.25" customHeight="1">
      <c r="A216" s="37"/>
      <c r="B216" s="37"/>
      <c r="C216" s="37"/>
      <c r="D216" s="37"/>
      <c r="E216" s="37"/>
      <c r="F216" s="39"/>
      <c r="G216" s="46"/>
      <c r="H216" s="38" t="s">
        <v>276</v>
      </c>
      <c r="I216" s="38" t="s">
        <v>276</v>
      </c>
      <c r="J216" s="38" t="s">
        <v>276</v>
      </c>
      <c r="K216" s="47"/>
      <c r="L216" s="47"/>
      <c r="M216" s="47"/>
      <c r="N216" s="47"/>
      <c r="O216" s="47"/>
      <c r="P216" s="47"/>
      <c r="Q216" s="47"/>
      <c r="R216" s="47"/>
      <c r="S216" s="48"/>
      <c r="T216" s="48"/>
      <c r="U216" s="48"/>
      <c r="V216" s="48"/>
      <c r="W216" s="49"/>
      <c r="X216" s="49"/>
      <c r="Y216" s="49"/>
      <c r="Z216" s="49"/>
      <c r="AA216" s="48"/>
      <c r="AB216" s="48"/>
      <c r="AC216" s="48"/>
      <c r="AD216" s="48"/>
      <c r="AE216" s="49"/>
      <c r="AF216" s="49"/>
      <c r="AG216" s="49"/>
      <c r="AH216" s="49"/>
      <c r="AI216" s="40"/>
      <c r="AJ216" s="50"/>
      <c r="AK216" s="50"/>
      <c r="AL216" s="51"/>
      <c r="AM216" s="51"/>
      <c r="AN216" s="51"/>
      <c r="AO216" s="51"/>
      <c r="AP216" s="52"/>
      <c r="AQ216" s="52"/>
      <c r="AR216" s="52"/>
      <c r="AS216" s="52"/>
      <c r="AT216" s="53"/>
      <c r="AU216" s="54"/>
      <c r="AV216" s="55"/>
      <c r="AW216" s="56"/>
      <c r="AX216" s="56"/>
      <c r="AY216" s="56"/>
      <c r="AZ216" s="48"/>
      <c r="BA216" s="48"/>
      <c r="BB216" s="48"/>
      <c r="BC216" s="48"/>
      <c r="BD216" s="57"/>
      <c r="BE216" s="37"/>
      <c r="BF216" s="37"/>
      <c r="BG216" s="82"/>
      <c r="BH216" s="37"/>
      <c r="BI216" s="37"/>
      <c r="BJ216" s="37"/>
      <c r="BK216" s="37"/>
      <c r="BL216" s="37"/>
      <c r="BM216" s="37"/>
      <c r="BN216" s="37"/>
      <c r="BO216" s="37"/>
      <c r="BP216" s="37"/>
      <c r="BQ216" s="37"/>
      <c r="BR216" s="37"/>
      <c r="BS216" s="37"/>
      <c r="BT216" s="37"/>
      <c r="BU216" s="37"/>
      <c r="BV216" s="37"/>
      <c r="BW216" s="37"/>
      <c r="BX216" s="37"/>
      <c r="BY216" s="37"/>
      <c r="BZ216" s="37"/>
      <c r="CA216" s="37"/>
      <c r="CB216" s="37"/>
      <c r="CC216" s="37"/>
      <c r="CD216" s="37"/>
      <c r="CE216" s="37"/>
      <c r="CF216" s="37"/>
      <c r="CG216" s="37"/>
      <c r="CH216" s="37"/>
      <c r="CI216" s="37"/>
      <c r="CJ216" s="37"/>
      <c r="CK216" s="37"/>
      <c r="CL216" s="37"/>
      <c r="CM216" s="37"/>
      <c r="CN216" s="37"/>
      <c r="CO216" s="37"/>
      <c r="CP216" s="37"/>
      <c r="CQ216" s="37"/>
      <c r="CR216" s="37"/>
      <c r="CS216" s="37"/>
      <c r="CT216" s="37"/>
      <c r="CU216" s="37"/>
      <c r="CV216" s="37"/>
      <c r="CW216" s="37"/>
      <c r="CX216" s="37"/>
      <c r="CY216" s="37"/>
      <c r="CZ216" s="37"/>
      <c r="DA216" s="37"/>
      <c r="DB216" s="37"/>
      <c r="DC216" s="37"/>
      <c r="DD216" s="37"/>
      <c r="DE216" s="37"/>
      <c r="DF216" s="37"/>
      <c r="DG216" s="37"/>
      <c r="DH216" s="37"/>
      <c r="DI216" s="37"/>
      <c r="DJ216" s="37"/>
      <c r="DK216" s="37"/>
      <c r="DL216" s="37"/>
      <c r="DM216" s="37"/>
      <c r="DN216" s="37"/>
      <c r="DO216" s="37"/>
      <c r="DP216" s="37"/>
      <c r="DQ216" s="37"/>
      <c r="DR216" s="37"/>
      <c r="DS216" s="37"/>
      <c r="DT216" s="37"/>
      <c r="DU216" s="37"/>
      <c r="DV216" s="37"/>
      <c r="DW216" s="37"/>
      <c r="DX216" s="37"/>
      <c r="DY216" s="37"/>
      <c r="DZ216" s="37"/>
      <c r="EA216" s="37"/>
      <c r="EB216" s="37"/>
      <c r="EC216" s="37"/>
      <c r="ED216" s="37"/>
      <c r="EE216" s="37"/>
      <c r="EF216" s="37"/>
      <c r="EG216" s="37"/>
      <c r="EH216" s="37"/>
      <c r="EI216" s="37"/>
      <c r="EJ216" s="37"/>
      <c r="EK216" s="37"/>
      <c r="EL216" s="37"/>
      <c r="EM216" s="37"/>
      <c r="EN216" s="37"/>
      <c r="EO216" s="37"/>
      <c r="EP216" s="37"/>
      <c r="EQ216" s="37"/>
      <c r="ER216" s="37"/>
      <c r="ES216" s="37"/>
      <c r="ET216" s="37"/>
      <c r="EU216" s="37"/>
      <c r="EV216" s="37"/>
      <c r="EW216" s="37"/>
      <c r="EX216" s="37"/>
      <c r="EY216" s="37"/>
      <c r="EZ216" s="37"/>
      <c r="FA216" s="37"/>
      <c r="FB216" s="37"/>
      <c r="FC216" s="37"/>
      <c r="FD216" s="37"/>
      <c r="FE216" s="37"/>
      <c r="FF216" s="37"/>
      <c r="FG216" s="37"/>
      <c r="FH216" s="37"/>
      <c r="FI216" s="37"/>
      <c r="FJ216" s="37"/>
      <c r="FK216" s="37"/>
      <c r="FL216" s="37"/>
      <c r="FM216" s="37"/>
      <c r="FN216" s="37"/>
      <c r="FO216" s="37"/>
      <c r="FP216" s="37"/>
      <c r="FQ216" s="37"/>
      <c r="FR216" s="37"/>
      <c r="FS216" s="37"/>
      <c r="FT216" s="37"/>
      <c r="FU216" s="37"/>
      <c r="FV216" s="37"/>
      <c r="FW216" s="37"/>
      <c r="FX216" s="37"/>
      <c r="FY216" s="37"/>
      <c r="FZ216" s="37"/>
      <c r="GA216" s="37"/>
      <c r="GB216" s="37"/>
      <c r="GC216" s="37"/>
      <c r="GD216" s="37"/>
      <c r="GE216" s="37"/>
      <c r="GF216" s="37"/>
      <c r="GG216" s="37"/>
      <c r="GH216" s="37"/>
      <c r="GI216" s="37"/>
      <c r="GJ216" s="37"/>
      <c r="GK216" s="37"/>
      <c r="GL216" s="37"/>
      <c r="GM216" s="37"/>
      <c r="GN216" s="37"/>
      <c r="GO216" s="37"/>
      <c r="GP216" s="37"/>
      <c r="GQ216" s="37"/>
      <c r="GR216" s="37"/>
      <c r="GS216" s="37"/>
      <c r="GT216" s="37"/>
      <c r="GU216" s="37"/>
      <c r="GV216" s="37"/>
      <c r="GW216" s="37"/>
      <c r="GX216" s="37"/>
      <c r="GY216" s="37"/>
      <c r="GZ216" s="37"/>
      <c r="HA216" s="37"/>
      <c r="HB216" s="37"/>
      <c r="HC216" s="37"/>
      <c r="HD216" s="37"/>
      <c r="HE216" s="37"/>
      <c r="HF216" s="37"/>
      <c r="HG216" s="37"/>
      <c r="HH216" s="37"/>
      <c r="HI216" s="37"/>
      <c r="HJ216" s="37"/>
      <c r="HK216" s="37"/>
      <c r="HL216" s="37"/>
      <c r="HM216" s="37"/>
      <c r="HN216" s="37"/>
      <c r="HO216" s="37"/>
      <c r="HP216" s="37"/>
      <c r="HQ216" s="37"/>
      <c r="HR216" s="37"/>
      <c r="HS216" s="37"/>
      <c r="HT216" s="37"/>
      <c r="HU216" s="37"/>
      <c r="HV216" s="37"/>
      <c r="HW216" s="37"/>
      <c r="HX216" s="37"/>
      <c r="HY216" s="37"/>
      <c r="HZ216" s="37"/>
      <c r="IA216" s="37"/>
      <c r="IB216" s="37"/>
      <c r="IC216" s="37"/>
      <c r="ID216" s="37"/>
      <c r="IE216" s="37"/>
      <c r="IF216" s="37"/>
      <c r="IG216" s="37"/>
      <c r="IH216" s="37"/>
      <c r="II216" s="37"/>
      <c r="IJ216" s="37"/>
      <c r="IK216" s="37"/>
      <c r="IL216" s="37"/>
      <c r="IM216" s="37"/>
      <c r="IN216" s="37"/>
    </row>
    <row r="217" spans="1:248" s="76" customFormat="1" ht="68.25" customHeight="1">
      <c r="A217" s="37"/>
      <c r="B217" s="37"/>
      <c r="C217" s="37"/>
      <c r="D217" s="37"/>
      <c r="E217" s="37"/>
      <c r="F217" s="39"/>
      <c r="G217" s="46"/>
      <c r="H217" s="38" t="s">
        <v>276</v>
      </c>
      <c r="I217" s="38" t="s">
        <v>276</v>
      </c>
      <c r="J217" s="38" t="s">
        <v>276</v>
      </c>
      <c r="K217" s="47"/>
      <c r="L217" s="47"/>
      <c r="M217" s="47"/>
      <c r="N217" s="47"/>
      <c r="O217" s="47"/>
      <c r="P217" s="47"/>
      <c r="Q217" s="47"/>
      <c r="R217" s="47"/>
      <c r="S217" s="48"/>
      <c r="T217" s="48"/>
      <c r="U217" s="48"/>
      <c r="V217" s="48"/>
      <c r="W217" s="49"/>
      <c r="X217" s="49"/>
      <c r="Y217" s="49"/>
      <c r="Z217" s="49"/>
      <c r="AA217" s="48"/>
      <c r="AB217" s="48"/>
      <c r="AC217" s="48"/>
      <c r="AD217" s="48"/>
      <c r="AE217" s="49"/>
      <c r="AF217" s="49"/>
      <c r="AG217" s="49"/>
      <c r="AH217" s="49"/>
      <c r="AI217" s="40"/>
      <c r="AJ217" s="50"/>
      <c r="AK217" s="50"/>
      <c r="AL217" s="51"/>
      <c r="AM217" s="51"/>
      <c r="AN217" s="51"/>
      <c r="AO217" s="51"/>
      <c r="AP217" s="52"/>
      <c r="AQ217" s="52"/>
      <c r="AR217" s="52"/>
      <c r="AS217" s="52"/>
      <c r="AT217" s="53"/>
      <c r="AU217" s="54"/>
      <c r="AV217" s="55"/>
      <c r="AW217" s="56"/>
      <c r="AX217" s="56"/>
      <c r="AY217" s="56"/>
      <c r="AZ217" s="48"/>
      <c r="BA217" s="48"/>
      <c r="BB217" s="48"/>
      <c r="BC217" s="48"/>
      <c r="BD217" s="57"/>
      <c r="BE217" s="37"/>
      <c r="BF217" s="37"/>
      <c r="BG217" s="82"/>
      <c r="BH217" s="37"/>
      <c r="BI217" s="37"/>
      <c r="BJ217" s="37"/>
      <c r="BK217" s="37"/>
      <c r="BL217" s="37"/>
      <c r="BM217" s="37"/>
      <c r="BN217" s="37"/>
      <c r="BO217" s="37"/>
      <c r="BP217" s="37"/>
      <c r="BQ217" s="37"/>
      <c r="BR217" s="37"/>
      <c r="BS217" s="37"/>
      <c r="BT217" s="37"/>
      <c r="BU217" s="37"/>
      <c r="BV217" s="37"/>
      <c r="BW217" s="37"/>
      <c r="BX217" s="37"/>
      <c r="BY217" s="37"/>
      <c r="BZ217" s="37"/>
      <c r="CA217" s="37"/>
      <c r="CB217" s="37"/>
      <c r="CC217" s="37"/>
      <c r="CD217" s="37"/>
      <c r="CE217" s="37"/>
      <c r="CF217" s="37"/>
      <c r="CG217" s="37"/>
      <c r="CH217" s="37"/>
      <c r="CI217" s="37"/>
      <c r="CJ217" s="37"/>
      <c r="CK217" s="37"/>
      <c r="CL217" s="37"/>
      <c r="CM217" s="37"/>
      <c r="CN217" s="37"/>
      <c r="CO217" s="37"/>
      <c r="CP217" s="37"/>
      <c r="CQ217" s="37"/>
      <c r="CR217" s="37"/>
      <c r="CS217" s="37"/>
      <c r="CT217" s="37"/>
      <c r="CU217" s="37"/>
      <c r="CV217" s="37"/>
      <c r="CW217" s="37"/>
      <c r="CX217" s="37"/>
      <c r="CY217" s="37"/>
      <c r="CZ217" s="37"/>
      <c r="DA217" s="37"/>
      <c r="DB217" s="37"/>
      <c r="DC217" s="37"/>
      <c r="DD217" s="37"/>
      <c r="DE217" s="37"/>
      <c r="DF217" s="37"/>
      <c r="DG217" s="37"/>
      <c r="DH217" s="37"/>
      <c r="DI217" s="37"/>
      <c r="DJ217" s="37"/>
      <c r="DK217" s="37"/>
      <c r="DL217" s="37"/>
      <c r="DM217" s="37"/>
      <c r="DN217" s="37"/>
      <c r="DO217" s="37"/>
      <c r="DP217" s="37"/>
      <c r="DQ217" s="37"/>
      <c r="DR217" s="37"/>
      <c r="DS217" s="37"/>
      <c r="DT217" s="37"/>
      <c r="DU217" s="37"/>
      <c r="DV217" s="37"/>
      <c r="DW217" s="37"/>
      <c r="DX217" s="37"/>
      <c r="DY217" s="37"/>
      <c r="DZ217" s="37"/>
      <c r="EA217" s="37"/>
      <c r="EB217" s="37"/>
      <c r="EC217" s="37"/>
      <c r="ED217" s="37"/>
      <c r="EE217" s="37"/>
      <c r="EF217" s="37"/>
      <c r="EG217" s="37"/>
      <c r="EH217" s="37"/>
      <c r="EI217" s="37"/>
      <c r="EJ217" s="37"/>
      <c r="EK217" s="37"/>
      <c r="EL217" s="37"/>
      <c r="EM217" s="37"/>
      <c r="EN217" s="37"/>
      <c r="EO217" s="37"/>
      <c r="EP217" s="37"/>
      <c r="EQ217" s="37"/>
      <c r="ER217" s="37"/>
      <c r="ES217" s="37"/>
      <c r="ET217" s="37"/>
      <c r="EU217" s="37"/>
      <c r="EV217" s="37"/>
      <c r="EW217" s="37"/>
      <c r="EX217" s="37"/>
      <c r="EY217" s="37"/>
      <c r="EZ217" s="37"/>
      <c r="FA217" s="37"/>
      <c r="FB217" s="37"/>
      <c r="FC217" s="37"/>
      <c r="FD217" s="37"/>
      <c r="FE217" s="37"/>
      <c r="FF217" s="37"/>
      <c r="FG217" s="37"/>
      <c r="FH217" s="37"/>
      <c r="FI217" s="37"/>
      <c r="FJ217" s="37"/>
      <c r="FK217" s="37"/>
      <c r="FL217" s="37"/>
      <c r="FM217" s="37"/>
      <c r="FN217" s="37"/>
      <c r="FO217" s="37"/>
      <c r="FP217" s="37"/>
      <c r="FQ217" s="37"/>
      <c r="FR217" s="37"/>
      <c r="FS217" s="37"/>
      <c r="FT217" s="37"/>
      <c r="FU217" s="37"/>
      <c r="FV217" s="37"/>
      <c r="FW217" s="37"/>
      <c r="FX217" s="37"/>
      <c r="FY217" s="37"/>
      <c r="FZ217" s="37"/>
      <c r="GA217" s="37"/>
      <c r="GB217" s="37"/>
      <c r="GC217" s="37"/>
      <c r="GD217" s="37"/>
      <c r="GE217" s="37"/>
      <c r="GF217" s="37"/>
      <c r="GG217" s="37"/>
      <c r="GH217" s="37"/>
      <c r="GI217" s="37"/>
      <c r="GJ217" s="37"/>
      <c r="GK217" s="37"/>
      <c r="GL217" s="37"/>
      <c r="GM217" s="37"/>
      <c r="GN217" s="37"/>
      <c r="GO217" s="37"/>
      <c r="GP217" s="37"/>
      <c r="GQ217" s="37"/>
      <c r="GR217" s="37"/>
      <c r="GS217" s="37"/>
      <c r="GT217" s="37"/>
      <c r="GU217" s="37"/>
      <c r="GV217" s="37"/>
      <c r="GW217" s="37"/>
      <c r="GX217" s="37"/>
      <c r="GY217" s="37"/>
      <c r="GZ217" s="37"/>
      <c r="HA217" s="37"/>
      <c r="HB217" s="37"/>
      <c r="HC217" s="37"/>
      <c r="HD217" s="37"/>
      <c r="HE217" s="37"/>
      <c r="HF217" s="37"/>
      <c r="HG217" s="37"/>
      <c r="HH217" s="37"/>
      <c r="HI217" s="37"/>
      <c r="HJ217" s="37"/>
      <c r="HK217" s="37"/>
      <c r="HL217" s="37"/>
      <c r="HM217" s="37"/>
      <c r="HN217" s="37"/>
      <c r="HO217" s="37"/>
      <c r="HP217" s="37"/>
      <c r="HQ217" s="37"/>
      <c r="HR217" s="37"/>
      <c r="HS217" s="37"/>
      <c r="HT217" s="37"/>
      <c r="HU217" s="37"/>
      <c r="HV217" s="37"/>
      <c r="HW217" s="37"/>
      <c r="HX217" s="37"/>
      <c r="HY217" s="37"/>
      <c r="HZ217" s="37"/>
      <c r="IA217" s="37"/>
      <c r="IB217" s="37"/>
      <c r="IC217" s="37"/>
      <c r="ID217" s="37"/>
      <c r="IE217" s="37"/>
      <c r="IF217" s="37"/>
      <c r="IG217" s="37"/>
      <c r="IH217" s="37"/>
      <c r="II217" s="37"/>
      <c r="IJ217" s="37"/>
      <c r="IK217" s="37"/>
      <c r="IL217" s="37"/>
      <c r="IM217" s="37"/>
      <c r="IN217" s="37"/>
    </row>
    <row r="218" spans="1:248" s="76" customFormat="1" ht="43.5" customHeight="1">
      <c r="A218" s="37" t="s">
        <v>236</v>
      </c>
      <c r="B218" s="37" t="s">
        <v>237</v>
      </c>
      <c r="C218" s="37" t="s">
        <v>238</v>
      </c>
      <c r="D218" s="37" t="s">
        <v>239</v>
      </c>
      <c r="E218" s="37" t="s">
        <v>17</v>
      </c>
      <c r="F218" s="39"/>
      <c r="G218" s="46" t="s">
        <v>51</v>
      </c>
      <c r="H218" s="38" t="s">
        <v>50</v>
      </c>
      <c r="I218" s="38" t="s">
        <v>16</v>
      </c>
      <c r="J218" s="38" t="s">
        <v>282</v>
      </c>
      <c r="K218" s="47">
        <v>8500</v>
      </c>
      <c r="L218" s="47">
        <v>5000</v>
      </c>
      <c r="M218" s="47">
        <v>4500</v>
      </c>
      <c r="N218" s="47">
        <v>4000</v>
      </c>
      <c r="O218" s="47"/>
      <c r="P218" s="47"/>
      <c r="Q218" s="47"/>
      <c r="R218" s="47"/>
      <c r="S218" s="48" t="s">
        <v>51</v>
      </c>
      <c r="T218" s="48"/>
      <c r="U218" s="48"/>
      <c r="V218" s="48"/>
      <c r="W218" s="49"/>
      <c r="X218" s="49"/>
      <c r="Y218" s="49"/>
      <c r="Z218" s="49"/>
      <c r="AA218" s="48"/>
      <c r="AB218" s="48"/>
      <c r="AC218" s="48"/>
      <c r="AD218" s="48"/>
      <c r="AE218" s="49"/>
      <c r="AF218" s="49"/>
      <c r="AG218" s="49"/>
      <c r="AH218" s="49"/>
      <c r="AI218" s="40"/>
      <c r="AJ218" s="50">
        <v>2.97</v>
      </c>
      <c r="AK218" s="50"/>
      <c r="AL218" s="51">
        <v>1.5</v>
      </c>
      <c r="AM218" s="51">
        <v>12750</v>
      </c>
      <c r="AN218" s="51">
        <v>7500</v>
      </c>
      <c r="AO218" s="51">
        <v>6750</v>
      </c>
      <c r="AP218" s="52">
        <v>6000</v>
      </c>
      <c r="AQ218" s="52">
        <v>12800</v>
      </c>
      <c r="AR218" s="52">
        <v>7500</v>
      </c>
      <c r="AS218" s="52">
        <v>6800</v>
      </c>
      <c r="AT218" s="53">
        <v>6000</v>
      </c>
      <c r="AU218" s="54"/>
      <c r="AV218" s="55" t="s">
        <v>17</v>
      </c>
      <c r="AW218" s="56"/>
      <c r="AX218" s="56">
        <v>2400</v>
      </c>
      <c r="AY218" s="56"/>
      <c r="AZ218" s="48"/>
      <c r="BA218" s="48"/>
      <c r="BB218" s="48"/>
      <c r="BC218" s="48"/>
      <c r="BD218" s="57"/>
      <c r="BE218" s="37"/>
      <c r="BF218" s="37"/>
      <c r="BG218" s="82"/>
      <c r="BH218" s="37"/>
      <c r="BI218" s="37"/>
      <c r="BJ218" s="37"/>
      <c r="BK218" s="37"/>
      <c r="BL218" s="37"/>
      <c r="BM218" s="37"/>
      <c r="BN218" s="37"/>
      <c r="BO218" s="37"/>
      <c r="BP218" s="37"/>
      <c r="BQ218" s="37"/>
      <c r="BR218" s="37"/>
      <c r="BS218" s="37"/>
      <c r="BT218" s="37"/>
      <c r="BU218" s="37"/>
      <c r="BV218" s="37"/>
      <c r="BW218" s="37"/>
      <c r="BX218" s="37"/>
      <c r="BY218" s="37"/>
      <c r="BZ218" s="37"/>
      <c r="CA218" s="37"/>
      <c r="CB218" s="37"/>
      <c r="CC218" s="37"/>
      <c r="CD218" s="37"/>
      <c r="CE218" s="37"/>
      <c r="CF218" s="37"/>
      <c r="CG218" s="37"/>
      <c r="CH218" s="37"/>
      <c r="CI218" s="37"/>
      <c r="CJ218" s="37"/>
      <c r="CK218" s="37"/>
      <c r="CL218" s="37"/>
      <c r="CM218" s="37"/>
      <c r="CN218" s="37"/>
      <c r="CO218" s="37"/>
      <c r="CP218" s="37"/>
      <c r="CQ218" s="37"/>
      <c r="CR218" s="37"/>
      <c r="CS218" s="37"/>
      <c r="CT218" s="37"/>
      <c r="CU218" s="37"/>
      <c r="CV218" s="37"/>
      <c r="CW218" s="37"/>
      <c r="CX218" s="37"/>
      <c r="CY218" s="37"/>
      <c r="CZ218" s="37"/>
      <c r="DA218" s="37"/>
      <c r="DB218" s="37"/>
      <c r="DC218" s="37"/>
      <c r="DD218" s="37"/>
      <c r="DE218" s="37"/>
      <c r="DF218" s="37"/>
      <c r="DG218" s="37"/>
      <c r="DH218" s="37"/>
      <c r="DI218" s="37"/>
      <c r="DJ218" s="37"/>
      <c r="DK218" s="37"/>
      <c r="DL218" s="37"/>
      <c r="DM218" s="37"/>
      <c r="DN218" s="37"/>
      <c r="DO218" s="37"/>
      <c r="DP218" s="37"/>
      <c r="DQ218" s="37"/>
      <c r="DR218" s="37"/>
      <c r="DS218" s="37"/>
      <c r="DT218" s="37"/>
      <c r="DU218" s="37"/>
      <c r="DV218" s="37"/>
      <c r="DW218" s="37"/>
      <c r="DX218" s="37"/>
      <c r="DY218" s="37"/>
      <c r="DZ218" s="37"/>
      <c r="EA218" s="37"/>
      <c r="EB218" s="37"/>
      <c r="EC218" s="37"/>
      <c r="ED218" s="37"/>
      <c r="EE218" s="37"/>
      <c r="EF218" s="37"/>
      <c r="EG218" s="37"/>
      <c r="EH218" s="37"/>
      <c r="EI218" s="37"/>
      <c r="EJ218" s="37"/>
      <c r="EK218" s="37"/>
      <c r="EL218" s="37"/>
      <c r="EM218" s="37"/>
      <c r="EN218" s="37"/>
      <c r="EO218" s="37"/>
      <c r="EP218" s="37"/>
      <c r="EQ218" s="37"/>
      <c r="ER218" s="37"/>
      <c r="ES218" s="37"/>
      <c r="ET218" s="37"/>
      <c r="EU218" s="37"/>
      <c r="EV218" s="37"/>
      <c r="EW218" s="37"/>
      <c r="EX218" s="37"/>
      <c r="EY218" s="37"/>
      <c r="EZ218" s="37"/>
      <c r="FA218" s="37"/>
      <c r="FB218" s="37"/>
      <c r="FC218" s="37"/>
      <c r="FD218" s="37"/>
      <c r="FE218" s="37"/>
      <c r="FF218" s="37"/>
      <c r="FG218" s="37"/>
      <c r="FH218" s="37"/>
      <c r="FI218" s="37"/>
      <c r="FJ218" s="37"/>
      <c r="FK218" s="37"/>
      <c r="FL218" s="37"/>
      <c r="FM218" s="37"/>
      <c r="FN218" s="37"/>
      <c r="FO218" s="37"/>
      <c r="FP218" s="37"/>
      <c r="FQ218" s="37"/>
      <c r="FR218" s="37"/>
      <c r="FS218" s="37"/>
      <c r="FT218" s="37"/>
      <c r="FU218" s="37"/>
      <c r="FV218" s="37"/>
      <c r="FW218" s="37"/>
      <c r="FX218" s="37"/>
      <c r="FY218" s="37"/>
      <c r="FZ218" s="37"/>
      <c r="GA218" s="37"/>
      <c r="GB218" s="37"/>
      <c r="GC218" s="37"/>
      <c r="GD218" s="37"/>
      <c r="GE218" s="37"/>
      <c r="GF218" s="37"/>
      <c r="GG218" s="37"/>
      <c r="GH218" s="37"/>
      <c r="GI218" s="37"/>
      <c r="GJ218" s="37"/>
      <c r="GK218" s="37"/>
      <c r="GL218" s="37"/>
      <c r="GM218" s="37"/>
      <c r="GN218" s="37"/>
      <c r="GO218" s="37"/>
      <c r="GP218" s="37"/>
      <c r="GQ218" s="37"/>
      <c r="GR218" s="37"/>
      <c r="GS218" s="37"/>
      <c r="GT218" s="37"/>
      <c r="GU218" s="37"/>
      <c r="GV218" s="37"/>
      <c r="GW218" s="37"/>
      <c r="GX218" s="37"/>
      <c r="GY218" s="37"/>
      <c r="GZ218" s="37"/>
      <c r="HA218" s="37"/>
      <c r="HB218" s="37"/>
      <c r="HC218" s="37"/>
      <c r="HD218" s="37"/>
      <c r="HE218" s="37"/>
      <c r="HF218" s="37"/>
      <c r="HG218" s="37"/>
      <c r="HH218" s="37"/>
      <c r="HI218" s="37"/>
      <c r="HJ218" s="37"/>
      <c r="HK218" s="37"/>
      <c r="HL218" s="37"/>
      <c r="HM218" s="37"/>
      <c r="HN218" s="37"/>
      <c r="HO218" s="37"/>
      <c r="HP218" s="37"/>
      <c r="HQ218" s="37"/>
      <c r="HR218" s="37"/>
      <c r="HS218" s="37"/>
      <c r="HT218" s="37"/>
      <c r="HU218" s="37"/>
      <c r="HV218" s="37"/>
      <c r="HW218" s="37"/>
      <c r="HX218" s="37"/>
      <c r="HY218" s="37"/>
      <c r="HZ218" s="37"/>
      <c r="IA218" s="37"/>
      <c r="IB218" s="37"/>
      <c r="IC218" s="37"/>
      <c r="ID218" s="37"/>
      <c r="IE218" s="37"/>
      <c r="IF218" s="37"/>
      <c r="IG218" s="37"/>
      <c r="IH218" s="37"/>
      <c r="II218" s="37"/>
      <c r="IJ218" s="37"/>
      <c r="IK218" s="37"/>
      <c r="IL218" s="37"/>
      <c r="IM218" s="37"/>
      <c r="IN218" s="37"/>
    </row>
    <row r="219" spans="1:248" s="76" customFormat="1" ht="43.5" customHeight="1">
      <c r="A219" s="37"/>
      <c r="B219" s="37"/>
      <c r="C219" s="37"/>
      <c r="D219" s="37"/>
      <c r="E219" s="37"/>
      <c r="F219" s="39"/>
      <c r="G219" s="46"/>
      <c r="H219" s="38" t="s">
        <v>276</v>
      </c>
      <c r="I219" s="38" t="s">
        <v>276</v>
      </c>
      <c r="J219" s="38" t="s">
        <v>276</v>
      </c>
      <c r="K219" s="47"/>
      <c r="L219" s="47"/>
      <c r="M219" s="47"/>
      <c r="N219" s="47"/>
      <c r="O219" s="47"/>
      <c r="P219" s="47"/>
      <c r="Q219" s="47"/>
      <c r="R219" s="47"/>
      <c r="S219" s="48"/>
      <c r="T219" s="48"/>
      <c r="U219" s="48"/>
      <c r="V219" s="48"/>
      <c r="W219" s="49"/>
      <c r="X219" s="49"/>
      <c r="Y219" s="49"/>
      <c r="Z219" s="49"/>
      <c r="AA219" s="48"/>
      <c r="AB219" s="48"/>
      <c r="AC219" s="48"/>
      <c r="AD219" s="48"/>
      <c r="AE219" s="49"/>
      <c r="AF219" s="49"/>
      <c r="AG219" s="49"/>
      <c r="AH219" s="49"/>
      <c r="AI219" s="40"/>
      <c r="AJ219" s="50"/>
      <c r="AK219" s="50"/>
      <c r="AL219" s="51"/>
      <c r="AM219" s="51"/>
      <c r="AN219" s="51"/>
      <c r="AO219" s="51"/>
      <c r="AP219" s="52"/>
      <c r="AQ219" s="52"/>
      <c r="AR219" s="52"/>
      <c r="AS219" s="52"/>
      <c r="AT219" s="53"/>
      <c r="AU219" s="54"/>
      <c r="AV219" s="55"/>
      <c r="AW219" s="56"/>
      <c r="AX219" s="56"/>
      <c r="AY219" s="56"/>
      <c r="AZ219" s="48"/>
      <c r="BA219" s="48"/>
      <c r="BB219" s="48"/>
      <c r="BC219" s="48"/>
      <c r="BD219" s="57"/>
      <c r="BE219" s="37"/>
      <c r="BF219" s="37"/>
      <c r="BG219" s="82"/>
      <c r="BH219" s="37"/>
      <c r="BI219" s="37"/>
      <c r="BJ219" s="37"/>
      <c r="BK219" s="37"/>
      <c r="BL219" s="37"/>
      <c r="BM219" s="37"/>
      <c r="BN219" s="37"/>
      <c r="BO219" s="37"/>
      <c r="BP219" s="37"/>
      <c r="BQ219" s="37"/>
      <c r="BR219" s="37"/>
      <c r="BS219" s="37"/>
      <c r="BT219" s="37"/>
      <c r="BU219" s="37"/>
      <c r="BV219" s="37"/>
      <c r="BW219" s="37"/>
      <c r="BX219" s="37"/>
      <c r="BY219" s="37"/>
      <c r="BZ219" s="37"/>
      <c r="CA219" s="37"/>
      <c r="CB219" s="37"/>
      <c r="CC219" s="37"/>
      <c r="CD219" s="37"/>
      <c r="CE219" s="37"/>
      <c r="CF219" s="37"/>
      <c r="CG219" s="37"/>
      <c r="CH219" s="37"/>
      <c r="CI219" s="37"/>
      <c r="CJ219" s="37"/>
      <c r="CK219" s="37"/>
      <c r="CL219" s="37"/>
      <c r="CM219" s="37"/>
      <c r="CN219" s="37"/>
      <c r="CO219" s="37"/>
      <c r="CP219" s="37"/>
      <c r="CQ219" s="37"/>
      <c r="CR219" s="37"/>
      <c r="CS219" s="37"/>
      <c r="CT219" s="37"/>
      <c r="CU219" s="37"/>
      <c r="CV219" s="37"/>
      <c r="CW219" s="37"/>
      <c r="CX219" s="37"/>
      <c r="CY219" s="37"/>
      <c r="CZ219" s="37"/>
      <c r="DA219" s="37"/>
      <c r="DB219" s="37"/>
      <c r="DC219" s="37"/>
      <c r="DD219" s="37"/>
      <c r="DE219" s="37"/>
      <c r="DF219" s="37"/>
      <c r="DG219" s="37"/>
      <c r="DH219" s="37"/>
      <c r="DI219" s="37"/>
      <c r="DJ219" s="37"/>
      <c r="DK219" s="37"/>
      <c r="DL219" s="37"/>
      <c r="DM219" s="37"/>
      <c r="DN219" s="37"/>
      <c r="DO219" s="37"/>
      <c r="DP219" s="37"/>
      <c r="DQ219" s="37"/>
      <c r="DR219" s="37"/>
      <c r="DS219" s="37"/>
      <c r="DT219" s="37"/>
      <c r="DU219" s="37"/>
      <c r="DV219" s="37"/>
      <c r="DW219" s="37"/>
      <c r="DX219" s="37"/>
      <c r="DY219" s="37"/>
      <c r="DZ219" s="37"/>
      <c r="EA219" s="37"/>
      <c r="EB219" s="37"/>
      <c r="EC219" s="37"/>
      <c r="ED219" s="37"/>
      <c r="EE219" s="37"/>
      <c r="EF219" s="37"/>
      <c r="EG219" s="37"/>
      <c r="EH219" s="37"/>
      <c r="EI219" s="37"/>
      <c r="EJ219" s="37"/>
      <c r="EK219" s="37"/>
      <c r="EL219" s="37"/>
      <c r="EM219" s="37"/>
      <c r="EN219" s="37"/>
      <c r="EO219" s="37"/>
      <c r="EP219" s="37"/>
      <c r="EQ219" s="37"/>
      <c r="ER219" s="37"/>
      <c r="ES219" s="37"/>
      <c r="ET219" s="37"/>
      <c r="EU219" s="37"/>
      <c r="EV219" s="37"/>
      <c r="EW219" s="37"/>
      <c r="EX219" s="37"/>
      <c r="EY219" s="37"/>
      <c r="EZ219" s="37"/>
      <c r="FA219" s="37"/>
      <c r="FB219" s="37"/>
      <c r="FC219" s="37"/>
      <c r="FD219" s="37"/>
      <c r="FE219" s="37"/>
      <c r="FF219" s="37"/>
      <c r="FG219" s="37"/>
      <c r="FH219" s="37"/>
      <c r="FI219" s="37"/>
      <c r="FJ219" s="37"/>
      <c r="FK219" s="37"/>
      <c r="FL219" s="37"/>
      <c r="FM219" s="37"/>
      <c r="FN219" s="37"/>
      <c r="FO219" s="37"/>
      <c r="FP219" s="37"/>
      <c r="FQ219" s="37"/>
      <c r="FR219" s="37"/>
      <c r="FS219" s="37"/>
      <c r="FT219" s="37"/>
      <c r="FU219" s="37"/>
      <c r="FV219" s="37"/>
      <c r="FW219" s="37"/>
      <c r="FX219" s="37"/>
      <c r="FY219" s="37"/>
      <c r="FZ219" s="37"/>
      <c r="GA219" s="37"/>
      <c r="GB219" s="37"/>
      <c r="GC219" s="37"/>
      <c r="GD219" s="37"/>
      <c r="GE219" s="37"/>
      <c r="GF219" s="37"/>
      <c r="GG219" s="37"/>
      <c r="GH219" s="37"/>
      <c r="GI219" s="37"/>
      <c r="GJ219" s="37"/>
      <c r="GK219" s="37"/>
      <c r="GL219" s="37"/>
      <c r="GM219" s="37"/>
      <c r="GN219" s="37"/>
      <c r="GO219" s="37"/>
      <c r="GP219" s="37"/>
      <c r="GQ219" s="37"/>
      <c r="GR219" s="37"/>
      <c r="GS219" s="37"/>
      <c r="GT219" s="37"/>
      <c r="GU219" s="37"/>
      <c r="GV219" s="37"/>
      <c r="GW219" s="37"/>
      <c r="GX219" s="37"/>
      <c r="GY219" s="37"/>
      <c r="GZ219" s="37"/>
      <c r="HA219" s="37"/>
      <c r="HB219" s="37"/>
      <c r="HC219" s="37"/>
      <c r="HD219" s="37"/>
      <c r="HE219" s="37"/>
      <c r="HF219" s="37"/>
      <c r="HG219" s="37"/>
      <c r="HH219" s="37"/>
      <c r="HI219" s="37"/>
      <c r="HJ219" s="37"/>
      <c r="HK219" s="37"/>
      <c r="HL219" s="37"/>
      <c r="HM219" s="37"/>
      <c r="HN219" s="37"/>
      <c r="HO219" s="37"/>
      <c r="HP219" s="37"/>
      <c r="HQ219" s="37"/>
      <c r="HR219" s="37"/>
      <c r="HS219" s="37"/>
      <c r="HT219" s="37"/>
      <c r="HU219" s="37"/>
      <c r="HV219" s="37"/>
      <c r="HW219" s="37"/>
      <c r="HX219" s="37"/>
      <c r="HY219" s="37"/>
      <c r="HZ219" s="37"/>
      <c r="IA219" s="37"/>
      <c r="IB219" s="37"/>
      <c r="IC219" s="37"/>
      <c r="ID219" s="37"/>
      <c r="IE219" s="37"/>
      <c r="IF219" s="37"/>
      <c r="IG219" s="37"/>
      <c r="IH219" s="37"/>
      <c r="II219" s="37"/>
      <c r="IJ219" s="37"/>
      <c r="IK219" s="37"/>
      <c r="IL219" s="37"/>
      <c r="IM219" s="37"/>
      <c r="IN219" s="37"/>
    </row>
    <row r="220" spans="1:248" s="76" customFormat="1" ht="43.5" customHeight="1">
      <c r="A220" s="37"/>
      <c r="B220" s="37"/>
      <c r="C220" s="37"/>
      <c r="D220" s="37"/>
      <c r="E220" s="37"/>
      <c r="F220" s="39"/>
      <c r="G220" s="46"/>
      <c r="H220" s="38" t="s">
        <v>276</v>
      </c>
      <c r="I220" s="38" t="s">
        <v>276</v>
      </c>
      <c r="J220" s="38" t="s">
        <v>276</v>
      </c>
      <c r="K220" s="47"/>
      <c r="L220" s="47"/>
      <c r="M220" s="47"/>
      <c r="N220" s="47"/>
      <c r="O220" s="47"/>
      <c r="P220" s="47"/>
      <c r="Q220" s="47"/>
      <c r="R220" s="47"/>
      <c r="S220" s="48"/>
      <c r="T220" s="48"/>
      <c r="U220" s="48"/>
      <c r="V220" s="48"/>
      <c r="W220" s="49"/>
      <c r="X220" s="49"/>
      <c r="Y220" s="49"/>
      <c r="Z220" s="49"/>
      <c r="AA220" s="48"/>
      <c r="AB220" s="48"/>
      <c r="AC220" s="48"/>
      <c r="AD220" s="48"/>
      <c r="AE220" s="49"/>
      <c r="AF220" s="49"/>
      <c r="AG220" s="49"/>
      <c r="AH220" s="49"/>
      <c r="AI220" s="40"/>
      <c r="AJ220" s="50"/>
      <c r="AK220" s="50"/>
      <c r="AL220" s="51"/>
      <c r="AM220" s="51"/>
      <c r="AN220" s="51"/>
      <c r="AO220" s="51"/>
      <c r="AP220" s="52"/>
      <c r="AQ220" s="52"/>
      <c r="AR220" s="52"/>
      <c r="AS220" s="52"/>
      <c r="AT220" s="53"/>
      <c r="AU220" s="54"/>
      <c r="AV220" s="55"/>
      <c r="AW220" s="56"/>
      <c r="AX220" s="56"/>
      <c r="AY220" s="56"/>
      <c r="AZ220" s="48"/>
      <c r="BA220" s="48"/>
      <c r="BB220" s="48"/>
      <c r="BC220" s="48"/>
      <c r="BD220" s="57"/>
      <c r="BE220" s="37"/>
      <c r="BF220" s="37"/>
      <c r="BG220" s="82"/>
      <c r="BH220" s="37"/>
      <c r="BI220" s="37"/>
      <c r="BJ220" s="37"/>
      <c r="BK220" s="37"/>
      <c r="BL220" s="37"/>
      <c r="BM220" s="37"/>
      <c r="BN220" s="37"/>
      <c r="BO220" s="37"/>
      <c r="BP220" s="37"/>
      <c r="BQ220" s="37"/>
      <c r="BR220" s="37"/>
      <c r="BS220" s="37"/>
      <c r="BT220" s="37"/>
      <c r="BU220" s="37"/>
      <c r="BV220" s="37"/>
      <c r="BW220" s="37"/>
      <c r="BX220" s="37"/>
      <c r="BY220" s="37"/>
      <c r="BZ220" s="37"/>
      <c r="CA220" s="37"/>
      <c r="CB220" s="37"/>
      <c r="CC220" s="37"/>
      <c r="CD220" s="37"/>
      <c r="CE220" s="37"/>
      <c r="CF220" s="37"/>
      <c r="CG220" s="37"/>
      <c r="CH220" s="37"/>
      <c r="CI220" s="37"/>
      <c r="CJ220" s="37"/>
      <c r="CK220" s="37"/>
      <c r="CL220" s="37"/>
      <c r="CM220" s="37"/>
      <c r="CN220" s="37"/>
      <c r="CO220" s="37"/>
      <c r="CP220" s="37"/>
      <c r="CQ220" s="37"/>
      <c r="CR220" s="37"/>
      <c r="CS220" s="37"/>
      <c r="CT220" s="37"/>
      <c r="CU220" s="37"/>
      <c r="CV220" s="37"/>
      <c r="CW220" s="37"/>
      <c r="CX220" s="37"/>
      <c r="CY220" s="37"/>
      <c r="CZ220" s="37"/>
      <c r="DA220" s="37"/>
      <c r="DB220" s="37"/>
      <c r="DC220" s="37"/>
      <c r="DD220" s="37"/>
      <c r="DE220" s="37"/>
      <c r="DF220" s="37"/>
      <c r="DG220" s="37"/>
      <c r="DH220" s="37"/>
      <c r="DI220" s="37"/>
      <c r="DJ220" s="37"/>
      <c r="DK220" s="37"/>
      <c r="DL220" s="37"/>
      <c r="DM220" s="37"/>
      <c r="DN220" s="37"/>
      <c r="DO220" s="37"/>
      <c r="DP220" s="37"/>
      <c r="DQ220" s="37"/>
      <c r="DR220" s="37"/>
      <c r="DS220" s="37"/>
      <c r="DT220" s="37"/>
      <c r="DU220" s="37"/>
      <c r="DV220" s="37"/>
      <c r="DW220" s="37"/>
      <c r="DX220" s="37"/>
      <c r="DY220" s="37"/>
      <c r="DZ220" s="37"/>
      <c r="EA220" s="37"/>
      <c r="EB220" s="37"/>
      <c r="EC220" s="37"/>
      <c r="ED220" s="37"/>
      <c r="EE220" s="37"/>
      <c r="EF220" s="37"/>
      <c r="EG220" s="37"/>
      <c r="EH220" s="37"/>
      <c r="EI220" s="37"/>
      <c r="EJ220" s="37"/>
      <c r="EK220" s="37"/>
      <c r="EL220" s="37"/>
      <c r="EM220" s="37"/>
      <c r="EN220" s="37"/>
      <c r="EO220" s="37"/>
      <c r="EP220" s="37"/>
      <c r="EQ220" s="37"/>
      <c r="ER220" s="37"/>
      <c r="ES220" s="37"/>
      <c r="ET220" s="37"/>
      <c r="EU220" s="37"/>
      <c r="EV220" s="37"/>
      <c r="EW220" s="37"/>
      <c r="EX220" s="37"/>
      <c r="EY220" s="37"/>
      <c r="EZ220" s="37"/>
      <c r="FA220" s="37"/>
      <c r="FB220" s="37"/>
      <c r="FC220" s="37"/>
      <c r="FD220" s="37"/>
      <c r="FE220" s="37"/>
      <c r="FF220" s="37"/>
      <c r="FG220" s="37"/>
      <c r="FH220" s="37"/>
      <c r="FI220" s="37"/>
      <c r="FJ220" s="37"/>
      <c r="FK220" s="37"/>
      <c r="FL220" s="37"/>
      <c r="FM220" s="37"/>
      <c r="FN220" s="37"/>
      <c r="FO220" s="37"/>
      <c r="FP220" s="37"/>
      <c r="FQ220" s="37"/>
      <c r="FR220" s="37"/>
      <c r="FS220" s="37"/>
      <c r="FT220" s="37"/>
      <c r="FU220" s="37"/>
      <c r="FV220" s="37"/>
      <c r="FW220" s="37"/>
      <c r="FX220" s="37"/>
      <c r="FY220" s="37"/>
      <c r="FZ220" s="37"/>
      <c r="GA220" s="37"/>
      <c r="GB220" s="37"/>
      <c r="GC220" s="37"/>
      <c r="GD220" s="37"/>
      <c r="GE220" s="37"/>
      <c r="GF220" s="37"/>
      <c r="GG220" s="37"/>
      <c r="GH220" s="37"/>
      <c r="GI220" s="37"/>
      <c r="GJ220" s="37"/>
      <c r="GK220" s="37"/>
      <c r="GL220" s="37"/>
      <c r="GM220" s="37"/>
      <c r="GN220" s="37"/>
      <c r="GO220" s="37"/>
      <c r="GP220" s="37"/>
      <c r="GQ220" s="37"/>
      <c r="GR220" s="37"/>
      <c r="GS220" s="37"/>
      <c r="GT220" s="37"/>
      <c r="GU220" s="37"/>
      <c r="GV220" s="37"/>
      <c r="GW220" s="37"/>
      <c r="GX220" s="37"/>
      <c r="GY220" s="37"/>
      <c r="GZ220" s="37"/>
      <c r="HA220" s="37"/>
      <c r="HB220" s="37"/>
      <c r="HC220" s="37"/>
      <c r="HD220" s="37"/>
      <c r="HE220" s="37"/>
      <c r="HF220" s="37"/>
      <c r="HG220" s="37"/>
      <c r="HH220" s="37"/>
      <c r="HI220" s="37"/>
      <c r="HJ220" s="37"/>
      <c r="HK220" s="37"/>
      <c r="HL220" s="37"/>
      <c r="HM220" s="37"/>
      <c r="HN220" s="37"/>
      <c r="HO220" s="37"/>
      <c r="HP220" s="37"/>
      <c r="HQ220" s="37"/>
      <c r="HR220" s="37"/>
      <c r="HS220" s="37"/>
      <c r="HT220" s="37"/>
      <c r="HU220" s="37"/>
      <c r="HV220" s="37"/>
      <c r="HW220" s="37"/>
      <c r="HX220" s="37"/>
      <c r="HY220" s="37"/>
      <c r="HZ220" s="37"/>
      <c r="IA220" s="37"/>
      <c r="IB220" s="37"/>
      <c r="IC220" s="37"/>
      <c r="ID220" s="37"/>
      <c r="IE220" s="37"/>
      <c r="IF220" s="37"/>
      <c r="IG220" s="37"/>
      <c r="IH220" s="37"/>
      <c r="II220" s="37"/>
      <c r="IJ220" s="37"/>
      <c r="IK220" s="37"/>
      <c r="IL220" s="37"/>
      <c r="IM220" s="37"/>
      <c r="IN220" s="37"/>
    </row>
    <row r="221" spans="1:248" s="76" customFormat="1" ht="43.5" customHeight="1">
      <c r="A221" s="37"/>
      <c r="B221" s="37"/>
      <c r="C221" s="37"/>
      <c r="D221" s="37"/>
      <c r="E221" s="37"/>
      <c r="F221" s="39"/>
      <c r="G221" s="46"/>
      <c r="H221" s="38" t="s">
        <v>276</v>
      </c>
      <c r="I221" s="38" t="s">
        <v>276</v>
      </c>
      <c r="J221" s="38" t="s">
        <v>276</v>
      </c>
      <c r="K221" s="47"/>
      <c r="L221" s="47"/>
      <c r="M221" s="47"/>
      <c r="N221" s="47"/>
      <c r="O221" s="47"/>
      <c r="P221" s="47"/>
      <c r="Q221" s="47"/>
      <c r="R221" s="47"/>
      <c r="S221" s="48"/>
      <c r="T221" s="48"/>
      <c r="U221" s="48"/>
      <c r="V221" s="48"/>
      <c r="W221" s="49"/>
      <c r="X221" s="49"/>
      <c r="Y221" s="49"/>
      <c r="Z221" s="49"/>
      <c r="AA221" s="48"/>
      <c r="AB221" s="48"/>
      <c r="AC221" s="48"/>
      <c r="AD221" s="48"/>
      <c r="AE221" s="49"/>
      <c r="AF221" s="49"/>
      <c r="AG221" s="49"/>
      <c r="AH221" s="49"/>
      <c r="AI221" s="40"/>
      <c r="AJ221" s="50"/>
      <c r="AK221" s="50"/>
      <c r="AL221" s="51"/>
      <c r="AM221" s="51"/>
      <c r="AN221" s="51"/>
      <c r="AO221" s="51"/>
      <c r="AP221" s="52"/>
      <c r="AQ221" s="52"/>
      <c r="AR221" s="52"/>
      <c r="AS221" s="52"/>
      <c r="AT221" s="53"/>
      <c r="AU221" s="54"/>
      <c r="AV221" s="55"/>
      <c r="AW221" s="56"/>
      <c r="AX221" s="56"/>
      <c r="AY221" s="56"/>
      <c r="AZ221" s="48"/>
      <c r="BA221" s="48"/>
      <c r="BB221" s="48"/>
      <c r="BC221" s="48"/>
      <c r="BD221" s="57"/>
      <c r="BE221" s="37"/>
      <c r="BF221" s="37"/>
      <c r="BG221" s="82"/>
      <c r="BH221" s="37"/>
      <c r="BI221" s="37"/>
      <c r="BJ221" s="37"/>
      <c r="BK221" s="37"/>
      <c r="BL221" s="37"/>
      <c r="BM221" s="37"/>
      <c r="BN221" s="37"/>
      <c r="BO221" s="37"/>
      <c r="BP221" s="37"/>
      <c r="BQ221" s="37"/>
      <c r="BR221" s="37"/>
      <c r="BS221" s="37"/>
      <c r="BT221" s="37"/>
      <c r="BU221" s="37"/>
      <c r="BV221" s="37"/>
      <c r="BW221" s="37"/>
      <c r="BX221" s="37"/>
      <c r="BY221" s="37"/>
      <c r="BZ221" s="37"/>
      <c r="CA221" s="37"/>
      <c r="CB221" s="37"/>
      <c r="CC221" s="37"/>
      <c r="CD221" s="37"/>
      <c r="CE221" s="37"/>
      <c r="CF221" s="37"/>
      <c r="CG221" s="37"/>
      <c r="CH221" s="37"/>
      <c r="CI221" s="37"/>
      <c r="CJ221" s="37"/>
      <c r="CK221" s="37"/>
      <c r="CL221" s="37"/>
      <c r="CM221" s="37"/>
      <c r="CN221" s="37"/>
      <c r="CO221" s="37"/>
      <c r="CP221" s="37"/>
      <c r="CQ221" s="37"/>
      <c r="CR221" s="37"/>
      <c r="CS221" s="37"/>
      <c r="CT221" s="37"/>
      <c r="CU221" s="37"/>
      <c r="CV221" s="37"/>
      <c r="CW221" s="37"/>
      <c r="CX221" s="37"/>
      <c r="CY221" s="37"/>
      <c r="CZ221" s="37"/>
      <c r="DA221" s="37"/>
      <c r="DB221" s="37"/>
      <c r="DC221" s="37"/>
      <c r="DD221" s="37"/>
      <c r="DE221" s="37"/>
      <c r="DF221" s="37"/>
      <c r="DG221" s="37"/>
      <c r="DH221" s="37"/>
      <c r="DI221" s="37"/>
      <c r="DJ221" s="37"/>
      <c r="DK221" s="37"/>
      <c r="DL221" s="37"/>
      <c r="DM221" s="37"/>
      <c r="DN221" s="37"/>
      <c r="DO221" s="37"/>
      <c r="DP221" s="37"/>
      <c r="DQ221" s="37"/>
      <c r="DR221" s="37"/>
      <c r="DS221" s="37"/>
      <c r="DT221" s="37"/>
      <c r="DU221" s="37"/>
      <c r="DV221" s="37"/>
      <c r="DW221" s="37"/>
      <c r="DX221" s="37"/>
      <c r="DY221" s="37"/>
      <c r="DZ221" s="37"/>
      <c r="EA221" s="37"/>
      <c r="EB221" s="37"/>
      <c r="EC221" s="37"/>
      <c r="ED221" s="37"/>
      <c r="EE221" s="37"/>
      <c r="EF221" s="37"/>
      <c r="EG221" s="37"/>
      <c r="EH221" s="37"/>
      <c r="EI221" s="37"/>
      <c r="EJ221" s="37"/>
      <c r="EK221" s="37"/>
      <c r="EL221" s="37"/>
      <c r="EM221" s="37"/>
      <c r="EN221" s="37"/>
      <c r="EO221" s="37"/>
      <c r="EP221" s="37"/>
      <c r="EQ221" s="37"/>
      <c r="ER221" s="37"/>
      <c r="ES221" s="37"/>
      <c r="ET221" s="37"/>
      <c r="EU221" s="37"/>
      <c r="EV221" s="37"/>
      <c r="EW221" s="37"/>
      <c r="EX221" s="37"/>
      <c r="EY221" s="37"/>
      <c r="EZ221" s="37"/>
      <c r="FA221" s="37"/>
      <c r="FB221" s="37"/>
      <c r="FC221" s="37"/>
      <c r="FD221" s="37"/>
      <c r="FE221" s="37"/>
      <c r="FF221" s="37"/>
      <c r="FG221" s="37"/>
      <c r="FH221" s="37"/>
      <c r="FI221" s="37"/>
      <c r="FJ221" s="37"/>
      <c r="FK221" s="37"/>
      <c r="FL221" s="37"/>
      <c r="FM221" s="37"/>
      <c r="FN221" s="37"/>
      <c r="FO221" s="37"/>
      <c r="FP221" s="37"/>
      <c r="FQ221" s="37"/>
      <c r="FR221" s="37"/>
      <c r="FS221" s="37"/>
      <c r="FT221" s="37"/>
      <c r="FU221" s="37"/>
      <c r="FV221" s="37"/>
      <c r="FW221" s="37"/>
      <c r="FX221" s="37"/>
      <c r="FY221" s="37"/>
      <c r="FZ221" s="37"/>
      <c r="GA221" s="37"/>
      <c r="GB221" s="37"/>
      <c r="GC221" s="37"/>
      <c r="GD221" s="37"/>
      <c r="GE221" s="37"/>
      <c r="GF221" s="37"/>
      <c r="GG221" s="37"/>
      <c r="GH221" s="37"/>
      <c r="GI221" s="37"/>
      <c r="GJ221" s="37"/>
      <c r="GK221" s="37"/>
      <c r="GL221" s="37"/>
      <c r="GM221" s="37"/>
      <c r="GN221" s="37"/>
      <c r="GO221" s="37"/>
      <c r="GP221" s="37"/>
      <c r="GQ221" s="37"/>
      <c r="GR221" s="37"/>
      <c r="GS221" s="37"/>
      <c r="GT221" s="37"/>
      <c r="GU221" s="37"/>
      <c r="GV221" s="37"/>
      <c r="GW221" s="37"/>
      <c r="GX221" s="37"/>
      <c r="GY221" s="37"/>
      <c r="GZ221" s="37"/>
      <c r="HA221" s="37"/>
      <c r="HB221" s="37"/>
      <c r="HC221" s="37"/>
      <c r="HD221" s="37"/>
      <c r="HE221" s="37"/>
      <c r="HF221" s="37"/>
      <c r="HG221" s="37"/>
      <c r="HH221" s="37"/>
      <c r="HI221" s="37"/>
      <c r="HJ221" s="37"/>
      <c r="HK221" s="37"/>
      <c r="HL221" s="37"/>
      <c r="HM221" s="37"/>
      <c r="HN221" s="37"/>
      <c r="HO221" s="37"/>
      <c r="HP221" s="37"/>
      <c r="HQ221" s="37"/>
      <c r="HR221" s="37"/>
      <c r="HS221" s="37"/>
      <c r="HT221" s="37"/>
      <c r="HU221" s="37"/>
      <c r="HV221" s="37"/>
      <c r="HW221" s="37"/>
      <c r="HX221" s="37"/>
      <c r="HY221" s="37"/>
      <c r="HZ221" s="37"/>
      <c r="IA221" s="37"/>
      <c r="IB221" s="37"/>
      <c r="IC221" s="37"/>
      <c r="ID221" s="37"/>
      <c r="IE221" s="37"/>
      <c r="IF221" s="37"/>
      <c r="IG221" s="37"/>
      <c r="IH221" s="37"/>
      <c r="II221" s="37"/>
      <c r="IJ221" s="37"/>
      <c r="IK221" s="37"/>
      <c r="IL221" s="37"/>
      <c r="IM221" s="37"/>
      <c r="IN221" s="37"/>
    </row>
    <row r="222" spans="1:248" s="76" customFormat="1" ht="43.5" customHeight="1">
      <c r="A222" s="37"/>
      <c r="B222" s="37"/>
      <c r="C222" s="37"/>
      <c r="D222" s="37"/>
      <c r="E222" s="37"/>
      <c r="F222" s="39"/>
      <c r="G222" s="46"/>
      <c r="H222" s="38" t="s">
        <v>276</v>
      </c>
      <c r="I222" s="38" t="s">
        <v>276</v>
      </c>
      <c r="J222" s="38" t="s">
        <v>276</v>
      </c>
      <c r="K222" s="47"/>
      <c r="L222" s="47"/>
      <c r="M222" s="47"/>
      <c r="N222" s="47"/>
      <c r="O222" s="47"/>
      <c r="P222" s="47"/>
      <c r="Q222" s="47"/>
      <c r="R222" s="47"/>
      <c r="S222" s="48"/>
      <c r="T222" s="48"/>
      <c r="U222" s="48"/>
      <c r="V222" s="48"/>
      <c r="W222" s="49"/>
      <c r="X222" s="49"/>
      <c r="Y222" s="49"/>
      <c r="Z222" s="49"/>
      <c r="AA222" s="48"/>
      <c r="AB222" s="48"/>
      <c r="AC222" s="48"/>
      <c r="AD222" s="48"/>
      <c r="AE222" s="49"/>
      <c r="AF222" s="49"/>
      <c r="AG222" s="49"/>
      <c r="AH222" s="49"/>
      <c r="AI222" s="40"/>
      <c r="AJ222" s="50"/>
      <c r="AK222" s="50"/>
      <c r="AL222" s="51"/>
      <c r="AM222" s="51"/>
      <c r="AN222" s="51"/>
      <c r="AO222" s="51"/>
      <c r="AP222" s="52"/>
      <c r="AQ222" s="52"/>
      <c r="AR222" s="52"/>
      <c r="AS222" s="52"/>
      <c r="AT222" s="53"/>
      <c r="AU222" s="54"/>
      <c r="AV222" s="55"/>
      <c r="AW222" s="56"/>
      <c r="AX222" s="56"/>
      <c r="AY222" s="56"/>
      <c r="AZ222" s="48"/>
      <c r="BA222" s="48"/>
      <c r="BB222" s="48"/>
      <c r="BC222" s="48"/>
      <c r="BD222" s="57"/>
      <c r="BE222" s="37"/>
      <c r="BF222" s="37"/>
      <c r="BG222" s="82"/>
      <c r="BH222" s="37"/>
      <c r="BI222" s="37"/>
      <c r="BJ222" s="37"/>
      <c r="BK222" s="37"/>
      <c r="BL222" s="37"/>
      <c r="BM222" s="37"/>
      <c r="BN222" s="37"/>
      <c r="BO222" s="37"/>
      <c r="BP222" s="37"/>
      <c r="BQ222" s="37"/>
      <c r="BR222" s="37"/>
      <c r="BS222" s="37"/>
      <c r="BT222" s="37"/>
      <c r="BU222" s="37"/>
      <c r="BV222" s="37"/>
      <c r="BW222" s="37"/>
      <c r="BX222" s="37"/>
      <c r="BY222" s="37"/>
      <c r="BZ222" s="37"/>
      <c r="CA222" s="37"/>
      <c r="CB222" s="37"/>
      <c r="CC222" s="37"/>
      <c r="CD222" s="37"/>
      <c r="CE222" s="37"/>
      <c r="CF222" s="37"/>
      <c r="CG222" s="37"/>
      <c r="CH222" s="37"/>
      <c r="CI222" s="37"/>
      <c r="CJ222" s="37"/>
      <c r="CK222" s="37"/>
      <c r="CL222" s="37"/>
      <c r="CM222" s="37"/>
      <c r="CN222" s="37"/>
      <c r="CO222" s="37"/>
      <c r="CP222" s="37"/>
      <c r="CQ222" s="37"/>
      <c r="CR222" s="37"/>
      <c r="CS222" s="37"/>
      <c r="CT222" s="37"/>
      <c r="CU222" s="37"/>
      <c r="CV222" s="37"/>
      <c r="CW222" s="37"/>
      <c r="CX222" s="37"/>
      <c r="CY222" s="37"/>
      <c r="CZ222" s="37"/>
      <c r="DA222" s="37"/>
      <c r="DB222" s="37"/>
      <c r="DC222" s="37"/>
      <c r="DD222" s="37"/>
      <c r="DE222" s="37"/>
      <c r="DF222" s="37"/>
      <c r="DG222" s="37"/>
      <c r="DH222" s="37"/>
      <c r="DI222" s="37"/>
      <c r="DJ222" s="37"/>
      <c r="DK222" s="37"/>
      <c r="DL222" s="37"/>
      <c r="DM222" s="37"/>
      <c r="DN222" s="37"/>
      <c r="DO222" s="37"/>
      <c r="DP222" s="37"/>
      <c r="DQ222" s="37"/>
      <c r="DR222" s="37"/>
      <c r="DS222" s="37"/>
      <c r="DT222" s="37"/>
      <c r="DU222" s="37"/>
      <c r="DV222" s="37"/>
      <c r="DW222" s="37"/>
      <c r="DX222" s="37"/>
      <c r="DY222" s="37"/>
      <c r="DZ222" s="37"/>
      <c r="EA222" s="37"/>
      <c r="EB222" s="37"/>
      <c r="EC222" s="37"/>
      <c r="ED222" s="37"/>
      <c r="EE222" s="37"/>
      <c r="EF222" s="37"/>
      <c r="EG222" s="37"/>
      <c r="EH222" s="37"/>
      <c r="EI222" s="37"/>
      <c r="EJ222" s="37"/>
      <c r="EK222" s="37"/>
      <c r="EL222" s="37"/>
      <c r="EM222" s="37"/>
      <c r="EN222" s="37"/>
      <c r="EO222" s="37"/>
      <c r="EP222" s="37"/>
      <c r="EQ222" s="37"/>
      <c r="ER222" s="37"/>
      <c r="ES222" s="37"/>
      <c r="ET222" s="37"/>
      <c r="EU222" s="37"/>
      <c r="EV222" s="37"/>
      <c r="EW222" s="37"/>
      <c r="EX222" s="37"/>
      <c r="EY222" s="37"/>
      <c r="EZ222" s="37"/>
      <c r="FA222" s="37"/>
      <c r="FB222" s="37"/>
      <c r="FC222" s="37"/>
      <c r="FD222" s="37"/>
      <c r="FE222" s="37"/>
      <c r="FF222" s="37"/>
      <c r="FG222" s="37"/>
      <c r="FH222" s="37"/>
      <c r="FI222" s="37"/>
      <c r="FJ222" s="37"/>
      <c r="FK222" s="37"/>
      <c r="FL222" s="37"/>
      <c r="FM222" s="37"/>
      <c r="FN222" s="37"/>
      <c r="FO222" s="37"/>
      <c r="FP222" s="37"/>
      <c r="FQ222" s="37"/>
      <c r="FR222" s="37"/>
      <c r="FS222" s="37"/>
      <c r="FT222" s="37"/>
      <c r="FU222" s="37"/>
      <c r="FV222" s="37"/>
      <c r="FW222" s="37"/>
      <c r="FX222" s="37"/>
      <c r="FY222" s="37"/>
      <c r="FZ222" s="37"/>
      <c r="GA222" s="37"/>
      <c r="GB222" s="37"/>
      <c r="GC222" s="37"/>
      <c r="GD222" s="37"/>
      <c r="GE222" s="37"/>
      <c r="GF222" s="37"/>
      <c r="GG222" s="37"/>
      <c r="GH222" s="37"/>
      <c r="GI222" s="37"/>
      <c r="GJ222" s="37"/>
      <c r="GK222" s="37"/>
      <c r="GL222" s="37"/>
      <c r="GM222" s="37"/>
      <c r="GN222" s="37"/>
      <c r="GO222" s="37"/>
      <c r="GP222" s="37"/>
      <c r="GQ222" s="37"/>
      <c r="GR222" s="37"/>
      <c r="GS222" s="37"/>
      <c r="GT222" s="37"/>
      <c r="GU222" s="37"/>
      <c r="GV222" s="37"/>
      <c r="GW222" s="37"/>
      <c r="GX222" s="37"/>
      <c r="GY222" s="37"/>
      <c r="GZ222" s="37"/>
      <c r="HA222" s="37"/>
      <c r="HB222" s="37"/>
      <c r="HC222" s="37"/>
      <c r="HD222" s="37"/>
      <c r="HE222" s="37"/>
      <c r="HF222" s="37"/>
      <c r="HG222" s="37"/>
      <c r="HH222" s="37"/>
      <c r="HI222" s="37"/>
      <c r="HJ222" s="37"/>
      <c r="HK222" s="37"/>
      <c r="HL222" s="37"/>
      <c r="HM222" s="37"/>
      <c r="HN222" s="37"/>
      <c r="HO222" s="37"/>
      <c r="HP222" s="37"/>
      <c r="HQ222" s="37"/>
      <c r="HR222" s="37"/>
      <c r="HS222" s="37"/>
      <c r="HT222" s="37"/>
      <c r="HU222" s="37"/>
      <c r="HV222" s="37"/>
      <c r="HW222" s="37"/>
      <c r="HX222" s="37"/>
      <c r="HY222" s="37"/>
      <c r="HZ222" s="37"/>
      <c r="IA222" s="37"/>
      <c r="IB222" s="37"/>
      <c r="IC222" s="37"/>
      <c r="ID222" s="37"/>
      <c r="IE222" s="37"/>
      <c r="IF222" s="37"/>
      <c r="IG222" s="37"/>
      <c r="IH222" s="37"/>
      <c r="II222" s="37"/>
      <c r="IJ222" s="37"/>
      <c r="IK222" s="37"/>
      <c r="IL222" s="37"/>
      <c r="IM222" s="37"/>
      <c r="IN222" s="37"/>
    </row>
    <row r="223" spans="1:248" s="76" customFormat="1" ht="43.5" customHeight="1">
      <c r="A223" s="37"/>
      <c r="B223" s="37"/>
      <c r="C223" s="37"/>
      <c r="D223" s="37"/>
      <c r="E223" s="37"/>
      <c r="F223" s="39"/>
      <c r="G223" s="46"/>
      <c r="H223" s="38" t="s">
        <v>276</v>
      </c>
      <c r="I223" s="38" t="s">
        <v>276</v>
      </c>
      <c r="J223" s="38" t="s">
        <v>276</v>
      </c>
      <c r="K223" s="47"/>
      <c r="L223" s="47"/>
      <c r="M223" s="47"/>
      <c r="N223" s="47"/>
      <c r="O223" s="47"/>
      <c r="P223" s="47"/>
      <c r="Q223" s="47"/>
      <c r="R223" s="47"/>
      <c r="S223" s="48"/>
      <c r="T223" s="48"/>
      <c r="U223" s="48"/>
      <c r="V223" s="48"/>
      <c r="W223" s="49"/>
      <c r="X223" s="49"/>
      <c r="Y223" s="49"/>
      <c r="Z223" s="49"/>
      <c r="AA223" s="48"/>
      <c r="AB223" s="48"/>
      <c r="AC223" s="48"/>
      <c r="AD223" s="48"/>
      <c r="AE223" s="49"/>
      <c r="AF223" s="49"/>
      <c r="AG223" s="49"/>
      <c r="AH223" s="49"/>
      <c r="AI223" s="40"/>
      <c r="AJ223" s="50"/>
      <c r="AK223" s="50"/>
      <c r="AL223" s="51"/>
      <c r="AM223" s="51"/>
      <c r="AN223" s="51"/>
      <c r="AO223" s="51"/>
      <c r="AP223" s="52"/>
      <c r="AQ223" s="52"/>
      <c r="AR223" s="52"/>
      <c r="AS223" s="52"/>
      <c r="AT223" s="53"/>
      <c r="AU223" s="54"/>
      <c r="AV223" s="55"/>
      <c r="AW223" s="56"/>
      <c r="AX223" s="56"/>
      <c r="AY223" s="56"/>
      <c r="AZ223" s="48"/>
      <c r="BA223" s="48"/>
      <c r="BB223" s="48"/>
      <c r="BC223" s="48"/>
      <c r="BD223" s="57"/>
      <c r="BE223" s="37"/>
      <c r="BF223" s="37"/>
      <c r="BG223" s="82"/>
      <c r="BH223" s="37"/>
      <c r="BI223" s="37"/>
      <c r="BJ223" s="37"/>
      <c r="BK223" s="37"/>
      <c r="BL223" s="37"/>
      <c r="BM223" s="37"/>
      <c r="BN223" s="37"/>
      <c r="BO223" s="37"/>
      <c r="BP223" s="37"/>
      <c r="BQ223" s="37"/>
      <c r="BR223" s="37"/>
      <c r="BS223" s="37"/>
      <c r="BT223" s="37"/>
      <c r="BU223" s="37"/>
      <c r="BV223" s="37"/>
      <c r="BW223" s="37"/>
      <c r="BX223" s="37"/>
      <c r="BY223" s="37"/>
      <c r="BZ223" s="37"/>
      <c r="CA223" s="37"/>
      <c r="CB223" s="37"/>
      <c r="CC223" s="37"/>
      <c r="CD223" s="37"/>
      <c r="CE223" s="37"/>
      <c r="CF223" s="37"/>
      <c r="CG223" s="37"/>
      <c r="CH223" s="37"/>
      <c r="CI223" s="37"/>
      <c r="CJ223" s="37"/>
      <c r="CK223" s="37"/>
      <c r="CL223" s="37"/>
      <c r="CM223" s="37"/>
      <c r="CN223" s="37"/>
      <c r="CO223" s="37"/>
      <c r="CP223" s="37"/>
      <c r="CQ223" s="37"/>
      <c r="CR223" s="37"/>
      <c r="CS223" s="37"/>
      <c r="CT223" s="37"/>
      <c r="CU223" s="37"/>
      <c r="CV223" s="37"/>
      <c r="CW223" s="37"/>
      <c r="CX223" s="37"/>
      <c r="CY223" s="37"/>
      <c r="CZ223" s="37"/>
      <c r="DA223" s="37"/>
      <c r="DB223" s="37"/>
      <c r="DC223" s="37"/>
      <c r="DD223" s="37"/>
      <c r="DE223" s="37"/>
      <c r="DF223" s="37"/>
      <c r="DG223" s="37"/>
      <c r="DH223" s="37"/>
      <c r="DI223" s="37"/>
      <c r="DJ223" s="37"/>
      <c r="DK223" s="37"/>
      <c r="DL223" s="37"/>
      <c r="DM223" s="37"/>
      <c r="DN223" s="37"/>
      <c r="DO223" s="37"/>
      <c r="DP223" s="37"/>
      <c r="DQ223" s="37"/>
      <c r="DR223" s="37"/>
      <c r="DS223" s="37"/>
      <c r="DT223" s="37"/>
      <c r="DU223" s="37"/>
      <c r="DV223" s="37"/>
      <c r="DW223" s="37"/>
      <c r="DX223" s="37"/>
      <c r="DY223" s="37"/>
      <c r="DZ223" s="37"/>
      <c r="EA223" s="37"/>
      <c r="EB223" s="37"/>
      <c r="EC223" s="37"/>
      <c r="ED223" s="37"/>
      <c r="EE223" s="37"/>
      <c r="EF223" s="37"/>
      <c r="EG223" s="37"/>
      <c r="EH223" s="37"/>
      <c r="EI223" s="37"/>
      <c r="EJ223" s="37"/>
      <c r="EK223" s="37"/>
      <c r="EL223" s="37"/>
      <c r="EM223" s="37"/>
      <c r="EN223" s="37"/>
      <c r="EO223" s="37"/>
      <c r="EP223" s="37"/>
      <c r="EQ223" s="37"/>
      <c r="ER223" s="37"/>
      <c r="ES223" s="37"/>
      <c r="ET223" s="37"/>
      <c r="EU223" s="37"/>
      <c r="EV223" s="37"/>
      <c r="EW223" s="37"/>
      <c r="EX223" s="37"/>
      <c r="EY223" s="37"/>
      <c r="EZ223" s="37"/>
      <c r="FA223" s="37"/>
      <c r="FB223" s="37"/>
      <c r="FC223" s="37"/>
      <c r="FD223" s="37"/>
      <c r="FE223" s="37"/>
      <c r="FF223" s="37"/>
      <c r="FG223" s="37"/>
      <c r="FH223" s="37"/>
      <c r="FI223" s="37"/>
      <c r="FJ223" s="37"/>
      <c r="FK223" s="37"/>
      <c r="FL223" s="37"/>
      <c r="FM223" s="37"/>
      <c r="FN223" s="37"/>
      <c r="FO223" s="37"/>
      <c r="FP223" s="37"/>
      <c r="FQ223" s="37"/>
      <c r="FR223" s="37"/>
      <c r="FS223" s="37"/>
      <c r="FT223" s="37"/>
      <c r="FU223" s="37"/>
      <c r="FV223" s="37"/>
      <c r="FW223" s="37"/>
      <c r="FX223" s="37"/>
      <c r="FY223" s="37"/>
      <c r="FZ223" s="37"/>
      <c r="GA223" s="37"/>
      <c r="GB223" s="37"/>
      <c r="GC223" s="37"/>
      <c r="GD223" s="37"/>
      <c r="GE223" s="37"/>
      <c r="GF223" s="37"/>
      <c r="GG223" s="37"/>
      <c r="GH223" s="37"/>
      <c r="GI223" s="37"/>
      <c r="GJ223" s="37"/>
      <c r="GK223" s="37"/>
      <c r="GL223" s="37"/>
      <c r="GM223" s="37"/>
      <c r="GN223" s="37"/>
      <c r="GO223" s="37"/>
      <c r="GP223" s="37"/>
      <c r="GQ223" s="37"/>
      <c r="GR223" s="37"/>
      <c r="GS223" s="37"/>
      <c r="GT223" s="37"/>
      <c r="GU223" s="37"/>
      <c r="GV223" s="37"/>
      <c r="GW223" s="37"/>
      <c r="GX223" s="37"/>
      <c r="GY223" s="37"/>
      <c r="GZ223" s="37"/>
      <c r="HA223" s="37"/>
      <c r="HB223" s="37"/>
      <c r="HC223" s="37"/>
      <c r="HD223" s="37"/>
      <c r="HE223" s="37"/>
      <c r="HF223" s="37"/>
      <c r="HG223" s="37"/>
      <c r="HH223" s="37"/>
      <c r="HI223" s="37"/>
      <c r="HJ223" s="37"/>
      <c r="HK223" s="37"/>
      <c r="HL223" s="37"/>
      <c r="HM223" s="37"/>
      <c r="HN223" s="37"/>
      <c r="HO223" s="37"/>
      <c r="HP223" s="37"/>
      <c r="HQ223" s="37"/>
      <c r="HR223" s="37"/>
      <c r="HS223" s="37"/>
      <c r="HT223" s="37"/>
      <c r="HU223" s="37"/>
      <c r="HV223" s="37"/>
      <c r="HW223" s="37"/>
      <c r="HX223" s="37"/>
      <c r="HY223" s="37"/>
      <c r="HZ223" s="37"/>
      <c r="IA223" s="37"/>
      <c r="IB223" s="37"/>
      <c r="IC223" s="37"/>
      <c r="ID223" s="37"/>
      <c r="IE223" s="37"/>
      <c r="IF223" s="37"/>
      <c r="IG223" s="37"/>
      <c r="IH223" s="37"/>
      <c r="II223" s="37"/>
      <c r="IJ223" s="37"/>
      <c r="IK223" s="37"/>
      <c r="IL223" s="37"/>
      <c r="IM223" s="37"/>
      <c r="IN223" s="37"/>
    </row>
    <row r="224" spans="1:248" s="76" customFormat="1" ht="43.5" customHeight="1">
      <c r="A224" s="37"/>
      <c r="B224" s="37"/>
      <c r="C224" s="37"/>
      <c r="D224" s="37"/>
      <c r="E224" s="37"/>
      <c r="F224" s="39"/>
      <c r="G224" s="46"/>
      <c r="H224" s="38" t="s">
        <v>276</v>
      </c>
      <c r="I224" s="38" t="s">
        <v>276</v>
      </c>
      <c r="J224" s="38" t="s">
        <v>276</v>
      </c>
      <c r="K224" s="47"/>
      <c r="L224" s="47"/>
      <c r="M224" s="47"/>
      <c r="N224" s="47"/>
      <c r="O224" s="47"/>
      <c r="P224" s="47"/>
      <c r="Q224" s="47"/>
      <c r="R224" s="47"/>
      <c r="S224" s="48"/>
      <c r="T224" s="48"/>
      <c r="U224" s="48"/>
      <c r="V224" s="48"/>
      <c r="W224" s="49"/>
      <c r="X224" s="49"/>
      <c r="Y224" s="49"/>
      <c r="Z224" s="49"/>
      <c r="AA224" s="48"/>
      <c r="AB224" s="48"/>
      <c r="AC224" s="48"/>
      <c r="AD224" s="48"/>
      <c r="AE224" s="49"/>
      <c r="AF224" s="49"/>
      <c r="AG224" s="49"/>
      <c r="AH224" s="49"/>
      <c r="AI224" s="40"/>
      <c r="AJ224" s="50"/>
      <c r="AK224" s="50"/>
      <c r="AL224" s="51"/>
      <c r="AM224" s="51"/>
      <c r="AN224" s="51"/>
      <c r="AO224" s="51"/>
      <c r="AP224" s="52"/>
      <c r="AQ224" s="52"/>
      <c r="AR224" s="52"/>
      <c r="AS224" s="52"/>
      <c r="AT224" s="53"/>
      <c r="AU224" s="54"/>
      <c r="AV224" s="55"/>
      <c r="AW224" s="56"/>
      <c r="AX224" s="56"/>
      <c r="AY224" s="56"/>
      <c r="AZ224" s="48"/>
      <c r="BA224" s="48"/>
      <c r="BB224" s="48"/>
      <c r="BC224" s="48"/>
      <c r="BD224" s="57"/>
      <c r="BE224" s="37"/>
      <c r="BF224" s="37"/>
      <c r="BG224" s="82"/>
      <c r="BH224" s="37"/>
      <c r="BI224" s="37"/>
      <c r="BJ224" s="37"/>
      <c r="BK224" s="37"/>
      <c r="BL224" s="37"/>
      <c r="BM224" s="37"/>
      <c r="BN224" s="37"/>
      <c r="BO224" s="37"/>
      <c r="BP224" s="37"/>
      <c r="BQ224" s="37"/>
      <c r="BR224" s="37"/>
      <c r="BS224" s="37"/>
      <c r="BT224" s="37"/>
      <c r="BU224" s="37"/>
      <c r="BV224" s="37"/>
      <c r="BW224" s="37"/>
      <c r="BX224" s="37"/>
      <c r="BY224" s="37"/>
      <c r="BZ224" s="37"/>
      <c r="CA224" s="37"/>
      <c r="CB224" s="37"/>
      <c r="CC224" s="37"/>
      <c r="CD224" s="37"/>
      <c r="CE224" s="37"/>
      <c r="CF224" s="37"/>
      <c r="CG224" s="37"/>
      <c r="CH224" s="37"/>
      <c r="CI224" s="37"/>
      <c r="CJ224" s="37"/>
      <c r="CK224" s="37"/>
      <c r="CL224" s="37"/>
      <c r="CM224" s="37"/>
      <c r="CN224" s="37"/>
      <c r="CO224" s="37"/>
      <c r="CP224" s="37"/>
      <c r="CQ224" s="37"/>
      <c r="CR224" s="37"/>
      <c r="CS224" s="37"/>
      <c r="CT224" s="37"/>
      <c r="CU224" s="37"/>
      <c r="CV224" s="37"/>
      <c r="CW224" s="37"/>
      <c r="CX224" s="37"/>
      <c r="CY224" s="37"/>
      <c r="CZ224" s="37"/>
      <c r="DA224" s="37"/>
      <c r="DB224" s="37"/>
      <c r="DC224" s="37"/>
      <c r="DD224" s="37"/>
      <c r="DE224" s="37"/>
      <c r="DF224" s="37"/>
      <c r="DG224" s="37"/>
      <c r="DH224" s="37"/>
      <c r="DI224" s="37"/>
      <c r="DJ224" s="37"/>
      <c r="DK224" s="37"/>
      <c r="DL224" s="37"/>
      <c r="DM224" s="37"/>
      <c r="DN224" s="37"/>
      <c r="DO224" s="37"/>
      <c r="DP224" s="37"/>
      <c r="DQ224" s="37"/>
      <c r="DR224" s="37"/>
      <c r="DS224" s="37"/>
      <c r="DT224" s="37"/>
      <c r="DU224" s="37"/>
      <c r="DV224" s="37"/>
      <c r="DW224" s="37"/>
      <c r="DX224" s="37"/>
      <c r="DY224" s="37"/>
      <c r="DZ224" s="37"/>
      <c r="EA224" s="37"/>
      <c r="EB224" s="37"/>
      <c r="EC224" s="37"/>
      <c r="ED224" s="37"/>
      <c r="EE224" s="37"/>
      <c r="EF224" s="37"/>
      <c r="EG224" s="37"/>
      <c r="EH224" s="37"/>
      <c r="EI224" s="37"/>
      <c r="EJ224" s="37"/>
      <c r="EK224" s="37"/>
      <c r="EL224" s="37"/>
      <c r="EM224" s="37"/>
      <c r="EN224" s="37"/>
      <c r="EO224" s="37"/>
      <c r="EP224" s="37"/>
      <c r="EQ224" s="37"/>
      <c r="ER224" s="37"/>
      <c r="ES224" s="37"/>
      <c r="ET224" s="37"/>
      <c r="EU224" s="37"/>
      <c r="EV224" s="37"/>
      <c r="EW224" s="37"/>
      <c r="EX224" s="37"/>
      <c r="EY224" s="37"/>
      <c r="EZ224" s="37"/>
      <c r="FA224" s="37"/>
      <c r="FB224" s="37"/>
      <c r="FC224" s="37"/>
      <c r="FD224" s="37"/>
      <c r="FE224" s="37"/>
      <c r="FF224" s="37"/>
      <c r="FG224" s="37"/>
      <c r="FH224" s="37"/>
      <c r="FI224" s="37"/>
      <c r="FJ224" s="37"/>
      <c r="FK224" s="37"/>
      <c r="FL224" s="37"/>
      <c r="FM224" s="37"/>
      <c r="FN224" s="37"/>
      <c r="FO224" s="37"/>
      <c r="FP224" s="37"/>
      <c r="FQ224" s="37"/>
      <c r="FR224" s="37"/>
      <c r="FS224" s="37"/>
      <c r="FT224" s="37"/>
      <c r="FU224" s="37"/>
      <c r="FV224" s="37"/>
      <c r="FW224" s="37"/>
      <c r="FX224" s="37"/>
      <c r="FY224" s="37"/>
      <c r="FZ224" s="37"/>
      <c r="GA224" s="37"/>
      <c r="GB224" s="37"/>
      <c r="GC224" s="37"/>
      <c r="GD224" s="37"/>
      <c r="GE224" s="37"/>
      <c r="GF224" s="37"/>
      <c r="GG224" s="37"/>
      <c r="GH224" s="37"/>
      <c r="GI224" s="37"/>
      <c r="GJ224" s="37"/>
      <c r="GK224" s="37"/>
      <c r="GL224" s="37"/>
      <c r="GM224" s="37"/>
      <c r="GN224" s="37"/>
      <c r="GO224" s="37"/>
      <c r="GP224" s="37"/>
      <c r="GQ224" s="37"/>
      <c r="GR224" s="37"/>
      <c r="GS224" s="37"/>
      <c r="GT224" s="37"/>
      <c r="GU224" s="37"/>
      <c r="GV224" s="37"/>
      <c r="GW224" s="37"/>
      <c r="GX224" s="37"/>
      <c r="GY224" s="37"/>
      <c r="GZ224" s="37"/>
      <c r="HA224" s="37"/>
      <c r="HB224" s="37"/>
      <c r="HC224" s="37"/>
      <c r="HD224" s="37"/>
      <c r="HE224" s="37"/>
      <c r="HF224" s="37"/>
      <c r="HG224" s="37"/>
      <c r="HH224" s="37"/>
      <c r="HI224" s="37"/>
      <c r="HJ224" s="37"/>
      <c r="HK224" s="37"/>
      <c r="HL224" s="37"/>
      <c r="HM224" s="37"/>
      <c r="HN224" s="37"/>
      <c r="HO224" s="37"/>
      <c r="HP224" s="37"/>
      <c r="HQ224" s="37"/>
      <c r="HR224" s="37"/>
      <c r="HS224" s="37"/>
      <c r="HT224" s="37"/>
      <c r="HU224" s="37"/>
      <c r="HV224" s="37"/>
      <c r="HW224" s="37"/>
      <c r="HX224" s="37"/>
      <c r="HY224" s="37"/>
      <c r="HZ224" s="37"/>
      <c r="IA224" s="37"/>
      <c r="IB224" s="37"/>
      <c r="IC224" s="37"/>
      <c r="ID224" s="37"/>
      <c r="IE224" s="37"/>
      <c r="IF224" s="37"/>
      <c r="IG224" s="37"/>
      <c r="IH224" s="37"/>
      <c r="II224" s="37"/>
      <c r="IJ224" s="37"/>
      <c r="IK224" s="37"/>
      <c r="IL224" s="37"/>
      <c r="IM224" s="37"/>
      <c r="IN224" s="37"/>
    </row>
    <row r="225" spans="1:248" s="76" customFormat="1" ht="43.5" customHeight="1">
      <c r="A225" s="37" t="s">
        <v>240</v>
      </c>
      <c r="B225" s="37" t="s">
        <v>241</v>
      </c>
      <c r="C225" s="37" t="s">
        <v>242</v>
      </c>
      <c r="D225" s="37" t="s">
        <v>243</v>
      </c>
      <c r="E225" s="37" t="s">
        <v>17</v>
      </c>
      <c r="F225" s="39"/>
      <c r="G225" s="46" t="s">
        <v>52</v>
      </c>
      <c r="H225" s="38" t="s">
        <v>50</v>
      </c>
      <c r="I225" s="38" t="s">
        <v>282</v>
      </c>
      <c r="J225" s="38" t="s">
        <v>79</v>
      </c>
      <c r="K225" s="47">
        <v>8300</v>
      </c>
      <c r="L225" s="47">
        <v>5000</v>
      </c>
      <c r="M225" s="47">
        <v>4500</v>
      </c>
      <c r="N225" s="47">
        <v>4000</v>
      </c>
      <c r="O225" s="47"/>
      <c r="P225" s="47"/>
      <c r="Q225" s="47"/>
      <c r="R225" s="47"/>
      <c r="S225" s="48" t="s">
        <v>52</v>
      </c>
      <c r="T225" s="48"/>
      <c r="U225" s="48"/>
      <c r="V225" s="48"/>
      <c r="W225" s="49"/>
      <c r="X225" s="49"/>
      <c r="Y225" s="49"/>
      <c r="Z225" s="49"/>
      <c r="AA225" s="48"/>
      <c r="AB225" s="48"/>
      <c r="AC225" s="48"/>
      <c r="AD225" s="48"/>
      <c r="AE225" s="49"/>
      <c r="AF225" s="49"/>
      <c r="AG225" s="49"/>
      <c r="AH225" s="49"/>
      <c r="AI225" s="40"/>
      <c r="AJ225" s="50">
        <v>1.28</v>
      </c>
      <c r="AK225" s="50"/>
      <c r="AL225" s="51">
        <v>1.5</v>
      </c>
      <c r="AM225" s="51">
        <v>12450</v>
      </c>
      <c r="AN225" s="51">
        <v>7500</v>
      </c>
      <c r="AO225" s="51">
        <v>6750</v>
      </c>
      <c r="AP225" s="52">
        <v>6000</v>
      </c>
      <c r="AQ225" s="52">
        <v>12500</v>
      </c>
      <c r="AR225" s="52">
        <v>7500</v>
      </c>
      <c r="AS225" s="52">
        <v>6800</v>
      </c>
      <c r="AT225" s="53">
        <v>6000</v>
      </c>
      <c r="AU225" s="54"/>
      <c r="AV225" s="55" t="s">
        <v>17</v>
      </c>
      <c r="AW225" s="56"/>
      <c r="AX225" s="56">
        <v>480</v>
      </c>
      <c r="AY225" s="56"/>
      <c r="AZ225" s="48"/>
      <c r="BA225" s="48"/>
      <c r="BB225" s="48"/>
      <c r="BC225" s="48"/>
      <c r="BD225" s="57"/>
      <c r="BE225" s="37"/>
      <c r="BF225" s="37"/>
      <c r="BG225" s="82"/>
      <c r="BH225" s="37"/>
      <c r="BI225" s="37"/>
      <c r="BJ225" s="37"/>
      <c r="BK225" s="37"/>
      <c r="BL225" s="37"/>
      <c r="BM225" s="37"/>
      <c r="BN225" s="37"/>
      <c r="BO225" s="37"/>
      <c r="BP225" s="37"/>
      <c r="BQ225" s="37"/>
      <c r="BR225" s="37"/>
      <c r="BS225" s="37"/>
      <c r="BT225" s="37"/>
      <c r="BU225" s="37"/>
      <c r="BV225" s="37"/>
      <c r="BW225" s="37"/>
      <c r="BX225" s="37"/>
      <c r="BY225" s="37"/>
      <c r="BZ225" s="37"/>
      <c r="CA225" s="37"/>
      <c r="CB225" s="37"/>
      <c r="CC225" s="37"/>
      <c r="CD225" s="37"/>
      <c r="CE225" s="37"/>
      <c r="CF225" s="37"/>
      <c r="CG225" s="37"/>
      <c r="CH225" s="37"/>
      <c r="CI225" s="37"/>
      <c r="CJ225" s="37"/>
      <c r="CK225" s="37"/>
      <c r="CL225" s="37"/>
      <c r="CM225" s="37"/>
      <c r="CN225" s="37"/>
      <c r="CO225" s="37"/>
      <c r="CP225" s="37"/>
      <c r="CQ225" s="37"/>
      <c r="CR225" s="37"/>
      <c r="CS225" s="37"/>
      <c r="CT225" s="37"/>
      <c r="CU225" s="37"/>
      <c r="CV225" s="37"/>
      <c r="CW225" s="37"/>
      <c r="CX225" s="37"/>
      <c r="CY225" s="37"/>
      <c r="CZ225" s="37"/>
      <c r="DA225" s="37"/>
      <c r="DB225" s="37"/>
      <c r="DC225" s="37"/>
      <c r="DD225" s="37"/>
      <c r="DE225" s="37"/>
      <c r="DF225" s="37"/>
      <c r="DG225" s="37"/>
      <c r="DH225" s="37"/>
      <c r="DI225" s="37"/>
      <c r="DJ225" s="37"/>
      <c r="DK225" s="37"/>
      <c r="DL225" s="37"/>
      <c r="DM225" s="37"/>
      <c r="DN225" s="37"/>
      <c r="DO225" s="37"/>
      <c r="DP225" s="37"/>
      <c r="DQ225" s="37"/>
      <c r="DR225" s="37"/>
      <c r="DS225" s="37"/>
      <c r="DT225" s="37"/>
      <c r="DU225" s="37"/>
      <c r="DV225" s="37"/>
      <c r="DW225" s="37"/>
      <c r="DX225" s="37"/>
      <c r="DY225" s="37"/>
      <c r="DZ225" s="37"/>
      <c r="EA225" s="37"/>
      <c r="EB225" s="37"/>
      <c r="EC225" s="37"/>
      <c r="ED225" s="37"/>
      <c r="EE225" s="37"/>
      <c r="EF225" s="37"/>
      <c r="EG225" s="37"/>
      <c r="EH225" s="37"/>
      <c r="EI225" s="37"/>
      <c r="EJ225" s="37"/>
      <c r="EK225" s="37"/>
      <c r="EL225" s="37"/>
      <c r="EM225" s="37"/>
      <c r="EN225" s="37"/>
      <c r="EO225" s="37"/>
      <c r="EP225" s="37"/>
      <c r="EQ225" s="37"/>
      <c r="ER225" s="37"/>
      <c r="ES225" s="37"/>
      <c r="ET225" s="37"/>
      <c r="EU225" s="37"/>
      <c r="EV225" s="37"/>
      <c r="EW225" s="37"/>
      <c r="EX225" s="37"/>
      <c r="EY225" s="37"/>
      <c r="EZ225" s="37"/>
      <c r="FA225" s="37"/>
      <c r="FB225" s="37"/>
      <c r="FC225" s="37"/>
      <c r="FD225" s="37"/>
      <c r="FE225" s="37"/>
      <c r="FF225" s="37"/>
      <c r="FG225" s="37"/>
      <c r="FH225" s="37"/>
      <c r="FI225" s="37"/>
      <c r="FJ225" s="37"/>
      <c r="FK225" s="37"/>
      <c r="FL225" s="37"/>
      <c r="FM225" s="37"/>
      <c r="FN225" s="37"/>
      <c r="FO225" s="37"/>
      <c r="FP225" s="37"/>
      <c r="FQ225" s="37"/>
      <c r="FR225" s="37"/>
      <c r="FS225" s="37"/>
      <c r="FT225" s="37"/>
      <c r="FU225" s="37"/>
      <c r="FV225" s="37"/>
      <c r="FW225" s="37"/>
      <c r="FX225" s="37"/>
      <c r="FY225" s="37"/>
      <c r="FZ225" s="37"/>
      <c r="GA225" s="37"/>
      <c r="GB225" s="37"/>
      <c r="GC225" s="37"/>
      <c r="GD225" s="37"/>
      <c r="GE225" s="37"/>
      <c r="GF225" s="37"/>
      <c r="GG225" s="37"/>
      <c r="GH225" s="37"/>
      <c r="GI225" s="37"/>
      <c r="GJ225" s="37"/>
      <c r="GK225" s="37"/>
      <c r="GL225" s="37"/>
      <c r="GM225" s="37"/>
      <c r="GN225" s="37"/>
      <c r="GO225" s="37"/>
      <c r="GP225" s="37"/>
      <c r="GQ225" s="37"/>
      <c r="GR225" s="37"/>
      <c r="GS225" s="37"/>
      <c r="GT225" s="37"/>
      <c r="GU225" s="37"/>
      <c r="GV225" s="37"/>
      <c r="GW225" s="37"/>
      <c r="GX225" s="37"/>
      <c r="GY225" s="37"/>
      <c r="GZ225" s="37"/>
      <c r="HA225" s="37"/>
      <c r="HB225" s="37"/>
      <c r="HC225" s="37"/>
      <c r="HD225" s="37"/>
      <c r="HE225" s="37"/>
      <c r="HF225" s="37"/>
      <c r="HG225" s="37"/>
      <c r="HH225" s="37"/>
      <c r="HI225" s="37"/>
      <c r="HJ225" s="37"/>
      <c r="HK225" s="37"/>
      <c r="HL225" s="37"/>
      <c r="HM225" s="37"/>
      <c r="HN225" s="37"/>
      <c r="HO225" s="37"/>
      <c r="HP225" s="37"/>
      <c r="HQ225" s="37"/>
      <c r="HR225" s="37"/>
      <c r="HS225" s="37"/>
      <c r="HT225" s="37"/>
      <c r="HU225" s="37"/>
      <c r="HV225" s="37"/>
      <c r="HW225" s="37"/>
      <c r="HX225" s="37"/>
      <c r="HY225" s="37"/>
      <c r="HZ225" s="37"/>
      <c r="IA225" s="37"/>
      <c r="IB225" s="37"/>
      <c r="IC225" s="37"/>
      <c r="ID225" s="37"/>
      <c r="IE225" s="37"/>
      <c r="IF225" s="37"/>
      <c r="IG225" s="37"/>
      <c r="IH225" s="37"/>
      <c r="II225" s="37"/>
      <c r="IJ225" s="37"/>
      <c r="IK225" s="37"/>
      <c r="IL225" s="37"/>
      <c r="IM225" s="37"/>
      <c r="IN225" s="37"/>
    </row>
    <row r="226" spans="1:248" s="76" customFormat="1" ht="43.5" customHeight="1">
      <c r="A226" s="37"/>
      <c r="B226" s="37"/>
      <c r="C226" s="37"/>
      <c r="D226" s="37"/>
      <c r="E226" s="37"/>
      <c r="F226" s="39"/>
      <c r="G226" s="46"/>
      <c r="H226" s="38" t="s">
        <v>276</v>
      </c>
      <c r="I226" s="38" t="s">
        <v>276</v>
      </c>
      <c r="J226" s="38" t="s">
        <v>276</v>
      </c>
      <c r="K226" s="47"/>
      <c r="L226" s="47"/>
      <c r="M226" s="47"/>
      <c r="N226" s="47"/>
      <c r="O226" s="47"/>
      <c r="P226" s="47"/>
      <c r="Q226" s="47"/>
      <c r="R226" s="47"/>
      <c r="S226" s="48"/>
      <c r="T226" s="48"/>
      <c r="U226" s="48"/>
      <c r="V226" s="48"/>
      <c r="W226" s="49"/>
      <c r="X226" s="49"/>
      <c r="Y226" s="49"/>
      <c r="Z226" s="49"/>
      <c r="AA226" s="48"/>
      <c r="AB226" s="48"/>
      <c r="AC226" s="48"/>
      <c r="AD226" s="48"/>
      <c r="AE226" s="49"/>
      <c r="AF226" s="49"/>
      <c r="AG226" s="49"/>
      <c r="AH226" s="49"/>
      <c r="AI226" s="40"/>
      <c r="AJ226" s="50"/>
      <c r="AK226" s="50"/>
      <c r="AL226" s="51"/>
      <c r="AM226" s="51"/>
      <c r="AN226" s="51"/>
      <c r="AO226" s="51"/>
      <c r="AP226" s="52"/>
      <c r="AQ226" s="52"/>
      <c r="AR226" s="52"/>
      <c r="AS226" s="52"/>
      <c r="AT226" s="53"/>
      <c r="AU226" s="54"/>
      <c r="AV226" s="55"/>
      <c r="AW226" s="56"/>
      <c r="AX226" s="56"/>
      <c r="AY226" s="56"/>
      <c r="AZ226" s="48"/>
      <c r="BA226" s="48"/>
      <c r="BB226" s="48"/>
      <c r="BC226" s="48"/>
      <c r="BD226" s="57"/>
      <c r="BE226" s="37"/>
      <c r="BF226" s="37"/>
      <c r="BG226" s="82"/>
      <c r="BH226" s="37"/>
      <c r="BI226" s="37"/>
      <c r="BJ226" s="37"/>
      <c r="BK226" s="37"/>
      <c r="BL226" s="37"/>
      <c r="BM226" s="37"/>
      <c r="BN226" s="37"/>
      <c r="BO226" s="37"/>
      <c r="BP226" s="37"/>
      <c r="BQ226" s="37"/>
      <c r="BR226" s="37"/>
      <c r="BS226" s="37"/>
      <c r="BT226" s="37"/>
      <c r="BU226" s="37"/>
      <c r="BV226" s="37"/>
      <c r="BW226" s="37"/>
      <c r="BX226" s="37"/>
      <c r="BY226" s="37"/>
      <c r="BZ226" s="37"/>
      <c r="CA226" s="37"/>
      <c r="CB226" s="37"/>
      <c r="CC226" s="37"/>
      <c r="CD226" s="37"/>
      <c r="CE226" s="37"/>
      <c r="CF226" s="37"/>
      <c r="CG226" s="37"/>
      <c r="CH226" s="37"/>
      <c r="CI226" s="37"/>
      <c r="CJ226" s="37"/>
      <c r="CK226" s="37"/>
      <c r="CL226" s="37"/>
      <c r="CM226" s="37"/>
      <c r="CN226" s="37"/>
      <c r="CO226" s="37"/>
      <c r="CP226" s="37"/>
      <c r="CQ226" s="37"/>
      <c r="CR226" s="37"/>
      <c r="CS226" s="37"/>
      <c r="CT226" s="37"/>
      <c r="CU226" s="37"/>
      <c r="CV226" s="37"/>
      <c r="CW226" s="37"/>
      <c r="CX226" s="37"/>
      <c r="CY226" s="37"/>
      <c r="CZ226" s="37"/>
      <c r="DA226" s="37"/>
      <c r="DB226" s="37"/>
      <c r="DC226" s="37"/>
      <c r="DD226" s="37"/>
      <c r="DE226" s="37"/>
      <c r="DF226" s="37"/>
      <c r="DG226" s="37"/>
      <c r="DH226" s="37"/>
      <c r="DI226" s="37"/>
      <c r="DJ226" s="37"/>
      <c r="DK226" s="37"/>
      <c r="DL226" s="37"/>
      <c r="DM226" s="37"/>
      <c r="DN226" s="37"/>
      <c r="DO226" s="37"/>
      <c r="DP226" s="37"/>
      <c r="DQ226" s="37"/>
      <c r="DR226" s="37"/>
      <c r="DS226" s="37"/>
      <c r="DT226" s="37"/>
      <c r="DU226" s="37"/>
      <c r="DV226" s="37"/>
      <c r="DW226" s="37"/>
      <c r="DX226" s="37"/>
      <c r="DY226" s="37"/>
      <c r="DZ226" s="37"/>
      <c r="EA226" s="37"/>
      <c r="EB226" s="37"/>
      <c r="EC226" s="37"/>
      <c r="ED226" s="37"/>
      <c r="EE226" s="37"/>
      <c r="EF226" s="37"/>
      <c r="EG226" s="37"/>
      <c r="EH226" s="37"/>
      <c r="EI226" s="37"/>
      <c r="EJ226" s="37"/>
      <c r="EK226" s="37"/>
      <c r="EL226" s="37"/>
      <c r="EM226" s="37"/>
      <c r="EN226" s="37"/>
      <c r="EO226" s="37"/>
      <c r="EP226" s="37"/>
      <c r="EQ226" s="37"/>
      <c r="ER226" s="37"/>
      <c r="ES226" s="37"/>
      <c r="ET226" s="37"/>
      <c r="EU226" s="37"/>
      <c r="EV226" s="37"/>
      <c r="EW226" s="37"/>
      <c r="EX226" s="37"/>
      <c r="EY226" s="37"/>
      <c r="EZ226" s="37"/>
      <c r="FA226" s="37"/>
      <c r="FB226" s="37"/>
      <c r="FC226" s="37"/>
      <c r="FD226" s="37"/>
      <c r="FE226" s="37"/>
      <c r="FF226" s="37"/>
      <c r="FG226" s="37"/>
      <c r="FH226" s="37"/>
      <c r="FI226" s="37"/>
      <c r="FJ226" s="37"/>
      <c r="FK226" s="37"/>
      <c r="FL226" s="37"/>
      <c r="FM226" s="37"/>
      <c r="FN226" s="37"/>
      <c r="FO226" s="37"/>
      <c r="FP226" s="37"/>
      <c r="FQ226" s="37"/>
      <c r="FR226" s="37"/>
      <c r="FS226" s="37"/>
      <c r="FT226" s="37"/>
      <c r="FU226" s="37"/>
      <c r="FV226" s="37"/>
      <c r="FW226" s="37"/>
      <c r="FX226" s="37"/>
      <c r="FY226" s="37"/>
      <c r="FZ226" s="37"/>
      <c r="GA226" s="37"/>
      <c r="GB226" s="37"/>
      <c r="GC226" s="37"/>
      <c r="GD226" s="37"/>
      <c r="GE226" s="37"/>
      <c r="GF226" s="37"/>
      <c r="GG226" s="37"/>
      <c r="GH226" s="37"/>
      <c r="GI226" s="37"/>
      <c r="GJ226" s="37"/>
      <c r="GK226" s="37"/>
      <c r="GL226" s="37"/>
      <c r="GM226" s="37"/>
      <c r="GN226" s="37"/>
      <c r="GO226" s="37"/>
      <c r="GP226" s="37"/>
      <c r="GQ226" s="37"/>
      <c r="GR226" s="37"/>
      <c r="GS226" s="37"/>
      <c r="GT226" s="37"/>
      <c r="GU226" s="37"/>
      <c r="GV226" s="37"/>
      <c r="GW226" s="37"/>
      <c r="GX226" s="37"/>
      <c r="GY226" s="37"/>
      <c r="GZ226" s="37"/>
      <c r="HA226" s="37"/>
      <c r="HB226" s="37"/>
      <c r="HC226" s="37"/>
      <c r="HD226" s="37"/>
      <c r="HE226" s="37"/>
      <c r="HF226" s="37"/>
      <c r="HG226" s="37"/>
      <c r="HH226" s="37"/>
      <c r="HI226" s="37"/>
      <c r="HJ226" s="37"/>
      <c r="HK226" s="37"/>
      <c r="HL226" s="37"/>
      <c r="HM226" s="37"/>
      <c r="HN226" s="37"/>
      <c r="HO226" s="37"/>
      <c r="HP226" s="37"/>
      <c r="HQ226" s="37"/>
      <c r="HR226" s="37"/>
      <c r="HS226" s="37"/>
      <c r="HT226" s="37"/>
      <c r="HU226" s="37"/>
      <c r="HV226" s="37"/>
      <c r="HW226" s="37"/>
      <c r="HX226" s="37"/>
      <c r="HY226" s="37"/>
      <c r="HZ226" s="37"/>
      <c r="IA226" s="37"/>
      <c r="IB226" s="37"/>
      <c r="IC226" s="37"/>
      <c r="ID226" s="37"/>
      <c r="IE226" s="37"/>
      <c r="IF226" s="37"/>
      <c r="IG226" s="37"/>
      <c r="IH226" s="37"/>
      <c r="II226" s="37"/>
      <c r="IJ226" s="37"/>
      <c r="IK226" s="37"/>
      <c r="IL226" s="37"/>
      <c r="IM226" s="37"/>
      <c r="IN226" s="37"/>
    </row>
    <row r="227" spans="1:248" s="76" customFormat="1" ht="43.5" customHeight="1">
      <c r="A227" s="37"/>
      <c r="B227" s="37"/>
      <c r="C227" s="37"/>
      <c r="D227" s="37"/>
      <c r="E227" s="37"/>
      <c r="F227" s="39"/>
      <c r="G227" s="46"/>
      <c r="H227" s="38" t="s">
        <v>276</v>
      </c>
      <c r="I227" s="38" t="s">
        <v>276</v>
      </c>
      <c r="J227" s="38" t="s">
        <v>276</v>
      </c>
      <c r="K227" s="47"/>
      <c r="L227" s="47"/>
      <c r="M227" s="47"/>
      <c r="N227" s="47"/>
      <c r="O227" s="47"/>
      <c r="P227" s="47"/>
      <c r="Q227" s="47"/>
      <c r="R227" s="47"/>
      <c r="S227" s="48"/>
      <c r="T227" s="48"/>
      <c r="U227" s="48"/>
      <c r="V227" s="48"/>
      <c r="W227" s="49"/>
      <c r="X227" s="49"/>
      <c r="Y227" s="49"/>
      <c r="Z227" s="49"/>
      <c r="AA227" s="48"/>
      <c r="AB227" s="48"/>
      <c r="AC227" s="48"/>
      <c r="AD227" s="48"/>
      <c r="AE227" s="49"/>
      <c r="AF227" s="49"/>
      <c r="AG227" s="49"/>
      <c r="AH227" s="49"/>
      <c r="AI227" s="40"/>
      <c r="AJ227" s="50"/>
      <c r="AK227" s="50"/>
      <c r="AL227" s="51"/>
      <c r="AM227" s="51"/>
      <c r="AN227" s="51"/>
      <c r="AO227" s="51"/>
      <c r="AP227" s="52"/>
      <c r="AQ227" s="52"/>
      <c r="AR227" s="52"/>
      <c r="AS227" s="52"/>
      <c r="AT227" s="53"/>
      <c r="AU227" s="54"/>
      <c r="AV227" s="55"/>
      <c r="AW227" s="56"/>
      <c r="AX227" s="56"/>
      <c r="AY227" s="56"/>
      <c r="AZ227" s="48"/>
      <c r="BA227" s="48"/>
      <c r="BB227" s="48"/>
      <c r="BC227" s="48"/>
      <c r="BD227" s="57"/>
      <c r="BE227" s="37"/>
      <c r="BF227" s="37"/>
      <c r="BG227" s="82"/>
      <c r="BH227" s="37"/>
      <c r="BI227" s="37"/>
      <c r="BJ227" s="37"/>
      <c r="BK227" s="37"/>
      <c r="BL227" s="37"/>
      <c r="BM227" s="37"/>
      <c r="BN227" s="37"/>
      <c r="BO227" s="37"/>
      <c r="BP227" s="37"/>
      <c r="BQ227" s="37"/>
      <c r="BR227" s="37"/>
      <c r="BS227" s="37"/>
      <c r="BT227" s="37"/>
      <c r="BU227" s="37"/>
      <c r="BV227" s="37"/>
      <c r="BW227" s="37"/>
      <c r="BX227" s="37"/>
      <c r="BY227" s="37"/>
      <c r="BZ227" s="37"/>
      <c r="CA227" s="37"/>
      <c r="CB227" s="37"/>
      <c r="CC227" s="37"/>
      <c r="CD227" s="37"/>
      <c r="CE227" s="37"/>
      <c r="CF227" s="37"/>
      <c r="CG227" s="37"/>
      <c r="CH227" s="37"/>
      <c r="CI227" s="37"/>
      <c r="CJ227" s="37"/>
      <c r="CK227" s="37"/>
      <c r="CL227" s="37"/>
      <c r="CM227" s="37"/>
      <c r="CN227" s="37"/>
      <c r="CO227" s="37"/>
      <c r="CP227" s="37"/>
      <c r="CQ227" s="37"/>
      <c r="CR227" s="37"/>
      <c r="CS227" s="37"/>
      <c r="CT227" s="37"/>
      <c r="CU227" s="37"/>
      <c r="CV227" s="37"/>
      <c r="CW227" s="37"/>
      <c r="CX227" s="37"/>
      <c r="CY227" s="37"/>
      <c r="CZ227" s="37"/>
      <c r="DA227" s="37"/>
      <c r="DB227" s="37"/>
      <c r="DC227" s="37"/>
      <c r="DD227" s="37"/>
      <c r="DE227" s="37"/>
      <c r="DF227" s="37"/>
      <c r="DG227" s="37"/>
      <c r="DH227" s="37"/>
      <c r="DI227" s="37"/>
      <c r="DJ227" s="37"/>
      <c r="DK227" s="37"/>
      <c r="DL227" s="37"/>
      <c r="DM227" s="37"/>
      <c r="DN227" s="37"/>
      <c r="DO227" s="37"/>
      <c r="DP227" s="37"/>
      <c r="DQ227" s="37"/>
      <c r="DR227" s="37"/>
      <c r="DS227" s="37"/>
      <c r="DT227" s="37"/>
      <c r="DU227" s="37"/>
      <c r="DV227" s="37"/>
      <c r="DW227" s="37"/>
      <c r="DX227" s="37"/>
      <c r="DY227" s="37"/>
      <c r="DZ227" s="37"/>
      <c r="EA227" s="37"/>
      <c r="EB227" s="37"/>
      <c r="EC227" s="37"/>
      <c r="ED227" s="37"/>
      <c r="EE227" s="37"/>
      <c r="EF227" s="37"/>
      <c r="EG227" s="37"/>
      <c r="EH227" s="37"/>
      <c r="EI227" s="37"/>
      <c r="EJ227" s="37"/>
      <c r="EK227" s="37"/>
      <c r="EL227" s="37"/>
      <c r="EM227" s="37"/>
      <c r="EN227" s="37"/>
      <c r="EO227" s="37"/>
      <c r="EP227" s="37"/>
      <c r="EQ227" s="37"/>
      <c r="ER227" s="37"/>
      <c r="ES227" s="37"/>
      <c r="ET227" s="37"/>
      <c r="EU227" s="37"/>
      <c r="EV227" s="37"/>
      <c r="EW227" s="37"/>
      <c r="EX227" s="37"/>
      <c r="EY227" s="37"/>
      <c r="EZ227" s="37"/>
      <c r="FA227" s="37"/>
      <c r="FB227" s="37"/>
      <c r="FC227" s="37"/>
      <c r="FD227" s="37"/>
      <c r="FE227" s="37"/>
      <c r="FF227" s="37"/>
      <c r="FG227" s="37"/>
      <c r="FH227" s="37"/>
      <c r="FI227" s="37"/>
      <c r="FJ227" s="37"/>
      <c r="FK227" s="37"/>
      <c r="FL227" s="37"/>
      <c r="FM227" s="37"/>
      <c r="FN227" s="37"/>
      <c r="FO227" s="37"/>
      <c r="FP227" s="37"/>
      <c r="FQ227" s="37"/>
      <c r="FR227" s="37"/>
      <c r="FS227" s="37"/>
      <c r="FT227" s="37"/>
      <c r="FU227" s="37"/>
      <c r="FV227" s="37"/>
      <c r="FW227" s="37"/>
      <c r="FX227" s="37"/>
      <c r="FY227" s="37"/>
      <c r="FZ227" s="37"/>
      <c r="GA227" s="37"/>
      <c r="GB227" s="37"/>
      <c r="GC227" s="37"/>
      <c r="GD227" s="37"/>
      <c r="GE227" s="37"/>
      <c r="GF227" s="37"/>
      <c r="GG227" s="37"/>
      <c r="GH227" s="37"/>
      <c r="GI227" s="37"/>
      <c r="GJ227" s="37"/>
      <c r="GK227" s="37"/>
      <c r="GL227" s="37"/>
      <c r="GM227" s="37"/>
      <c r="GN227" s="37"/>
      <c r="GO227" s="37"/>
      <c r="GP227" s="37"/>
      <c r="GQ227" s="37"/>
      <c r="GR227" s="37"/>
      <c r="GS227" s="37"/>
      <c r="GT227" s="37"/>
      <c r="GU227" s="37"/>
      <c r="GV227" s="37"/>
      <c r="GW227" s="37"/>
      <c r="GX227" s="37"/>
      <c r="GY227" s="37"/>
      <c r="GZ227" s="37"/>
      <c r="HA227" s="37"/>
      <c r="HB227" s="37"/>
      <c r="HC227" s="37"/>
      <c r="HD227" s="37"/>
      <c r="HE227" s="37"/>
      <c r="HF227" s="37"/>
      <c r="HG227" s="37"/>
      <c r="HH227" s="37"/>
      <c r="HI227" s="37"/>
      <c r="HJ227" s="37"/>
      <c r="HK227" s="37"/>
      <c r="HL227" s="37"/>
      <c r="HM227" s="37"/>
      <c r="HN227" s="37"/>
      <c r="HO227" s="37"/>
      <c r="HP227" s="37"/>
      <c r="HQ227" s="37"/>
      <c r="HR227" s="37"/>
      <c r="HS227" s="37"/>
      <c r="HT227" s="37"/>
      <c r="HU227" s="37"/>
      <c r="HV227" s="37"/>
      <c r="HW227" s="37"/>
      <c r="HX227" s="37"/>
      <c r="HY227" s="37"/>
      <c r="HZ227" s="37"/>
      <c r="IA227" s="37"/>
      <c r="IB227" s="37"/>
      <c r="IC227" s="37"/>
      <c r="ID227" s="37"/>
      <c r="IE227" s="37"/>
      <c r="IF227" s="37"/>
      <c r="IG227" s="37"/>
      <c r="IH227" s="37"/>
      <c r="II227" s="37"/>
      <c r="IJ227" s="37"/>
      <c r="IK227" s="37"/>
      <c r="IL227" s="37"/>
      <c r="IM227" s="37"/>
      <c r="IN227" s="37"/>
    </row>
    <row r="228" spans="1:248" s="76" customFormat="1" ht="43.5" customHeight="1">
      <c r="A228" s="37"/>
      <c r="B228" s="37"/>
      <c r="C228" s="37"/>
      <c r="D228" s="37"/>
      <c r="E228" s="37"/>
      <c r="F228" s="39"/>
      <c r="G228" s="46"/>
      <c r="H228" s="38" t="s">
        <v>276</v>
      </c>
      <c r="I228" s="38" t="s">
        <v>276</v>
      </c>
      <c r="J228" s="38" t="s">
        <v>276</v>
      </c>
      <c r="K228" s="47"/>
      <c r="L228" s="47"/>
      <c r="M228" s="47"/>
      <c r="N228" s="47"/>
      <c r="O228" s="47"/>
      <c r="P228" s="47"/>
      <c r="Q228" s="47"/>
      <c r="R228" s="47"/>
      <c r="S228" s="48"/>
      <c r="T228" s="48"/>
      <c r="U228" s="48"/>
      <c r="V228" s="48"/>
      <c r="W228" s="49"/>
      <c r="X228" s="49"/>
      <c r="Y228" s="49"/>
      <c r="Z228" s="49"/>
      <c r="AA228" s="48"/>
      <c r="AB228" s="48"/>
      <c r="AC228" s="48"/>
      <c r="AD228" s="48"/>
      <c r="AE228" s="49"/>
      <c r="AF228" s="49"/>
      <c r="AG228" s="49"/>
      <c r="AH228" s="49"/>
      <c r="AI228" s="40"/>
      <c r="AJ228" s="50"/>
      <c r="AK228" s="50"/>
      <c r="AL228" s="51"/>
      <c r="AM228" s="51"/>
      <c r="AN228" s="51"/>
      <c r="AO228" s="51"/>
      <c r="AP228" s="52"/>
      <c r="AQ228" s="52"/>
      <c r="AR228" s="52"/>
      <c r="AS228" s="52"/>
      <c r="AT228" s="53"/>
      <c r="AU228" s="54"/>
      <c r="AV228" s="55"/>
      <c r="AW228" s="56"/>
      <c r="AX228" s="56"/>
      <c r="AY228" s="56"/>
      <c r="AZ228" s="48"/>
      <c r="BA228" s="48"/>
      <c r="BB228" s="48"/>
      <c r="BC228" s="48"/>
      <c r="BD228" s="57"/>
      <c r="BE228" s="37"/>
      <c r="BF228" s="37"/>
      <c r="BG228" s="82"/>
      <c r="BH228" s="37"/>
      <c r="BI228" s="37"/>
      <c r="BJ228" s="37"/>
      <c r="BK228" s="37"/>
      <c r="BL228" s="37"/>
      <c r="BM228" s="37"/>
      <c r="BN228" s="37"/>
      <c r="BO228" s="37"/>
      <c r="BP228" s="37"/>
      <c r="BQ228" s="37"/>
      <c r="BR228" s="37"/>
      <c r="BS228" s="37"/>
      <c r="BT228" s="37"/>
      <c r="BU228" s="37"/>
      <c r="BV228" s="37"/>
      <c r="BW228" s="37"/>
      <c r="BX228" s="37"/>
      <c r="BY228" s="37"/>
      <c r="BZ228" s="37"/>
      <c r="CA228" s="37"/>
      <c r="CB228" s="37"/>
      <c r="CC228" s="37"/>
      <c r="CD228" s="37"/>
      <c r="CE228" s="37"/>
      <c r="CF228" s="37"/>
      <c r="CG228" s="37"/>
      <c r="CH228" s="37"/>
      <c r="CI228" s="37"/>
      <c r="CJ228" s="37"/>
      <c r="CK228" s="37"/>
      <c r="CL228" s="37"/>
      <c r="CM228" s="37"/>
      <c r="CN228" s="37"/>
      <c r="CO228" s="37"/>
      <c r="CP228" s="37"/>
      <c r="CQ228" s="37"/>
      <c r="CR228" s="37"/>
      <c r="CS228" s="37"/>
      <c r="CT228" s="37"/>
      <c r="CU228" s="37"/>
      <c r="CV228" s="37"/>
      <c r="CW228" s="37"/>
      <c r="CX228" s="37"/>
      <c r="CY228" s="37"/>
      <c r="CZ228" s="37"/>
      <c r="DA228" s="37"/>
      <c r="DB228" s="37"/>
      <c r="DC228" s="37"/>
      <c r="DD228" s="37"/>
      <c r="DE228" s="37"/>
      <c r="DF228" s="37"/>
      <c r="DG228" s="37"/>
      <c r="DH228" s="37"/>
      <c r="DI228" s="37"/>
      <c r="DJ228" s="37"/>
      <c r="DK228" s="37"/>
      <c r="DL228" s="37"/>
      <c r="DM228" s="37"/>
      <c r="DN228" s="37"/>
      <c r="DO228" s="37"/>
      <c r="DP228" s="37"/>
      <c r="DQ228" s="37"/>
      <c r="DR228" s="37"/>
      <c r="DS228" s="37"/>
      <c r="DT228" s="37"/>
      <c r="DU228" s="37"/>
      <c r="DV228" s="37"/>
      <c r="DW228" s="37"/>
      <c r="DX228" s="37"/>
      <c r="DY228" s="37"/>
      <c r="DZ228" s="37"/>
      <c r="EA228" s="37"/>
      <c r="EB228" s="37"/>
      <c r="EC228" s="37"/>
      <c r="ED228" s="37"/>
      <c r="EE228" s="37"/>
      <c r="EF228" s="37"/>
      <c r="EG228" s="37"/>
      <c r="EH228" s="37"/>
      <c r="EI228" s="37"/>
      <c r="EJ228" s="37"/>
      <c r="EK228" s="37"/>
      <c r="EL228" s="37"/>
      <c r="EM228" s="37"/>
      <c r="EN228" s="37"/>
      <c r="EO228" s="37"/>
      <c r="EP228" s="37"/>
      <c r="EQ228" s="37"/>
      <c r="ER228" s="37"/>
      <c r="ES228" s="37"/>
      <c r="ET228" s="37"/>
      <c r="EU228" s="37"/>
      <c r="EV228" s="37"/>
      <c r="EW228" s="37"/>
      <c r="EX228" s="37"/>
      <c r="EY228" s="37"/>
      <c r="EZ228" s="37"/>
      <c r="FA228" s="37"/>
      <c r="FB228" s="37"/>
      <c r="FC228" s="37"/>
      <c r="FD228" s="37"/>
      <c r="FE228" s="37"/>
      <c r="FF228" s="37"/>
      <c r="FG228" s="37"/>
      <c r="FH228" s="37"/>
      <c r="FI228" s="37"/>
      <c r="FJ228" s="37"/>
      <c r="FK228" s="37"/>
      <c r="FL228" s="37"/>
      <c r="FM228" s="37"/>
      <c r="FN228" s="37"/>
      <c r="FO228" s="37"/>
      <c r="FP228" s="37"/>
      <c r="FQ228" s="37"/>
      <c r="FR228" s="37"/>
      <c r="FS228" s="37"/>
      <c r="FT228" s="37"/>
      <c r="FU228" s="37"/>
      <c r="FV228" s="37"/>
      <c r="FW228" s="37"/>
      <c r="FX228" s="37"/>
      <c r="FY228" s="37"/>
      <c r="FZ228" s="37"/>
      <c r="GA228" s="37"/>
      <c r="GB228" s="37"/>
      <c r="GC228" s="37"/>
      <c r="GD228" s="37"/>
      <c r="GE228" s="37"/>
      <c r="GF228" s="37"/>
      <c r="GG228" s="37"/>
      <c r="GH228" s="37"/>
      <c r="GI228" s="37"/>
      <c r="GJ228" s="37"/>
      <c r="GK228" s="37"/>
      <c r="GL228" s="37"/>
      <c r="GM228" s="37"/>
      <c r="GN228" s="37"/>
      <c r="GO228" s="37"/>
      <c r="GP228" s="37"/>
      <c r="GQ228" s="37"/>
      <c r="GR228" s="37"/>
      <c r="GS228" s="37"/>
      <c r="GT228" s="37"/>
      <c r="GU228" s="37"/>
      <c r="GV228" s="37"/>
      <c r="GW228" s="37"/>
      <c r="GX228" s="37"/>
      <c r="GY228" s="37"/>
      <c r="GZ228" s="37"/>
      <c r="HA228" s="37"/>
      <c r="HB228" s="37"/>
      <c r="HC228" s="37"/>
      <c r="HD228" s="37"/>
      <c r="HE228" s="37"/>
      <c r="HF228" s="37"/>
      <c r="HG228" s="37"/>
      <c r="HH228" s="37"/>
      <c r="HI228" s="37"/>
      <c r="HJ228" s="37"/>
      <c r="HK228" s="37"/>
      <c r="HL228" s="37"/>
      <c r="HM228" s="37"/>
      <c r="HN228" s="37"/>
      <c r="HO228" s="37"/>
      <c r="HP228" s="37"/>
      <c r="HQ228" s="37"/>
      <c r="HR228" s="37"/>
      <c r="HS228" s="37"/>
      <c r="HT228" s="37"/>
      <c r="HU228" s="37"/>
      <c r="HV228" s="37"/>
      <c r="HW228" s="37"/>
      <c r="HX228" s="37"/>
      <c r="HY228" s="37"/>
      <c r="HZ228" s="37"/>
      <c r="IA228" s="37"/>
      <c r="IB228" s="37"/>
      <c r="IC228" s="37"/>
      <c r="ID228" s="37"/>
      <c r="IE228" s="37"/>
      <c r="IF228" s="37"/>
      <c r="IG228" s="37"/>
      <c r="IH228" s="37"/>
      <c r="II228" s="37"/>
      <c r="IJ228" s="37"/>
      <c r="IK228" s="37"/>
      <c r="IL228" s="37"/>
      <c r="IM228" s="37"/>
      <c r="IN228" s="37"/>
    </row>
    <row r="229" spans="1:248" s="76" customFormat="1" ht="43.5" customHeight="1">
      <c r="A229" s="37"/>
      <c r="B229" s="37"/>
      <c r="C229" s="37"/>
      <c r="D229" s="37"/>
      <c r="E229" s="37"/>
      <c r="F229" s="39"/>
      <c r="G229" s="46"/>
      <c r="H229" s="38" t="s">
        <v>276</v>
      </c>
      <c r="I229" s="38" t="s">
        <v>276</v>
      </c>
      <c r="J229" s="38" t="s">
        <v>276</v>
      </c>
      <c r="K229" s="47"/>
      <c r="L229" s="47"/>
      <c r="M229" s="47"/>
      <c r="N229" s="47"/>
      <c r="O229" s="47"/>
      <c r="P229" s="47"/>
      <c r="Q229" s="47"/>
      <c r="R229" s="47"/>
      <c r="S229" s="48"/>
      <c r="T229" s="48"/>
      <c r="U229" s="48"/>
      <c r="V229" s="48"/>
      <c r="W229" s="49"/>
      <c r="X229" s="49"/>
      <c r="Y229" s="49"/>
      <c r="Z229" s="49"/>
      <c r="AA229" s="48"/>
      <c r="AB229" s="48"/>
      <c r="AC229" s="48"/>
      <c r="AD229" s="48"/>
      <c r="AE229" s="49"/>
      <c r="AF229" s="49"/>
      <c r="AG229" s="49"/>
      <c r="AH229" s="49"/>
      <c r="AI229" s="40"/>
      <c r="AJ229" s="50"/>
      <c r="AK229" s="50"/>
      <c r="AL229" s="51"/>
      <c r="AM229" s="51"/>
      <c r="AN229" s="51"/>
      <c r="AO229" s="51"/>
      <c r="AP229" s="52"/>
      <c r="AQ229" s="52"/>
      <c r="AR229" s="52"/>
      <c r="AS229" s="52"/>
      <c r="AT229" s="53"/>
      <c r="AU229" s="54"/>
      <c r="AV229" s="55"/>
      <c r="AW229" s="56"/>
      <c r="AX229" s="56"/>
      <c r="AY229" s="56"/>
      <c r="AZ229" s="48"/>
      <c r="BA229" s="48"/>
      <c r="BB229" s="48"/>
      <c r="BC229" s="48"/>
      <c r="BD229" s="57"/>
      <c r="BE229" s="37"/>
      <c r="BF229" s="37"/>
      <c r="BG229" s="82"/>
      <c r="BH229" s="37"/>
      <c r="BI229" s="37"/>
      <c r="BJ229" s="37"/>
      <c r="BK229" s="37"/>
      <c r="BL229" s="37"/>
      <c r="BM229" s="37"/>
      <c r="BN229" s="37"/>
      <c r="BO229" s="37"/>
      <c r="BP229" s="37"/>
      <c r="BQ229" s="37"/>
      <c r="BR229" s="37"/>
      <c r="BS229" s="37"/>
      <c r="BT229" s="37"/>
      <c r="BU229" s="37"/>
      <c r="BV229" s="37"/>
      <c r="BW229" s="37"/>
      <c r="BX229" s="37"/>
      <c r="BY229" s="37"/>
      <c r="BZ229" s="37"/>
      <c r="CA229" s="37"/>
      <c r="CB229" s="37"/>
      <c r="CC229" s="37"/>
      <c r="CD229" s="37"/>
      <c r="CE229" s="37"/>
      <c r="CF229" s="37"/>
      <c r="CG229" s="37"/>
      <c r="CH229" s="37"/>
      <c r="CI229" s="37"/>
      <c r="CJ229" s="37"/>
      <c r="CK229" s="37"/>
      <c r="CL229" s="37"/>
      <c r="CM229" s="37"/>
      <c r="CN229" s="37"/>
      <c r="CO229" s="37"/>
      <c r="CP229" s="37"/>
      <c r="CQ229" s="37"/>
      <c r="CR229" s="37"/>
      <c r="CS229" s="37"/>
      <c r="CT229" s="37"/>
      <c r="CU229" s="37"/>
      <c r="CV229" s="37"/>
      <c r="CW229" s="37"/>
      <c r="CX229" s="37"/>
      <c r="CY229" s="37"/>
      <c r="CZ229" s="37"/>
      <c r="DA229" s="37"/>
      <c r="DB229" s="37"/>
      <c r="DC229" s="37"/>
      <c r="DD229" s="37"/>
      <c r="DE229" s="37"/>
      <c r="DF229" s="37"/>
      <c r="DG229" s="37"/>
      <c r="DH229" s="37"/>
      <c r="DI229" s="37"/>
      <c r="DJ229" s="37"/>
      <c r="DK229" s="37"/>
      <c r="DL229" s="37"/>
      <c r="DM229" s="37"/>
      <c r="DN229" s="37"/>
      <c r="DO229" s="37"/>
      <c r="DP229" s="37"/>
      <c r="DQ229" s="37"/>
      <c r="DR229" s="37"/>
      <c r="DS229" s="37"/>
      <c r="DT229" s="37"/>
      <c r="DU229" s="37"/>
      <c r="DV229" s="37"/>
      <c r="DW229" s="37"/>
      <c r="DX229" s="37"/>
      <c r="DY229" s="37"/>
      <c r="DZ229" s="37"/>
      <c r="EA229" s="37"/>
      <c r="EB229" s="37"/>
      <c r="EC229" s="37"/>
      <c r="ED229" s="37"/>
      <c r="EE229" s="37"/>
      <c r="EF229" s="37"/>
      <c r="EG229" s="37"/>
      <c r="EH229" s="37"/>
      <c r="EI229" s="37"/>
      <c r="EJ229" s="37"/>
      <c r="EK229" s="37"/>
      <c r="EL229" s="37"/>
      <c r="EM229" s="37"/>
      <c r="EN229" s="37"/>
      <c r="EO229" s="37"/>
      <c r="EP229" s="37"/>
      <c r="EQ229" s="37"/>
      <c r="ER229" s="37"/>
      <c r="ES229" s="37"/>
      <c r="ET229" s="37"/>
      <c r="EU229" s="37"/>
      <c r="EV229" s="37"/>
      <c r="EW229" s="37"/>
      <c r="EX229" s="37"/>
      <c r="EY229" s="37"/>
      <c r="EZ229" s="37"/>
      <c r="FA229" s="37"/>
      <c r="FB229" s="37"/>
      <c r="FC229" s="37"/>
      <c r="FD229" s="37"/>
      <c r="FE229" s="37"/>
      <c r="FF229" s="37"/>
      <c r="FG229" s="37"/>
      <c r="FH229" s="37"/>
      <c r="FI229" s="37"/>
      <c r="FJ229" s="37"/>
      <c r="FK229" s="37"/>
      <c r="FL229" s="37"/>
      <c r="FM229" s="37"/>
      <c r="FN229" s="37"/>
      <c r="FO229" s="37"/>
      <c r="FP229" s="37"/>
      <c r="FQ229" s="37"/>
      <c r="FR229" s="37"/>
      <c r="FS229" s="37"/>
      <c r="FT229" s="37"/>
      <c r="FU229" s="37"/>
      <c r="FV229" s="37"/>
      <c r="FW229" s="37"/>
      <c r="FX229" s="37"/>
      <c r="FY229" s="37"/>
      <c r="FZ229" s="37"/>
      <c r="GA229" s="37"/>
      <c r="GB229" s="37"/>
      <c r="GC229" s="37"/>
      <c r="GD229" s="37"/>
      <c r="GE229" s="37"/>
      <c r="GF229" s="37"/>
      <c r="GG229" s="37"/>
      <c r="GH229" s="37"/>
      <c r="GI229" s="37"/>
      <c r="GJ229" s="37"/>
      <c r="GK229" s="37"/>
      <c r="GL229" s="37"/>
      <c r="GM229" s="37"/>
      <c r="GN229" s="37"/>
      <c r="GO229" s="37"/>
      <c r="GP229" s="37"/>
      <c r="GQ229" s="37"/>
      <c r="GR229" s="37"/>
      <c r="GS229" s="37"/>
      <c r="GT229" s="37"/>
      <c r="GU229" s="37"/>
      <c r="GV229" s="37"/>
      <c r="GW229" s="37"/>
      <c r="GX229" s="37"/>
      <c r="GY229" s="37"/>
      <c r="GZ229" s="37"/>
      <c r="HA229" s="37"/>
      <c r="HB229" s="37"/>
      <c r="HC229" s="37"/>
      <c r="HD229" s="37"/>
      <c r="HE229" s="37"/>
      <c r="HF229" s="37"/>
      <c r="HG229" s="37"/>
      <c r="HH229" s="37"/>
      <c r="HI229" s="37"/>
      <c r="HJ229" s="37"/>
      <c r="HK229" s="37"/>
      <c r="HL229" s="37"/>
      <c r="HM229" s="37"/>
      <c r="HN229" s="37"/>
      <c r="HO229" s="37"/>
      <c r="HP229" s="37"/>
      <c r="HQ229" s="37"/>
      <c r="HR229" s="37"/>
      <c r="HS229" s="37"/>
      <c r="HT229" s="37"/>
      <c r="HU229" s="37"/>
      <c r="HV229" s="37"/>
      <c r="HW229" s="37"/>
      <c r="HX229" s="37"/>
      <c r="HY229" s="37"/>
      <c r="HZ229" s="37"/>
      <c r="IA229" s="37"/>
      <c r="IB229" s="37"/>
      <c r="IC229" s="37"/>
      <c r="ID229" s="37"/>
      <c r="IE229" s="37"/>
      <c r="IF229" s="37"/>
      <c r="IG229" s="37"/>
      <c r="IH229" s="37"/>
      <c r="II229" s="37"/>
      <c r="IJ229" s="37"/>
      <c r="IK229" s="37"/>
      <c r="IL229" s="37"/>
      <c r="IM229" s="37"/>
      <c r="IN229" s="37"/>
    </row>
    <row r="230" spans="1:248" s="76" customFormat="1" ht="43.5" customHeight="1">
      <c r="A230" s="37"/>
      <c r="B230" s="37"/>
      <c r="C230" s="37"/>
      <c r="D230" s="37"/>
      <c r="E230" s="37"/>
      <c r="F230" s="39"/>
      <c r="G230" s="46"/>
      <c r="H230" s="38" t="s">
        <v>276</v>
      </c>
      <c r="I230" s="38" t="s">
        <v>276</v>
      </c>
      <c r="J230" s="38" t="s">
        <v>276</v>
      </c>
      <c r="K230" s="47"/>
      <c r="L230" s="47"/>
      <c r="M230" s="47"/>
      <c r="N230" s="47"/>
      <c r="O230" s="47"/>
      <c r="P230" s="47"/>
      <c r="Q230" s="47"/>
      <c r="R230" s="47"/>
      <c r="S230" s="48"/>
      <c r="T230" s="48"/>
      <c r="U230" s="48"/>
      <c r="V230" s="48"/>
      <c r="W230" s="49"/>
      <c r="X230" s="49"/>
      <c r="Y230" s="49"/>
      <c r="Z230" s="49"/>
      <c r="AA230" s="48"/>
      <c r="AB230" s="48"/>
      <c r="AC230" s="48"/>
      <c r="AD230" s="48"/>
      <c r="AE230" s="49"/>
      <c r="AF230" s="49"/>
      <c r="AG230" s="49"/>
      <c r="AH230" s="49"/>
      <c r="AI230" s="40"/>
      <c r="AJ230" s="50"/>
      <c r="AK230" s="50"/>
      <c r="AL230" s="51"/>
      <c r="AM230" s="51"/>
      <c r="AN230" s="51"/>
      <c r="AO230" s="51"/>
      <c r="AP230" s="52"/>
      <c r="AQ230" s="52"/>
      <c r="AR230" s="52"/>
      <c r="AS230" s="52"/>
      <c r="AT230" s="53"/>
      <c r="AU230" s="54"/>
      <c r="AV230" s="55"/>
      <c r="AW230" s="56"/>
      <c r="AX230" s="56"/>
      <c r="AY230" s="56"/>
      <c r="AZ230" s="48"/>
      <c r="BA230" s="48"/>
      <c r="BB230" s="48"/>
      <c r="BC230" s="48"/>
      <c r="BD230" s="57"/>
      <c r="BE230" s="37"/>
      <c r="BF230" s="37"/>
      <c r="BG230" s="82"/>
      <c r="BH230" s="37"/>
      <c r="BI230" s="37"/>
      <c r="BJ230" s="37"/>
      <c r="BK230" s="37"/>
      <c r="BL230" s="37"/>
      <c r="BM230" s="37"/>
      <c r="BN230" s="37"/>
      <c r="BO230" s="37"/>
      <c r="BP230" s="37"/>
      <c r="BQ230" s="37"/>
      <c r="BR230" s="37"/>
      <c r="BS230" s="37"/>
      <c r="BT230" s="37"/>
      <c r="BU230" s="37"/>
      <c r="BV230" s="37"/>
      <c r="BW230" s="37"/>
      <c r="BX230" s="37"/>
      <c r="BY230" s="37"/>
      <c r="BZ230" s="37"/>
      <c r="CA230" s="37"/>
      <c r="CB230" s="37"/>
      <c r="CC230" s="37"/>
      <c r="CD230" s="37"/>
      <c r="CE230" s="37"/>
      <c r="CF230" s="37"/>
      <c r="CG230" s="37"/>
      <c r="CH230" s="37"/>
      <c r="CI230" s="37"/>
      <c r="CJ230" s="37"/>
      <c r="CK230" s="37"/>
      <c r="CL230" s="37"/>
      <c r="CM230" s="37"/>
      <c r="CN230" s="37"/>
      <c r="CO230" s="37"/>
      <c r="CP230" s="37"/>
      <c r="CQ230" s="37"/>
      <c r="CR230" s="37"/>
      <c r="CS230" s="37"/>
      <c r="CT230" s="37"/>
      <c r="CU230" s="37"/>
      <c r="CV230" s="37"/>
      <c r="CW230" s="37"/>
      <c r="CX230" s="37"/>
      <c r="CY230" s="37"/>
      <c r="CZ230" s="37"/>
      <c r="DA230" s="37"/>
      <c r="DB230" s="37"/>
      <c r="DC230" s="37"/>
      <c r="DD230" s="37"/>
      <c r="DE230" s="37"/>
      <c r="DF230" s="37"/>
      <c r="DG230" s="37"/>
      <c r="DH230" s="37"/>
      <c r="DI230" s="37"/>
      <c r="DJ230" s="37"/>
      <c r="DK230" s="37"/>
      <c r="DL230" s="37"/>
      <c r="DM230" s="37"/>
      <c r="DN230" s="37"/>
      <c r="DO230" s="37"/>
      <c r="DP230" s="37"/>
      <c r="DQ230" s="37"/>
      <c r="DR230" s="37"/>
      <c r="DS230" s="37"/>
      <c r="DT230" s="37"/>
      <c r="DU230" s="37"/>
      <c r="DV230" s="37"/>
      <c r="DW230" s="37"/>
      <c r="DX230" s="37"/>
      <c r="DY230" s="37"/>
      <c r="DZ230" s="37"/>
      <c r="EA230" s="37"/>
      <c r="EB230" s="37"/>
      <c r="EC230" s="37"/>
      <c r="ED230" s="37"/>
      <c r="EE230" s="37"/>
      <c r="EF230" s="37"/>
      <c r="EG230" s="37"/>
      <c r="EH230" s="37"/>
      <c r="EI230" s="37"/>
      <c r="EJ230" s="37"/>
      <c r="EK230" s="37"/>
      <c r="EL230" s="37"/>
      <c r="EM230" s="37"/>
      <c r="EN230" s="37"/>
      <c r="EO230" s="37"/>
      <c r="EP230" s="37"/>
      <c r="EQ230" s="37"/>
      <c r="ER230" s="37"/>
      <c r="ES230" s="37"/>
      <c r="ET230" s="37"/>
      <c r="EU230" s="37"/>
      <c r="EV230" s="37"/>
      <c r="EW230" s="37"/>
      <c r="EX230" s="37"/>
      <c r="EY230" s="37"/>
      <c r="EZ230" s="37"/>
      <c r="FA230" s="37"/>
      <c r="FB230" s="37"/>
      <c r="FC230" s="37"/>
      <c r="FD230" s="37"/>
      <c r="FE230" s="37"/>
      <c r="FF230" s="37"/>
      <c r="FG230" s="37"/>
      <c r="FH230" s="37"/>
      <c r="FI230" s="37"/>
      <c r="FJ230" s="37"/>
      <c r="FK230" s="37"/>
      <c r="FL230" s="37"/>
      <c r="FM230" s="37"/>
      <c r="FN230" s="37"/>
      <c r="FO230" s="37"/>
      <c r="FP230" s="37"/>
      <c r="FQ230" s="37"/>
      <c r="FR230" s="37"/>
      <c r="FS230" s="37"/>
      <c r="FT230" s="37"/>
      <c r="FU230" s="37"/>
      <c r="FV230" s="37"/>
      <c r="FW230" s="37"/>
      <c r="FX230" s="37"/>
      <c r="FY230" s="37"/>
      <c r="FZ230" s="37"/>
      <c r="GA230" s="37"/>
      <c r="GB230" s="37"/>
      <c r="GC230" s="37"/>
      <c r="GD230" s="37"/>
      <c r="GE230" s="37"/>
      <c r="GF230" s="37"/>
      <c r="GG230" s="37"/>
      <c r="GH230" s="37"/>
      <c r="GI230" s="37"/>
      <c r="GJ230" s="37"/>
      <c r="GK230" s="37"/>
      <c r="GL230" s="37"/>
      <c r="GM230" s="37"/>
      <c r="GN230" s="37"/>
      <c r="GO230" s="37"/>
      <c r="GP230" s="37"/>
      <c r="GQ230" s="37"/>
      <c r="GR230" s="37"/>
      <c r="GS230" s="37"/>
      <c r="GT230" s="37"/>
      <c r="GU230" s="37"/>
      <c r="GV230" s="37"/>
      <c r="GW230" s="37"/>
      <c r="GX230" s="37"/>
      <c r="GY230" s="37"/>
      <c r="GZ230" s="37"/>
      <c r="HA230" s="37"/>
      <c r="HB230" s="37"/>
      <c r="HC230" s="37"/>
      <c r="HD230" s="37"/>
      <c r="HE230" s="37"/>
      <c r="HF230" s="37"/>
      <c r="HG230" s="37"/>
      <c r="HH230" s="37"/>
      <c r="HI230" s="37"/>
      <c r="HJ230" s="37"/>
      <c r="HK230" s="37"/>
      <c r="HL230" s="37"/>
      <c r="HM230" s="37"/>
      <c r="HN230" s="37"/>
      <c r="HO230" s="37"/>
      <c r="HP230" s="37"/>
      <c r="HQ230" s="37"/>
      <c r="HR230" s="37"/>
      <c r="HS230" s="37"/>
      <c r="HT230" s="37"/>
      <c r="HU230" s="37"/>
      <c r="HV230" s="37"/>
      <c r="HW230" s="37"/>
      <c r="HX230" s="37"/>
      <c r="HY230" s="37"/>
      <c r="HZ230" s="37"/>
      <c r="IA230" s="37"/>
      <c r="IB230" s="37"/>
      <c r="IC230" s="37"/>
      <c r="ID230" s="37"/>
      <c r="IE230" s="37"/>
      <c r="IF230" s="37"/>
      <c r="IG230" s="37"/>
      <c r="IH230" s="37"/>
      <c r="II230" s="37"/>
      <c r="IJ230" s="37"/>
      <c r="IK230" s="37"/>
      <c r="IL230" s="37"/>
      <c r="IM230" s="37"/>
      <c r="IN230" s="37"/>
    </row>
    <row r="231" spans="1:248" s="76" customFormat="1" ht="43.5" customHeight="1">
      <c r="A231" s="37"/>
      <c r="B231" s="37"/>
      <c r="C231" s="37"/>
      <c r="D231" s="37"/>
      <c r="E231" s="37"/>
      <c r="F231" s="39"/>
      <c r="G231" s="46"/>
      <c r="H231" s="38" t="s">
        <v>276</v>
      </c>
      <c r="I231" s="38" t="s">
        <v>276</v>
      </c>
      <c r="J231" s="38" t="s">
        <v>276</v>
      </c>
      <c r="K231" s="47"/>
      <c r="L231" s="47"/>
      <c r="M231" s="47"/>
      <c r="N231" s="47"/>
      <c r="O231" s="47"/>
      <c r="P231" s="47"/>
      <c r="Q231" s="47"/>
      <c r="R231" s="47"/>
      <c r="S231" s="48"/>
      <c r="T231" s="48"/>
      <c r="U231" s="48"/>
      <c r="V231" s="48"/>
      <c r="W231" s="49"/>
      <c r="X231" s="49"/>
      <c r="Y231" s="49"/>
      <c r="Z231" s="49"/>
      <c r="AA231" s="48"/>
      <c r="AB231" s="48"/>
      <c r="AC231" s="48"/>
      <c r="AD231" s="48"/>
      <c r="AE231" s="49"/>
      <c r="AF231" s="49"/>
      <c r="AG231" s="49"/>
      <c r="AH231" s="49"/>
      <c r="AI231" s="40"/>
      <c r="AJ231" s="50"/>
      <c r="AK231" s="50"/>
      <c r="AL231" s="51"/>
      <c r="AM231" s="51"/>
      <c r="AN231" s="51"/>
      <c r="AO231" s="51"/>
      <c r="AP231" s="52"/>
      <c r="AQ231" s="52"/>
      <c r="AR231" s="52"/>
      <c r="AS231" s="52"/>
      <c r="AT231" s="53"/>
      <c r="AU231" s="54"/>
      <c r="AV231" s="55"/>
      <c r="AW231" s="56"/>
      <c r="AX231" s="56"/>
      <c r="AY231" s="56"/>
      <c r="AZ231" s="48"/>
      <c r="BA231" s="48"/>
      <c r="BB231" s="48"/>
      <c r="BC231" s="48"/>
      <c r="BD231" s="57"/>
      <c r="BE231" s="37"/>
      <c r="BF231" s="37"/>
      <c r="BG231" s="82"/>
      <c r="BH231" s="37"/>
      <c r="BI231" s="37"/>
      <c r="BJ231" s="37"/>
      <c r="BK231" s="37"/>
      <c r="BL231" s="37"/>
      <c r="BM231" s="37"/>
      <c r="BN231" s="37"/>
      <c r="BO231" s="37"/>
      <c r="BP231" s="37"/>
      <c r="BQ231" s="37"/>
      <c r="BR231" s="37"/>
      <c r="BS231" s="37"/>
      <c r="BT231" s="37"/>
      <c r="BU231" s="37"/>
      <c r="BV231" s="37"/>
      <c r="BW231" s="37"/>
      <c r="BX231" s="37"/>
      <c r="BY231" s="37"/>
      <c r="BZ231" s="37"/>
      <c r="CA231" s="37"/>
      <c r="CB231" s="37"/>
      <c r="CC231" s="37"/>
      <c r="CD231" s="37"/>
      <c r="CE231" s="37"/>
      <c r="CF231" s="37"/>
      <c r="CG231" s="37"/>
      <c r="CH231" s="37"/>
      <c r="CI231" s="37"/>
      <c r="CJ231" s="37"/>
      <c r="CK231" s="37"/>
      <c r="CL231" s="37"/>
      <c r="CM231" s="37"/>
      <c r="CN231" s="37"/>
      <c r="CO231" s="37"/>
      <c r="CP231" s="37"/>
      <c r="CQ231" s="37"/>
      <c r="CR231" s="37"/>
      <c r="CS231" s="37"/>
      <c r="CT231" s="37"/>
      <c r="CU231" s="37"/>
      <c r="CV231" s="37"/>
      <c r="CW231" s="37"/>
      <c r="CX231" s="37"/>
      <c r="CY231" s="37"/>
      <c r="CZ231" s="37"/>
      <c r="DA231" s="37"/>
      <c r="DB231" s="37"/>
      <c r="DC231" s="37"/>
      <c r="DD231" s="37"/>
      <c r="DE231" s="37"/>
      <c r="DF231" s="37"/>
      <c r="DG231" s="37"/>
      <c r="DH231" s="37"/>
      <c r="DI231" s="37"/>
      <c r="DJ231" s="37"/>
      <c r="DK231" s="37"/>
      <c r="DL231" s="37"/>
      <c r="DM231" s="37"/>
      <c r="DN231" s="37"/>
      <c r="DO231" s="37"/>
      <c r="DP231" s="37"/>
      <c r="DQ231" s="37"/>
      <c r="DR231" s="37"/>
      <c r="DS231" s="37"/>
      <c r="DT231" s="37"/>
      <c r="DU231" s="37"/>
      <c r="DV231" s="37"/>
      <c r="DW231" s="37"/>
      <c r="DX231" s="37"/>
      <c r="DY231" s="37"/>
      <c r="DZ231" s="37"/>
      <c r="EA231" s="37"/>
      <c r="EB231" s="37"/>
      <c r="EC231" s="37"/>
      <c r="ED231" s="37"/>
      <c r="EE231" s="37"/>
      <c r="EF231" s="37"/>
      <c r="EG231" s="37"/>
      <c r="EH231" s="37"/>
      <c r="EI231" s="37"/>
      <c r="EJ231" s="37"/>
      <c r="EK231" s="37"/>
      <c r="EL231" s="37"/>
      <c r="EM231" s="37"/>
      <c r="EN231" s="37"/>
      <c r="EO231" s="37"/>
      <c r="EP231" s="37"/>
      <c r="EQ231" s="37"/>
      <c r="ER231" s="37"/>
      <c r="ES231" s="37"/>
      <c r="ET231" s="37"/>
      <c r="EU231" s="37"/>
      <c r="EV231" s="37"/>
      <c r="EW231" s="37"/>
      <c r="EX231" s="37"/>
      <c r="EY231" s="37"/>
      <c r="EZ231" s="37"/>
      <c r="FA231" s="37"/>
      <c r="FB231" s="37"/>
      <c r="FC231" s="37"/>
      <c r="FD231" s="37"/>
      <c r="FE231" s="37"/>
      <c r="FF231" s="37"/>
      <c r="FG231" s="37"/>
      <c r="FH231" s="37"/>
      <c r="FI231" s="37"/>
      <c r="FJ231" s="37"/>
      <c r="FK231" s="37"/>
      <c r="FL231" s="37"/>
      <c r="FM231" s="37"/>
      <c r="FN231" s="37"/>
      <c r="FO231" s="37"/>
      <c r="FP231" s="37"/>
      <c r="FQ231" s="37"/>
      <c r="FR231" s="37"/>
      <c r="FS231" s="37"/>
      <c r="FT231" s="37"/>
      <c r="FU231" s="37"/>
      <c r="FV231" s="37"/>
      <c r="FW231" s="37"/>
      <c r="FX231" s="37"/>
      <c r="FY231" s="37"/>
      <c r="FZ231" s="37"/>
      <c r="GA231" s="37"/>
      <c r="GB231" s="37"/>
      <c r="GC231" s="37"/>
      <c r="GD231" s="37"/>
      <c r="GE231" s="37"/>
      <c r="GF231" s="37"/>
      <c r="GG231" s="37"/>
      <c r="GH231" s="37"/>
      <c r="GI231" s="37"/>
      <c r="GJ231" s="37"/>
      <c r="GK231" s="37"/>
      <c r="GL231" s="37"/>
      <c r="GM231" s="37"/>
      <c r="GN231" s="37"/>
      <c r="GO231" s="37"/>
      <c r="GP231" s="37"/>
      <c r="GQ231" s="37"/>
      <c r="GR231" s="37"/>
      <c r="GS231" s="37"/>
      <c r="GT231" s="37"/>
      <c r="GU231" s="37"/>
      <c r="GV231" s="37"/>
      <c r="GW231" s="37"/>
      <c r="GX231" s="37"/>
      <c r="GY231" s="37"/>
      <c r="GZ231" s="37"/>
      <c r="HA231" s="37"/>
      <c r="HB231" s="37"/>
      <c r="HC231" s="37"/>
      <c r="HD231" s="37"/>
      <c r="HE231" s="37"/>
      <c r="HF231" s="37"/>
      <c r="HG231" s="37"/>
      <c r="HH231" s="37"/>
      <c r="HI231" s="37"/>
      <c r="HJ231" s="37"/>
      <c r="HK231" s="37"/>
      <c r="HL231" s="37"/>
      <c r="HM231" s="37"/>
      <c r="HN231" s="37"/>
      <c r="HO231" s="37"/>
      <c r="HP231" s="37"/>
      <c r="HQ231" s="37"/>
      <c r="HR231" s="37"/>
      <c r="HS231" s="37"/>
      <c r="HT231" s="37"/>
      <c r="HU231" s="37"/>
      <c r="HV231" s="37"/>
      <c r="HW231" s="37"/>
      <c r="HX231" s="37"/>
      <c r="HY231" s="37"/>
      <c r="HZ231" s="37"/>
      <c r="IA231" s="37"/>
      <c r="IB231" s="37"/>
      <c r="IC231" s="37"/>
      <c r="ID231" s="37"/>
      <c r="IE231" s="37"/>
      <c r="IF231" s="37"/>
      <c r="IG231" s="37"/>
      <c r="IH231" s="37"/>
      <c r="II231" s="37"/>
      <c r="IJ231" s="37"/>
      <c r="IK231" s="37"/>
      <c r="IL231" s="37"/>
      <c r="IM231" s="37"/>
      <c r="IN231" s="37"/>
    </row>
    <row r="232" spans="1:248" s="76" customFormat="1" ht="33.75" customHeight="1">
      <c r="A232" s="37" t="s">
        <v>244</v>
      </c>
      <c r="B232" s="37" t="s">
        <v>245</v>
      </c>
      <c r="C232" s="37" t="s">
        <v>246</v>
      </c>
      <c r="D232" s="37" t="s">
        <v>247</v>
      </c>
      <c r="E232" s="37" t="s">
        <v>17</v>
      </c>
      <c r="F232" s="39"/>
      <c r="G232" s="46" t="s">
        <v>54</v>
      </c>
      <c r="H232" s="38" t="s">
        <v>53</v>
      </c>
      <c r="I232" s="38" t="s">
        <v>16</v>
      </c>
      <c r="J232" s="38" t="s">
        <v>282</v>
      </c>
      <c r="K232" s="47">
        <v>8500</v>
      </c>
      <c r="L232" s="47">
        <v>5000</v>
      </c>
      <c r="M232" s="47">
        <v>4500</v>
      </c>
      <c r="N232" s="47">
        <v>4000</v>
      </c>
      <c r="O232" s="47"/>
      <c r="P232" s="47"/>
      <c r="Q232" s="47"/>
      <c r="R232" s="47"/>
      <c r="S232" s="48" t="s">
        <v>54</v>
      </c>
      <c r="T232" s="48"/>
      <c r="U232" s="48"/>
      <c r="V232" s="48"/>
      <c r="W232" s="49"/>
      <c r="X232" s="49"/>
      <c r="Y232" s="49"/>
      <c r="Z232" s="49"/>
      <c r="AA232" s="48"/>
      <c r="AB232" s="48"/>
      <c r="AC232" s="48"/>
      <c r="AD232" s="48"/>
      <c r="AE232" s="49"/>
      <c r="AF232" s="49"/>
      <c r="AG232" s="49"/>
      <c r="AH232" s="49"/>
      <c r="AI232" s="40"/>
      <c r="AJ232" s="50">
        <v>2.97</v>
      </c>
      <c r="AK232" s="50"/>
      <c r="AL232" s="51">
        <v>1.5</v>
      </c>
      <c r="AM232" s="51">
        <v>12750</v>
      </c>
      <c r="AN232" s="51">
        <v>7500</v>
      </c>
      <c r="AO232" s="51">
        <v>6750</v>
      </c>
      <c r="AP232" s="52">
        <v>6000</v>
      </c>
      <c r="AQ232" s="52">
        <v>12800</v>
      </c>
      <c r="AR232" s="52">
        <v>7500</v>
      </c>
      <c r="AS232" s="52">
        <v>6800</v>
      </c>
      <c r="AT232" s="53">
        <v>6000</v>
      </c>
      <c r="AU232" s="54"/>
      <c r="AV232" s="55" t="s">
        <v>17</v>
      </c>
      <c r="AW232" s="56"/>
      <c r="AX232" s="56"/>
      <c r="AY232" s="56"/>
      <c r="AZ232" s="48"/>
      <c r="BA232" s="48"/>
      <c r="BB232" s="48"/>
      <c r="BC232" s="48"/>
      <c r="BD232" s="57"/>
      <c r="BE232" s="37"/>
      <c r="BF232" s="37"/>
      <c r="BG232" s="82"/>
      <c r="BH232" s="37"/>
      <c r="BI232" s="37"/>
      <c r="BJ232" s="37"/>
      <c r="BK232" s="37"/>
      <c r="BL232" s="37"/>
      <c r="BM232" s="37"/>
      <c r="BN232" s="37"/>
      <c r="BO232" s="37"/>
      <c r="BP232" s="37"/>
      <c r="BQ232" s="37"/>
      <c r="BR232" s="37"/>
      <c r="BS232" s="37"/>
      <c r="BT232" s="37"/>
      <c r="BU232" s="37"/>
      <c r="BV232" s="37"/>
      <c r="BW232" s="37"/>
      <c r="BX232" s="37"/>
      <c r="BY232" s="37"/>
      <c r="BZ232" s="37"/>
      <c r="CA232" s="37"/>
      <c r="CB232" s="37"/>
      <c r="CC232" s="37"/>
      <c r="CD232" s="37"/>
      <c r="CE232" s="37"/>
      <c r="CF232" s="37"/>
      <c r="CG232" s="37"/>
      <c r="CH232" s="37"/>
      <c r="CI232" s="37"/>
      <c r="CJ232" s="37"/>
      <c r="CK232" s="37"/>
      <c r="CL232" s="37"/>
      <c r="CM232" s="37"/>
      <c r="CN232" s="37"/>
      <c r="CO232" s="37"/>
      <c r="CP232" s="37"/>
      <c r="CQ232" s="37"/>
      <c r="CR232" s="37"/>
      <c r="CS232" s="37"/>
      <c r="CT232" s="37"/>
      <c r="CU232" s="37"/>
      <c r="CV232" s="37"/>
      <c r="CW232" s="37"/>
      <c r="CX232" s="37"/>
      <c r="CY232" s="37"/>
      <c r="CZ232" s="37"/>
      <c r="DA232" s="37"/>
      <c r="DB232" s="37"/>
      <c r="DC232" s="37"/>
      <c r="DD232" s="37"/>
      <c r="DE232" s="37"/>
      <c r="DF232" s="37"/>
      <c r="DG232" s="37"/>
      <c r="DH232" s="37"/>
      <c r="DI232" s="37"/>
      <c r="DJ232" s="37"/>
      <c r="DK232" s="37"/>
      <c r="DL232" s="37"/>
      <c r="DM232" s="37"/>
      <c r="DN232" s="37"/>
      <c r="DO232" s="37"/>
      <c r="DP232" s="37"/>
      <c r="DQ232" s="37"/>
      <c r="DR232" s="37"/>
      <c r="DS232" s="37"/>
      <c r="DT232" s="37"/>
      <c r="DU232" s="37"/>
      <c r="DV232" s="37"/>
      <c r="DW232" s="37"/>
      <c r="DX232" s="37"/>
      <c r="DY232" s="37"/>
      <c r="DZ232" s="37"/>
      <c r="EA232" s="37"/>
      <c r="EB232" s="37"/>
      <c r="EC232" s="37"/>
      <c r="ED232" s="37"/>
      <c r="EE232" s="37"/>
      <c r="EF232" s="37"/>
      <c r="EG232" s="37"/>
      <c r="EH232" s="37"/>
      <c r="EI232" s="37"/>
      <c r="EJ232" s="37"/>
      <c r="EK232" s="37"/>
      <c r="EL232" s="37"/>
      <c r="EM232" s="37"/>
      <c r="EN232" s="37"/>
      <c r="EO232" s="37"/>
      <c r="EP232" s="37"/>
      <c r="EQ232" s="37"/>
      <c r="ER232" s="37"/>
      <c r="ES232" s="37"/>
      <c r="ET232" s="37"/>
      <c r="EU232" s="37"/>
      <c r="EV232" s="37"/>
      <c r="EW232" s="37"/>
      <c r="EX232" s="37"/>
      <c r="EY232" s="37"/>
      <c r="EZ232" s="37"/>
      <c r="FA232" s="37"/>
      <c r="FB232" s="37"/>
      <c r="FC232" s="37"/>
      <c r="FD232" s="37"/>
      <c r="FE232" s="37"/>
      <c r="FF232" s="37"/>
      <c r="FG232" s="37"/>
      <c r="FH232" s="37"/>
      <c r="FI232" s="37"/>
      <c r="FJ232" s="37"/>
      <c r="FK232" s="37"/>
      <c r="FL232" s="37"/>
      <c r="FM232" s="37"/>
      <c r="FN232" s="37"/>
      <c r="FO232" s="37"/>
      <c r="FP232" s="37"/>
      <c r="FQ232" s="37"/>
      <c r="FR232" s="37"/>
      <c r="FS232" s="37"/>
      <c r="FT232" s="37"/>
      <c r="FU232" s="37"/>
      <c r="FV232" s="37"/>
      <c r="FW232" s="37"/>
      <c r="FX232" s="37"/>
      <c r="FY232" s="37"/>
      <c r="FZ232" s="37"/>
      <c r="GA232" s="37"/>
      <c r="GB232" s="37"/>
      <c r="GC232" s="37"/>
      <c r="GD232" s="37"/>
      <c r="GE232" s="37"/>
      <c r="GF232" s="37"/>
      <c r="GG232" s="37"/>
      <c r="GH232" s="37"/>
      <c r="GI232" s="37"/>
      <c r="GJ232" s="37"/>
      <c r="GK232" s="37"/>
      <c r="GL232" s="37"/>
      <c r="GM232" s="37"/>
      <c r="GN232" s="37"/>
      <c r="GO232" s="37"/>
      <c r="GP232" s="37"/>
      <c r="GQ232" s="37"/>
      <c r="GR232" s="37"/>
      <c r="GS232" s="37"/>
      <c r="GT232" s="37"/>
      <c r="GU232" s="37"/>
      <c r="GV232" s="37"/>
      <c r="GW232" s="37"/>
      <c r="GX232" s="37"/>
      <c r="GY232" s="37"/>
      <c r="GZ232" s="37"/>
      <c r="HA232" s="37"/>
      <c r="HB232" s="37"/>
      <c r="HC232" s="37"/>
      <c r="HD232" s="37"/>
      <c r="HE232" s="37"/>
      <c r="HF232" s="37"/>
      <c r="HG232" s="37"/>
      <c r="HH232" s="37"/>
      <c r="HI232" s="37"/>
      <c r="HJ232" s="37"/>
      <c r="HK232" s="37"/>
      <c r="HL232" s="37"/>
      <c r="HM232" s="37"/>
      <c r="HN232" s="37"/>
      <c r="HO232" s="37"/>
      <c r="HP232" s="37"/>
      <c r="HQ232" s="37"/>
      <c r="HR232" s="37"/>
      <c r="HS232" s="37"/>
      <c r="HT232" s="37"/>
      <c r="HU232" s="37"/>
      <c r="HV232" s="37"/>
      <c r="HW232" s="37"/>
      <c r="HX232" s="37"/>
      <c r="HY232" s="37"/>
      <c r="HZ232" s="37"/>
      <c r="IA232" s="37"/>
      <c r="IB232" s="37"/>
      <c r="IC232" s="37"/>
      <c r="ID232" s="37"/>
      <c r="IE232" s="37"/>
      <c r="IF232" s="37"/>
      <c r="IG232" s="37"/>
      <c r="IH232" s="37"/>
      <c r="II232" s="37"/>
      <c r="IJ232" s="37"/>
      <c r="IK232" s="37"/>
      <c r="IL232" s="37"/>
      <c r="IM232" s="37"/>
      <c r="IN232" s="37"/>
    </row>
    <row r="233" spans="1:248" s="76" customFormat="1" ht="33.75" customHeight="1">
      <c r="A233" s="37"/>
      <c r="B233" s="37"/>
      <c r="C233" s="37"/>
      <c r="D233" s="37"/>
      <c r="E233" s="37"/>
      <c r="F233" s="39"/>
      <c r="G233" s="46"/>
      <c r="H233" s="38" t="s">
        <v>276</v>
      </c>
      <c r="I233" s="38" t="s">
        <v>276</v>
      </c>
      <c r="J233" s="38" t="s">
        <v>276</v>
      </c>
      <c r="K233" s="47"/>
      <c r="L233" s="47"/>
      <c r="M233" s="47"/>
      <c r="N233" s="47"/>
      <c r="O233" s="47"/>
      <c r="P233" s="47"/>
      <c r="Q233" s="47"/>
      <c r="R233" s="47"/>
      <c r="S233" s="48"/>
      <c r="T233" s="48"/>
      <c r="U233" s="48"/>
      <c r="V233" s="48"/>
      <c r="W233" s="49"/>
      <c r="X233" s="49"/>
      <c r="Y233" s="49"/>
      <c r="Z233" s="49"/>
      <c r="AA233" s="48"/>
      <c r="AB233" s="48"/>
      <c r="AC233" s="48"/>
      <c r="AD233" s="48"/>
      <c r="AE233" s="49"/>
      <c r="AF233" s="49"/>
      <c r="AG233" s="49"/>
      <c r="AH233" s="49"/>
      <c r="AI233" s="40"/>
      <c r="AJ233" s="50"/>
      <c r="AK233" s="50"/>
      <c r="AL233" s="51"/>
      <c r="AM233" s="51"/>
      <c r="AN233" s="51"/>
      <c r="AO233" s="51"/>
      <c r="AP233" s="52"/>
      <c r="AQ233" s="52"/>
      <c r="AR233" s="52"/>
      <c r="AS233" s="52"/>
      <c r="AT233" s="53"/>
      <c r="AU233" s="54"/>
      <c r="AV233" s="55"/>
      <c r="AW233" s="56"/>
      <c r="AX233" s="56"/>
      <c r="AY233" s="56"/>
      <c r="AZ233" s="48"/>
      <c r="BA233" s="48"/>
      <c r="BB233" s="48"/>
      <c r="BC233" s="48"/>
      <c r="BD233" s="57"/>
      <c r="BE233" s="37"/>
      <c r="BF233" s="37"/>
      <c r="BG233" s="82"/>
      <c r="BH233" s="37"/>
      <c r="BI233" s="37"/>
      <c r="BJ233" s="37"/>
      <c r="BK233" s="37"/>
      <c r="BL233" s="37"/>
      <c r="BM233" s="37"/>
      <c r="BN233" s="37"/>
      <c r="BO233" s="37"/>
      <c r="BP233" s="37"/>
      <c r="BQ233" s="37"/>
      <c r="BR233" s="37"/>
      <c r="BS233" s="37"/>
      <c r="BT233" s="37"/>
      <c r="BU233" s="37"/>
      <c r="BV233" s="37"/>
      <c r="BW233" s="37"/>
      <c r="BX233" s="37"/>
      <c r="BY233" s="37"/>
      <c r="BZ233" s="37"/>
      <c r="CA233" s="37"/>
      <c r="CB233" s="37"/>
      <c r="CC233" s="37"/>
      <c r="CD233" s="37"/>
      <c r="CE233" s="37"/>
      <c r="CF233" s="37"/>
      <c r="CG233" s="37"/>
      <c r="CH233" s="37"/>
      <c r="CI233" s="37"/>
      <c r="CJ233" s="37"/>
      <c r="CK233" s="37"/>
      <c r="CL233" s="37"/>
      <c r="CM233" s="37"/>
      <c r="CN233" s="37"/>
      <c r="CO233" s="37"/>
      <c r="CP233" s="37"/>
      <c r="CQ233" s="37"/>
      <c r="CR233" s="37"/>
      <c r="CS233" s="37"/>
      <c r="CT233" s="37"/>
      <c r="CU233" s="37"/>
      <c r="CV233" s="37"/>
      <c r="CW233" s="37"/>
      <c r="CX233" s="37"/>
      <c r="CY233" s="37"/>
      <c r="CZ233" s="37"/>
      <c r="DA233" s="37"/>
      <c r="DB233" s="37"/>
      <c r="DC233" s="37"/>
      <c r="DD233" s="37"/>
      <c r="DE233" s="37"/>
      <c r="DF233" s="37"/>
      <c r="DG233" s="37"/>
      <c r="DH233" s="37"/>
      <c r="DI233" s="37"/>
      <c r="DJ233" s="37"/>
      <c r="DK233" s="37"/>
      <c r="DL233" s="37"/>
      <c r="DM233" s="37"/>
      <c r="DN233" s="37"/>
      <c r="DO233" s="37"/>
      <c r="DP233" s="37"/>
      <c r="DQ233" s="37"/>
      <c r="DR233" s="37"/>
      <c r="DS233" s="37"/>
      <c r="DT233" s="37"/>
      <c r="DU233" s="37"/>
      <c r="DV233" s="37"/>
      <c r="DW233" s="37"/>
      <c r="DX233" s="37"/>
      <c r="DY233" s="37"/>
      <c r="DZ233" s="37"/>
      <c r="EA233" s="37"/>
      <c r="EB233" s="37"/>
      <c r="EC233" s="37"/>
      <c r="ED233" s="37"/>
      <c r="EE233" s="37"/>
      <c r="EF233" s="37"/>
      <c r="EG233" s="37"/>
      <c r="EH233" s="37"/>
      <c r="EI233" s="37"/>
      <c r="EJ233" s="37"/>
      <c r="EK233" s="37"/>
      <c r="EL233" s="37"/>
      <c r="EM233" s="37"/>
      <c r="EN233" s="37"/>
      <c r="EO233" s="37"/>
      <c r="EP233" s="37"/>
      <c r="EQ233" s="37"/>
      <c r="ER233" s="37"/>
      <c r="ES233" s="37"/>
      <c r="ET233" s="37"/>
      <c r="EU233" s="37"/>
      <c r="EV233" s="37"/>
      <c r="EW233" s="37"/>
      <c r="EX233" s="37"/>
      <c r="EY233" s="37"/>
      <c r="EZ233" s="37"/>
      <c r="FA233" s="37"/>
      <c r="FB233" s="37"/>
      <c r="FC233" s="37"/>
      <c r="FD233" s="37"/>
      <c r="FE233" s="37"/>
      <c r="FF233" s="37"/>
      <c r="FG233" s="37"/>
      <c r="FH233" s="37"/>
      <c r="FI233" s="37"/>
      <c r="FJ233" s="37"/>
      <c r="FK233" s="37"/>
      <c r="FL233" s="37"/>
      <c r="FM233" s="37"/>
      <c r="FN233" s="37"/>
      <c r="FO233" s="37"/>
      <c r="FP233" s="37"/>
      <c r="FQ233" s="37"/>
      <c r="FR233" s="37"/>
      <c r="FS233" s="37"/>
      <c r="FT233" s="37"/>
      <c r="FU233" s="37"/>
      <c r="FV233" s="37"/>
      <c r="FW233" s="37"/>
      <c r="FX233" s="37"/>
      <c r="FY233" s="37"/>
      <c r="FZ233" s="37"/>
      <c r="GA233" s="37"/>
      <c r="GB233" s="37"/>
      <c r="GC233" s="37"/>
      <c r="GD233" s="37"/>
      <c r="GE233" s="37"/>
      <c r="GF233" s="37"/>
      <c r="GG233" s="37"/>
      <c r="GH233" s="37"/>
      <c r="GI233" s="37"/>
      <c r="GJ233" s="37"/>
      <c r="GK233" s="37"/>
      <c r="GL233" s="37"/>
      <c r="GM233" s="37"/>
      <c r="GN233" s="37"/>
      <c r="GO233" s="37"/>
      <c r="GP233" s="37"/>
      <c r="GQ233" s="37"/>
      <c r="GR233" s="37"/>
      <c r="GS233" s="37"/>
      <c r="GT233" s="37"/>
      <c r="GU233" s="37"/>
      <c r="GV233" s="37"/>
      <c r="GW233" s="37"/>
      <c r="GX233" s="37"/>
      <c r="GY233" s="37"/>
      <c r="GZ233" s="37"/>
      <c r="HA233" s="37"/>
      <c r="HB233" s="37"/>
      <c r="HC233" s="37"/>
      <c r="HD233" s="37"/>
      <c r="HE233" s="37"/>
      <c r="HF233" s="37"/>
      <c r="HG233" s="37"/>
      <c r="HH233" s="37"/>
      <c r="HI233" s="37"/>
      <c r="HJ233" s="37"/>
      <c r="HK233" s="37"/>
      <c r="HL233" s="37"/>
      <c r="HM233" s="37"/>
      <c r="HN233" s="37"/>
      <c r="HO233" s="37"/>
      <c r="HP233" s="37"/>
      <c r="HQ233" s="37"/>
      <c r="HR233" s="37"/>
      <c r="HS233" s="37"/>
      <c r="HT233" s="37"/>
      <c r="HU233" s="37"/>
      <c r="HV233" s="37"/>
      <c r="HW233" s="37"/>
      <c r="HX233" s="37"/>
      <c r="HY233" s="37"/>
      <c r="HZ233" s="37"/>
      <c r="IA233" s="37"/>
      <c r="IB233" s="37"/>
      <c r="IC233" s="37"/>
      <c r="ID233" s="37"/>
      <c r="IE233" s="37"/>
      <c r="IF233" s="37"/>
      <c r="IG233" s="37"/>
      <c r="IH233" s="37"/>
      <c r="II233" s="37"/>
      <c r="IJ233" s="37"/>
      <c r="IK233" s="37"/>
      <c r="IL233" s="37"/>
      <c r="IM233" s="37"/>
      <c r="IN233" s="37"/>
    </row>
    <row r="234" spans="1:248" s="76" customFormat="1" ht="33.75" customHeight="1">
      <c r="A234" s="37"/>
      <c r="B234" s="37"/>
      <c r="C234" s="37"/>
      <c r="D234" s="37"/>
      <c r="E234" s="37"/>
      <c r="F234" s="39"/>
      <c r="G234" s="46"/>
      <c r="H234" s="38" t="s">
        <v>276</v>
      </c>
      <c r="I234" s="38" t="s">
        <v>276</v>
      </c>
      <c r="J234" s="38" t="s">
        <v>276</v>
      </c>
      <c r="K234" s="47"/>
      <c r="L234" s="47"/>
      <c r="M234" s="47"/>
      <c r="N234" s="47"/>
      <c r="O234" s="47"/>
      <c r="P234" s="47"/>
      <c r="Q234" s="47"/>
      <c r="R234" s="47"/>
      <c r="S234" s="48"/>
      <c r="T234" s="48"/>
      <c r="U234" s="48"/>
      <c r="V234" s="48"/>
      <c r="W234" s="49"/>
      <c r="X234" s="49"/>
      <c r="Y234" s="49"/>
      <c r="Z234" s="49"/>
      <c r="AA234" s="48"/>
      <c r="AB234" s="48"/>
      <c r="AC234" s="48"/>
      <c r="AD234" s="48"/>
      <c r="AE234" s="49"/>
      <c r="AF234" s="49"/>
      <c r="AG234" s="49"/>
      <c r="AH234" s="49"/>
      <c r="AI234" s="40"/>
      <c r="AJ234" s="50"/>
      <c r="AK234" s="50"/>
      <c r="AL234" s="51"/>
      <c r="AM234" s="51"/>
      <c r="AN234" s="51"/>
      <c r="AO234" s="51"/>
      <c r="AP234" s="52"/>
      <c r="AQ234" s="52"/>
      <c r="AR234" s="52"/>
      <c r="AS234" s="52"/>
      <c r="AT234" s="53"/>
      <c r="AU234" s="54"/>
      <c r="AV234" s="55"/>
      <c r="AW234" s="56"/>
      <c r="AX234" s="56"/>
      <c r="AY234" s="56"/>
      <c r="AZ234" s="48"/>
      <c r="BA234" s="48"/>
      <c r="BB234" s="48"/>
      <c r="BC234" s="48"/>
      <c r="BD234" s="57"/>
      <c r="BE234" s="37"/>
      <c r="BF234" s="37"/>
      <c r="BG234" s="82"/>
      <c r="BH234" s="37"/>
      <c r="BI234" s="37"/>
      <c r="BJ234" s="37"/>
      <c r="BK234" s="37"/>
      <c r="BL234" s="37"/>
      <c r="BM234" s="37"/>
      <c r="BN234" s="37"/>
      <c r="BO234" s="37"/>
      <c r="BP234" s="37"/>
      <c r="BQ234" s="37"/>
      <c r="BR234" s="37"/>
      <c r="BS234" s="37"/>
      <c r="BT234" s="37"/>
      <c r="BU234" s="37"/>
      <c r="BV234" s="37"/>
      <c r="BW234" s="37"/>
      <c r="BX234" s="37"/>
      <c r="BY234" s="37"/>
      <c r="BZ234" s="37"/>
      <c r="CA234" s="37"/>
      <c r="CB234" s="37"/>
      <c r="CC234" s="37"/>
      <c r="CD234" s="37"/>
      <c r="CE234" s="37"/>
      <c r="CF234" s="37"/>
      <c r="CG234" s="37"/>
      <c r="CH234" s="37"/>
      <c r="CI234" s="37"/>
      <c r="CJ234" s="37"/>
      <c r="CK234" s="37"/>
      <c r="CL234" s="37"/>
      <c r="CM234" s="37"/>
      <c r="CN234" s="37"/>
      <c r="CO234" s="37"/>
      <c r="CP234" s="37"/>
      <c r="CQ234" s="37"/>
      <c r="CR234" s="37"/>
      <c r="CS234" s="37"/>
      <c r="CT234" s="37"/>
      <c r="CU234" s="37"/>
      <c r="CV234" s="37"/>
      <c r="CW234" s="37"/>
      <c r="CX234" s="37"/>
      <c r="CY234" s="37"/>
      <c r="CZ234" s="37"/>
      <c r="DA234" s="37"/>
      <c r="DB234" s="37"/>
      <c r="DC234" s="37"/>
      <c r="DD234" s="37"/>
      <c r="DE234" s="37"/>
      <c r="DF234" s="37"/>
      <c r="DG234" s="37"/>
      <c r="DH234" s="37"/>
      <c r="DI234" s="37"/>
      <c r="DJ234" s="37"/>
      <c r="DK234" s="37"/>
      <c r="DL234" s="37"/>
      <c r="DM234" s="37"/>
      <c r="DN234" s="37"/>
      <c r="DO234" s="37"/>
      <c r="DP234" s="37"/>
      <c r="DQ234" s="37"/>
      <c r="DR234" s="37"/>
      <c r="DS234" s="37"/>
      <c r="DT234" s="37"/>
      <c r="DU234" s="37"/>
      <c r="DV234" s="37"/>
      <c r="DW234" s="37"/>
      <c r="DX234" s="37"/>
      <c r="DY234" s="37"/>
      <c r="DZ234" s="37"/>
      <c r="EA234" s="37"/>
      <c r="EB234" s="37"/>
      <c r="EC234" s="37"/>
      <c r="ED234" s="37"/>
      <c r="EE234" s="37"/>
      <c r="EF234" s="37"/>
      <c r="EG234" s="37"/>
      <c r="EH234" s="37"/>
      <c r="EI234" s="37"/>
      <c r="EJ234" s="37"/>
      <c r="EK234" s="37"/>
      <c r="EL234" s="37"/>
      <c r="EM234" s="37"/>
      <c r="EN234" s="37"/>
      <c r="EO234" s="37"/>
      <c r="EP234" s="37"/>
      <c r="EQ234" s="37"/>
      <c r="ER234" s="37"/>
      <c r="ES234" s="37"/>
      <c r="ET234" s="37"/>
      <c r="EU234" s="37"/>
      <c r="EV234" s="37"/>
      <c r="EW234" s="37"/>
      <c r="EX234" s="37"/>
      <c r="EY234" s="37"/>
      <c r="EZ234" s="37"/>
      <c r="FA234" s="37"/>
      <c r="FB234" s="37"/>
      <c r="FC234" s="37"/>
      <c r="FD234" s="37"/>
      <c r="FE234" s="37"/>
      <c r="FF234" s="37"/>
      <c r="FG234" s="37"/>
      <c r="FH234" s="37"/>
      <c r="FI234" s="37"/>
      <c r="FJ234" s="37"/>
      <c r="FK234" s="37"/>
      <c r="FL234" s="37"/>
      <c r="FM234" s="37"/>
      <c r="FN234" s="37"/>
      <c r="FO234" s="37"/>
      <c r="FP234" s="37"/>
      <c r="FQ234" s="37"/>
      <c r="FR234" s="37"/>
      <c r="FS234" s="37"/>
      <c r="FT234" s="37"/>
      <c r="FU234" s="37"/>
      <c r="FV234" s="37"/>
      <c r="FW234" s="37"/>
      <c r="FX234" s="37"/>
      <c r="FY234" s="37"/>
      <c r="FZ234" s="37"/>
      <c r="GA234" s="37"/>
      <c r="GB234" s="37"/>
      <c r="GC234" s="37"/>
      <c r="GD234" s="37"/>
      <c r="GE234" s="37"/>
      <c r="GF234" s="37"/>
      <c r="GG234" s="37"/>
      <c r="GH234" s="37"/>
      <c r="GI234" s="37"/>
      <c r="GJ234" s="37"/>
      <c r="GK234" s="37"/>
      <c r="GL234" s="37"/>
      <c r="GM234" s="37"/>
      <c r="GN234" s="37"/>
      <c r="GO234" s="37"/>
      <c r="GP234" s="37"/>
      <c r="GQ234" s="37"/>
      <c r="GR234" s="37"/>
      <c r="GS234" s="37"/>
      <c r="GT234" s="37"/>
      <c r="GU234" s="37"/>
      <c r="GV234" s="37"/>
      <c r="GW234" s="37"/>
      <c r="GX234" s="37"/>
      <c r="GY234" s="37"/>
      <c r="GZ234" s="37"/>
      <c r="HA234" s="37"/>
      <c r="HB234" s="37"/>
      <c r="HC234" s="37"/>
      <c r="HD234" s="37"/>
      <c r="HE234" s="37"/>
      <c r="HF234" s="37"/>
      <c r="HG234" s="37"/>
      <c r="HH234" s="37"/>
      <c r="HI234" s="37"/>
      <c r="HJ234" s="37"/>
      <c r="HK234" s="37"/>
      <c r="HL234" s="37"/>
      <c r="HM234" s="37"/>
      <c r="HN234" s="37"/>
      <c r="HO234" s="37"/>
      <c r="HP234" s="37"/>
      <c r="HQ234" s="37"/>
      <c r="HR234" s="37"/>
      <c r="HS234" s="37"/>
      <c r="HT234" s="37"/>
      <c r="HU234" s="37"/>
      <c r="HV234" s="37"/>
      <c r="HW234" s="37"/>
      <c r="HX234" s="37"/>
      <c r="HY234" s="37"/>
      <c r="HZ234" s="37"/>
      <c r="IA234" s="37"/>
      <c r="IB234" s="37"/>
      <c r="IC234" s="37"/>
      <c r="ID234" s="37"/>
      <c r="IE234" s="37"/>
      <c r="IF234" s="37"/>
      <c r="IG234" s="37"/>
      <c r="IH234" s="37"/>
      <c r="II234" s="37"/>
      <c r="IJ234" s="37"/>
      <c r="IK234" s="37"/>
      <c r="IL234" s="37"/>
      <c r="IM234" s="37"/>
      <c r="IN234" s="37"/>
    </row>
    <row r="235" spans="1:248" s="76" customFormat="1" ht="33.75" customHeight="1">
      <c r="A235" s="37"/>
      <c r="B235" s="37"/>
      <c r="C235" s="37"/>
      <c r="D235" s="37"/>
      <c r="E235" s="37"/>
      <c r="F235" s="39"/>
      <c r="G235" s="46"/>
      <c r="H235" s="38" t="s">
        <v>276</v>
      </c>
      <c r="I235" s="38" t="s">
        <v>276</v>
      </c>
      <c r="J235" s="38" t="s">
        <v>276</v>
      </c>
      <c r="K235" s="47"/>
      <c r="L235" s="47"/>
      <c r="M235" s="47"/>
      <c r="N235" s="47"/>
      <c r="O235" s="47"/>
      <c r="P235" s="47"/>
      <c r="Q235" s="47"/>
      <c r="R235" s="47"/>
      <c r="S235" s="48"/>
      <c r="T235" s="48"/>
      <c r="U235" s="48"/>
      <c r="V235" s="48"/>
      <c r="W235" s="49"/>
      <c r="X235" s="49"/>
      <c r="Y235" s="49"/>
      <c r="Z235" s="49"/>
      <c r="AA235" s="48"/>
      <c r="AB235" s="48"/>
      <c r="AC235" s="48"/>
      <c r="AD235" s="48"/>
      <c r="AE235" s="49"/>
      <c r="AF235" s="49"/>
      <c r="AG235" s="49"/>
      <c r="AH235" s="49"/>
      <c r="AI235" s="40"/>
      <c r="AJ235" s="50"/>
      <c r="AK235" s="50"/>
      <c r="AL235" s="51"/>
      <c r="AM235" s="51"/>
      <c r="AN235" s="51"/>
      <c r="AO235" s="51"/>
      <c r="AP235" s="52"/>
      <c r="AQ235" s="52"/>
      <c r="AR235" s="52"/>
      <c r="AS235" s="52"/>
      <c r="AT235" s="53"/>
      <c r="AU235" s="54"/>
      <c r="AV235" s="55"/>
      <c r="AW235" s="56"/>
      <c r="AX235" s="56"/>
      <c r="AY235" s="56"/>
      <c r="AZ235" s="48"/>
      <c r="BA235" s="48"/>
      <c r="BB235" s="48"/>
      <c r="BC235" s="48"/>
      <c r="BD235" s="57"/>
      <c r="BE235" s="37"/>
      <c r="BF235" s="37"/>
      <c r="BG235" s="82"/>
      <c r="BH235" s="37"/>
      <c r="BI235" s="37"/>
      <c r="BJ235" s="37"/>
      <c r="BK235" s="37"/>
      <c r="BL235" s="37"/>
      <c r="BM235" s="37"/>
      <c r="BN235" s="37"/>
      <c r="BO235" s="37"/>
      <c r="BP235" s="37"/>
      <c r="BQ235" s="37"/>
      <c r="BR235" s="37"/>
      <c r="BS235" s="37"/>
      <c r="BT235" s="37"/>
      <c r="BU235" s="37"/>
      <c r="BV235" s="37"/>
      <c r="BW235" s="37"/>
      <c r="BX235" s="37"/>
      <c r="BY235" s="37"/>
      <c r="BZ235" s="37"/>
      <c r="CA235" s="37"/>
      <c r="CB235" s="37"/>
      <c r="CC235" s="37"/>
      <c r="CD235" s="37"/>
      <c r="CE235" s="37"/>
      <c r="CF235" s="37"/>
      <c r="CG235" s="37"/>
      <c r="CH235" s="37"/>
      <c r="CI235" s="37"/>
      <c r="CJ235" s="37"/>
      <c r="CK235" s="37"/>
      <c r="CL235" s="37"/>
      <c r="CM235" s="37"/>
      <c r="CN235" s="37"/>
      <c r="CO235" s="37"/>
      <c r="CP235" s="37"/>
      <c r="CQ235" s="37"/>
      <c r="CR235" s="37"/>
      <c r="CS235" s="37"/>
      <c r="CT235" s="37"/>
      <c r="CU235" s="37"/>
      <c r="CV235" s="37"/>
      <c r="CW235" s="37"/>
      <c r="CX235" s="37"/>
      <c r="CY235" s="37"/>
      <c r="CZ235" s="37"/>
      <c r="DA235" s="37"/>
      <c r="DB235" s="37"/>
      <c r="DC235" s="37"/>
      <c r="DD235" s="37"/>
      <c r="DE235" s="37"/>
      <c r="DF235" s="37"/>
      <c r="DG235" s="37"/>
      <c r="DH235" s="37"/>
      <c r="DI235" s="37"/>
      <c r="DJ235" s="37"/>
      <c r="DK235" s="37"/>
      <c r="DL235" s="37"/>
      <c r="DM235" s="37"/>
      <c r="DN235" s="37"/>
      <c r="DO235" s="37"/>
      <c r="DP235" s="37"/>
      <c r="DQ235" s="37"/>
      <c r="DR235" s="37"/>
      <c r="DS235" s="37"/>
      <c r="DT235" s="37"/>
      <c r="DU235" s="37"/>
      <c r="DV235" s="37"/>
      <c r="DW235" s="37"/>
      <c r="DX235" s="37"/>
      <c r="DY235" s="37"/>
      <c r="DZ235" s="37"/>
      <c r="EA235" s="37"/>
      <c r="EB235" s="37"/>
      <c r="EC235" s="37"/>
      <c r="ED235" s="37"/>
      <c r="EE235" s="37"/>
      <c r="EF235" s="37"/>
      <c r="EG235" s="37"/>
      <c r="EH235" s="37"/>
      <c r="EI235" s="37"/>
      <c r="EJ235" s="37"/>
      <c r="EK235" s="37"/>
      <c r="EL235" s="37"/>
      <c r="EM235" s="37"/>
      <c r="EN235" s="37"/>
      <c r="EO235" s="37"/>
      <c r="EP235" s="37"/>
      <c r="EQ235" s="37"/>
      <c r="ER235" s="37"/>
      <c r="ES235" s="37"/>
      <c r="ET235" s="37"/>
      <c r="EU235" s="37"/>
      <c r="EV235" s="37"/>
      <c r="EW235" s="37"/>
      <c r="EX235" s="37"/>
      <c r="EY235" s="37"/>
      <c r="EZ235" s="37"/>
      <c r="FA235" s="37"/>
      <c r="FB235" s="37"/>
      <c r="FC235" s="37"/>
      <c r="FD235" s="37"/>
      <c r="FE235" s="37"/>
      <c r="FF235" s="37"/>
      <c r="FG235" s="37"/>
      <c r="FH235" s="37"/>
      <c r="FI235" s="37"/>
      <c r="FJ235" s="37"/>
      <c r="FK235" s="37"/>
      <c r="FL235" s="37"/>
      <c r="FM235" s="37"/>
      <c r="FN235" s="37"/>
      <c r="FO235" s="37"/>
      <c r="FP235" s="37"/>
      <c r="FQ235" s="37"/>
      <c r="FR235" s="37"/>
      <c r="FS235" s="37"/>
      <c r="FT235" s="37"/>
      <c r="FU235" s="37"/>
      <c r="FV235" s="37"/>
      <c r="FW235" s="37"/>
      <c r="FX235" s="37"/>
      <c r="FY235" s="37"/>
      <c r="FZ235" s="37"/>
      <c r="GA235" s="37"/>
      <c r="GB235" s="37"/>
      <c r="GC235" s="37"/>
      <c r="GD235" s="37"/>
      <c r="GE235" s="37"/>
      <c r="GF235" s="37"/>
      <c r="GG235" s="37"/>
      <c r="GH235" s="37"/>
      <c r="GI235" s="37"/>
      <c r="GJ235" s="37"/>
      <c r="GK235" s="37"/>
      <c r="GL235" s="37"/>
      <c r="GM235" s="37"/>
      <c r="GN235" s="37"/>
      <c r="GO235" s="37"/>
      <c r="GP235" s="37"/>
      <c r="GQ235" s="37"/>
      <c r="GR235" s="37"/>
      <c r="GS235" s="37"/>
      <c r="GT235" s="37"/>
      <c r="GU235" s="37"/>
      <c r="GV235" s="37"/>
      <c r="GW235" s="37"/>
      <c r="GX235" s="37"/>
      <c r="GY235" s="37"/>
      <c r="GZ235" s="37"/>
      <c r="HA235" s="37"/>
      <c r="HB235" s="37"/>
      <c r="HC235" s="37"/>
      <c r="HD235" s="37"/>
      <c r="HE235" s="37"/>
      <c r="HF235" s="37"/>
      <c r="HG235" s="37"/>
      <c r="HH235" s="37"/>
      <c r="HI235" s="37"/>
      <c r="HJ235" s="37"/>
      <c r="HK235" s="37"/>
      <c r="HL235" s="37"/>
      <c r="HM235" s="37"/>
      <c r="HN235" s="37"/>
      <c r="HO235" s="37"/>
      <c r="HP235" s="37"/>
      <c r="HQ235" s="37"/>
      <c r="HR235" s="37"/>
      <c r="HS235" s="37"/>
      <c r="HT235" s="37"/>
      <c r="HU235" s="37"/>
      <c r="HV235" s="37"/>
      <c r="HW235" s="37"/>
      <c r="HX235" s="37"/>
      <c r="HY235" s="37"/>
      <c r="HZ235" s="37"/>
      <c r="IA235" s="37"/>
      <c r="IB235" s="37"/>
      <c r="IC235" s="37"/>
      <c r="ID235" s="37"/>
      <c r="IE235" s="37"/>
      <c r="IF235" s="37"/>
      <c r="IG235" s="37"/>
      <c r="IH235" s="37"/>
      <c r="II235" s="37"/>
      <c r="IJ235" s="37"/>
      <c r="IK235" s="37"/>
      <c r="IL235" s="37"/>
      <c r="IM235" s="37"/>
      <c r="IN235" s="37"/>
    </row>
    <row r="236" spans="1:248" s="76" customFormat="1" ht="33.75" customHeight="1">
      <c r="A236" s="37"/>
      <c r="B236" s="37"/>
      <c r="C236" s="37"/>
      <c r="D236" s="37"/>
      <c r="E236" s="37"/>
      <c r="F236" s="39"/>
      <c r="G236" s="46"/>
      <c r="H236" s="38" t="s">
        <v>276</v>
      </c>
      <c r="I236" s="38" t="s">
        <v>276</v>
      </c>
      <c r="J236" s="38" t="s">
        <v>276</v>
      </c>
      <c r="K236" s="47"/>
      <c r="L236" s="47"/>
      <c r="M236" s="47"/>
      <c r="N236" s="47"/>
      <c r="O236" s="47"/>
      <c r="P236" s="47"/>
      <c r="Q236" s="47"/>
      <c r="R236" s="47"/>
      <c r="S236" s="48"/>
      <c r="T236" s="48"/>
      <c r="U236" s="48"/>
      <c r="V236" s="48"/>
      <c r="W236" s="49"/>
      <c r="X236" s="49"/>
      <c r="Y236" s="49"/>
      <c r="Z236" s="49"/>
      <c r="AA236" s="48"/>
      <c r="AB236" s="48"/>
      <c r="AC236" s="48"/>
      <c r="AD236" s="48"/>
      <c r="AE236" s="49"/>
      <c r="AF236" s="49"/>
      <c r="AG236" s="49"/>
      <c r="AH236" s="49"/>
      <c r="AI236" s="40"/>
      <c r="AJ236" s="50"/>
      <c r="AK236" s="50"/>
      <c r="AL236" s="51"/>
      <c r="AM236" s="51"/>
      <c r="AN236" s="51"/>
      <c r="AO236" s="51"/>
      <c r="AP236" s="52"/>
      <c r="AQ236" s="52"/>
      <c r="AR236" s="52"/>
      <c r="AS236" s="52"/>
      <c r="AT236" s="53"/>
      <c r="AU236" s="54"/>
      <c r="AV236" s="55"/>
      <c r="AW236" s="56"/>
      <c r="AX236" s="56"/>
      <c r="AY236" s="56"/>
      <c r="AZ236" s="48"/>
      <c r="BA236" s="48"/>
      <c r="BB236" s="48"/>
      <c r="BC236" s="48"/>
      <c r="BD236" s="57"/>
      <c r="BE236" s="37"/>
      <c r="BF236" s="37"/>
      <c r="BG236" s="82"/>
      <c r="BH236" s="37"/>
      <c r="BI236" s="37"/>
      <c r="BJ236" s="37"/>
      <c r="BK236" s="37"/>
      <c r="BL236" s="37"/>
      <c r="BM236" s="37"/>
      <c r="BN236" s="37"/>
      <c r="BO236" s="37"/>
      <c r="BP236" s="37"/>
      <c r="BQ236" s="37"/>
      <c r="BR236" s="37"/>
      <c r="BS236" s="37"/>
      <c r="BT236" s="37"/>
      <c r="BU236" s="37"/>
      <c r="BV236" s="37"/>
      <c r="BW236" s="37"/>
      <c r="BX236" s="37"/>
      <c r="BY236" s="37"/>
      <c r="BZ236" s="37"/>
      <c r="CA236" s="37"/>
      <c r="CB236" s="37"/>
      <c r="CC236" s="37"/>
      <c r="CD236" s="37"/>
      <c r="CE236" s="37"/>
      <c r="CF236" s="37"/>
      <c r="CG236" s="37"/>
      <c r="CH236" s="37"/>
      <c r="CI236" s="37"/>
      <c r="CJ236" s="37"/>
      <c r="CK236" s="37"/>
      <c r="CL236" s="37"/>
      <c r="CM236" s="37"/>
      <c r="CN236" s="37"/>
      <c r="CO236" s="37"/>
      <c r="CP236" s="37"/>
      <c r="CQ236" s="37"/>
      <c r="CR236" s="37"/>
      <c r="CS236" s="37"/>
      <c r="CT236" s="37"/>
      <c r="CU236" s="37"/>
      <c r="CV236" s="37"/>
      <c r="CW236" s="37"/>
      <c r="CX236" s="37"/>
      <c r="CY236" s="37"/>
      <c r="CZ236" s="37"/>
      <c r="DA236" s="37"/>
      <c r="DB236" s="37"/>
      <c r="DC236" s="37"/>
      <c r="DD236" s="37"/>
      <c r="DE236" s="37"/>
      <c r="DF236" s="37"/>
      <c r="DG236" s="37"/>
      <c r="DH236" s="37"/>
      <c r="DI236" s="37"/>
      <c r="DJ236" s="37"/>
      <c r="DK236" s="37"/>
      <c r="DL236" s="37"/>
      <c r="DM236" s="37"/>
      <c r="DN236" s="37"/>
      <c r="DO236" s="37"/>
      <c r="DP236" s="37"/>
      <c r="DQ236" s="37"/>
      <c r="DR236" s="37"/>
      <c r="DS236" s="37"/>
      <c r="DT236" s="37"/>
      <c r="DU236" s="37"/>
      <c r="DV236" s="37"/>
      <c r="DW236" s="37"/>
      <c r="DX236" s="37"/>
      <c r="DY236" s="37"/>
      <c r="DZ236" s="37"/>
      <c r="EA236" s="37"/>
      <c r="EB236" s="37"/>
      <c r="EC236" s="37"/>
      <c r="ED236" s="37"/>
      <c r="EE236" s="37"/>
      <c r="EF236" s="37"/>
      <c r="EG236" s="37"/>
      <c r="EH236" s="37"/>
      <c r="EI236" s="37"/>
      <c r="EJ236" s="37"/>
      <c r="EK236" s="37"/>
      <c r="EL236" s="37"/>
      <c r="EM236" s="37"/>
      <c r="EN236" s="37"/>
      <c r="EO236" s="37"/>
      <c r="EP236" s="37"/>
      <c r="EQ236" s="37"/>
      <c r="ER236" s="37"/>
      <c r="ES236" s="37"/>
      <c r="ET236" s="37"/>
      <c r="EU236" s="37"/>
      <c r="EV236" s="37"/>
      <c r="EW236" s="37"/>
      <c r="EX236" s="37"/>
      <c r="EY236" s="37"/>
      <c r="EZ236" s="37"/>
      <c r="FA236" s="37"/>
      <c r="FB236" s="37"/>
      <c r="FC236" s="37"/>
      <c r="FD236" s="37"/>
      <c r="FE236" s="37"/>
      <c r="FF236" s="37"/>
      <c r="FG236" s="37"/>
      <c r="FH236" s="37"/>
      <c r="FI236" s="37"/>
      <c r="FJ236" s="37"/>
      <c r="FK236" s="37"/>
      <c r="FL236" s="37"/>
      <c r="FM236" s="37"/>
      <c r="FN236" s="37"/>
      <c r="FO236" s="37"/>
      <c r="FP236" s="37"/>
      <c r="FQ236" s="37"/>
      <c r="FR236" s="37"/>
      <c r="FS236" s="37"/>
      <c r="FT236" s="37"/>
      <c r="FU236" s="37"/>
      <c r="FV236" s="37"/>
      <c r="FW236" s="37"/>
      <c r="FX236" s="37"/>
      <c r="FY236" s="37"/>
      <c r="FZ236" s="37"/>
      <c r="GA236" s="37"/>
      <c r="GB236" s="37"/>
      <c r="GC236" s="37"/>
      <c r="GD236" s="37"/>
      <c r="GE236" s="37"/>
      <c r="GF236" s="37"/>
      <c r="GG236" s="37"/>
      <c r="GH236" s="37"/>
      <c r="GI236" s="37"/>
      <c r="GJ236" s="37"/>
      <c r="GK236" s="37"/>
      <c r="GL236" s="37"/>
      <c r="GM236" s="37"/>
      <c r="GN236" s="37"/>
      <c r="GO236" s="37"/>
      <c r="GP236" s="37"/>
      <c r="GQ236" s="37"/>
      <c r="GR236" s="37"/>
      <c r="GS236" s="37"/>
      <c r="GT236" s="37"/>
      <c r="GU236" s="37"/>
      <c r="GV236" s="37"/>
      <c r="GW236" s="37"/>
      <c r="GX236" s="37"/>
      <c r="GY236" s="37"/>
      <c r="GZ236" s="37"/>
      <c r="HA236" s="37"/>
      <c r="HB236" s="37"/>
      <c r="HC236" s="37"/>
      <c r="HD236" s="37"/>
      <c r="HE236" s="37"/>
      <c r="HF236" s="37"/>
      <c r="HG236" s="37"/>
      <c r="HH236" s="37"/>
      <c r="HI236" s="37"/>
      <c r="HJ236" s="37"/>
      <c r="HK236" s="37"/>
      <c r="HL236" s="37"/>
      <c r="HM236" s="37"/>
      <c r="HN236" s="37"/>
      <c r="HO236" s="37"/>
      <c r="HP236" s="37"/>
      <c r="HQ236" s="37"/>
      <c r="HR236" s="37"/>
      <c r="HS236" s="37"/>
      <c r="HT236" s="37"/>
      <c r="HU236" s="37"/>
      <c r="HV236" s="37"/>
      <c r="HW236" s="37"/>
      <c r="HX236" s="37"/>
      <c r="HY236" s="37"/>
      <c r="HZ236" s="37"/>
      <c r="IA236" s="37"/>
      <c r="IB236" s="37"/>
      <c r="IC236" s="37"/>
      <c r="ID236" s="37"/>
      <c r="IE236" s="37"/>
      <c r="IF236" s="37"/>
      <c r="IG236" s="37"/>
      <c r="IH236" s="37"/>
      <c r="II236" s="37"/>
      <c r="IJ236" s="37"/>
      <c r="IK236" s="37"/>
      <c r="IL236" s="37"/>
      <c r="IM236" s="37"/>
      <c r="IN236" s="37"/>
    </row>
    <row r="237" spans="1:248" s="76" customFormat="1" ht="33.75" customHeight="1">
      <c r="A237" s="37"/>
      <c r="B237" s="37"/>
      <c r="C237" s="37"/>
      <c r="D237" s="37"/>
      <c r="E237" s="37"/>
      <c r="F237" s="39"/>
      <c r="G237" s="46"/>
      <c r="H237" s="38" t="s">
        <v>276</v>
      </c>
      <c r="I237" s="38" t="s">
        <v>276</v>
      </c>
      <c r="J237" s="38" t="s">
        <v>276</v>
      </c>
      <c r="K237" s="47"/>
      <c r="L237" s="47"/>
      <c r="M237" s="47"/>
      <c r="N237" s="47"/>
      <c r="O237" s="47"/>
      <c r="P237" s="47"/>
      <c r="Q237" s="47"/>
      <c r="R237" s="47"/>
      <c r="S237" s="48"/>
      <c r="T237" s="48"/>
      <c r="U237" s="48"/>
      <c r="V237" s="48"/>
      <c r="W237" s="49"/>
      <c r="X237" s="49"/>
      <c r="Y237" s="49"/>
      <c r="Z237" s="49"/>
      <c r="AA237" s="48"/>
      <c r="AB237" s="48"/>
      <c r="AC237" s="48"/>
      <c r="AD237" s="48"/>
      <c r="AE237" s="49"/>
      <c r="AF237" s="49"/>
      <c r="AG237" s="49"/>
      <c r="AH237" s="49"/>
      <c r="AI237" s="40"/>
      <c r="AJ237" s="50"/>
      <c r="AK237" s="50"/>
      <c r="AL237" s="51"/>
      <c r="AM237" s="51"/>
      <c r="AN237" s="51"/>
      <c r="AO237" s="51"/>
      <c r="AP237" s="52"/>
      <c r="AQ237" s="52"/>
      <c r="AR237" s="52"/>
      <c r="AS237" s="52"/>
      <c r="AT237" s="53"/>
      <c r="AU237" s="54"/>
      <c r="AV237" s="55"/>
      <c r="AW237" s="56"/>
      <c r="AX237" s="56"/>
      <c r="AY237" s="56"/>
      <c r="AZ237" s="48"/>
      <c r="BA237" s="48"/>
      <c r="BB237" s="48"/>
      <c r="BC237" s="48"/>
      <c r="BD237" s="57"/>
      <c r="BE237" s="37"/>
      <c r="BF237" s="37"/>
      <c r="BG237" s="82"/>
      <c r="BH237" s="37"/>
      <c r="BI237" s="37"/>
      <c r="BJ237" s="37"/>
      <c r="BK237" s="37"/>
      <c r="BL237" s="37"/>
      <c r="BM237" s="37"/>
      <c r="BN237" s="37"/>
      <c r="BO237" s="37"/>
      <c r="BP237" s="37"/>
      <c r="BQ237" s="37"/>
      <c r="BR237" s="37"/>
      <c r="BS237" s="37"/>
      <c r="BT237" s="37"/>
      <c r="BU237" s="37"/>
      <c r="BV237" s="37"/>
      <c r="BW237" s="37"/>
      <c r="BX237" s="37"/>
      <c r="BY237" s="37"/>
      <c r="BZ237" s="37"/>
      <c r="CA237" s="37"/>
      <c r="CB237" s="37"/>
      <c r="CC237" s="37"/>
      <c r="CD237" s="37"/>
      <c r="CE237" s="37"/>
      <c r="CF237" s="37"/>
      <c r="CG237" s="37"/>
      <c r="CH237" s="37"/>
      <c r="CI237" s="37"/>
      <c r="CJ237" s="37"/>
      <c r="CK237" s="37"/>
      <c r="CL237" s="37"/>
      <c r="CM237" s="37"/>
      <c r="CN237" s="37"/>
      <c r="CO237" s="37"/>
      <c r="CP237" s="37"/>
      <c r="CQ237" s="37"/>
      <c r="CR237" s="37"/>
      <c r="CS237" s="37"/>
      <c r="CT237" s="37"/>
      <c r="CU237" s="37"/>
      <c r="CV237" s="37"/>
      <c r="CW237" s="37"/>
      <c r="CX237" s="37"/>
      <c r="CY237" s="37"/>
      <c r="CZ237" s="37"/>
      <c r="DA237" s="37"/>
      <c r="DB237" s="37"/>
      <c r="DC237" s="37"/>
      <c r="DD237" s="37"/>
      <c r="DE237" s="37"/>
      <c r="DF237" s="37"/>
      <c r="DG237" s="37"/>
      <c r="DH237" s="37"/>
      <c r="DI237" s="37"/>
      <c r="DJ237" s="37"/>
      <c r="DK237" s="37"/>
      <c r="DL237" s="37"/>
      <c r="DM237" s="37"/>
      <c r="DN237" s="37"/>
      <c r="DO237" s="37"/>
      <c r="DP237" s="37"/>
      <c r="DQ237" s="37"/>
      <c r="DR237" s="37"/>
      <c r="DS237" s="37"/>
      <c r="DT237" s="37"/>
      <c r="DU237" s="37"/>
      <c r="DV237" s="37"/>
      <c r="DW237" s="37"/>
      <c r="DX237" s="37"/>
      <c r="DY237" s="37"/>
      <c r="DZ237" s="37"/>
      <c r="EA237" s="37"/>
      <c r="EB237" s="37"/>
      <c r="EC237" s="37"/>
      <c r="ED237" s="37"/>
      <c r="EE237" s="37"/>
      <c r="EF237" s="37"/>
      <c r="EG237" s="37"/>
      <c r="EH237" s="37"/>
      <c r="EI237" s="37"/>
      <c r="EJ237" s="37"/>
      <c r="EK237" s="37"/>
      <c r="EL237" s="37"/>
      <c r="EM237" s="37"/>
      <c r="EN237" s="37"/>
      <c r="EO237" s="37"/>
      <c r="EP237" s="37"/>
      <c r="EQ237" s="37"/>
      <c r="ER237" s="37"/>
      <c r="ES237" s="37"/>
      <c r="ET237" s="37"/>
      <c r="EU237" s="37"/>
      <c r="EV237" s="37"/>
      <c r="EW237" s="37"/>
      <c r="EX237" s="37"/>
      <c r="EY237" s="37"/>
      <c r="EZ237" s="37"/>
      <c r="FA237" s="37"/>
      <c r="FB237" s="37"/>
      <c r="FC237" s="37"/>
      <c r="FD237" s="37"/>
      <c r="FE237" s="37"/>
      <c r="FF237" s="37"/>
      <c r="FG237" s="37"/>
      <c r="FH237" s="37"/>
      <c r="FI237" s="37"/>
      <c r="FJ237" s="37"/>
      <c r="FK237" s="37"/>
      <c r="FL237" s="37"/>
      <c r="FM237" s="37"/>
      <c r="FN237" s="37"/>
      <c r="FO237" s="37"/>
      <c r="FP237" s="37"/>
      <c r="FQ237" s="37"/>
      <c r="FR237" s="37"/>
      <c r="FS237" s="37"/>
      <c r="FT237" s="37"/>
      <c r="FU237" s="37"/>
      <c r="FV237" s="37"/>
      <c r="FW237" s="37"/>
      <c r="FX237" s="37"/>
      <c r="FY237" s="37"/>
      <c r="FZ237" s="37"/>
      <c r="GA237" s="37"/>
      <c r="GB237" s="37"/>
      <c r="GC237" s="37"/>
      <c r="GD237" s="37"/>
      <c r="GE237" s="37"/>
      <c r="GF237" s="37"/>
      <c r="GG237" s="37"/>
      <c r="GH237" s="37"/>
      <c r="GI237" s="37"/>
      <c r="GJ237" s="37"/>
      <c r="GK237" s="37"/>
      <c r="GL237" s="37"/>
      <c r="GM237" s="37"/>
      <c r="GN237" s="37"/>
      <c r="GO237" s="37"/>
      <c r="GP237" s="37"/>
      <c r="GQ237" s="37"/>
      <c r="GR237" s="37"/>
      <c r="GS237" s="37"/>
      <c r="GT237" s="37"/>
      <c r="GU237" s="37"/>
      <c r="GV237" s="37"/>
      <c r="GW237" s="37"/>
      <c r="GX237" s="37"/>
      <c r="GY237" s="37"/>
      <c r="GZ237" s="37"/>
      <c r="HA237" s="37"/>
      <c r="HB237" s="37"/>
      <c r="HC237" s="37"/>
      <c r="HD237" s="37"/>
      <c r="HE237" s="37"/>
      <c r="HF237" s="37"/>
      <c r="HG237" s="37"/>
      <c r="HH237" s="37"/>
      <c r="HI237" s="37"/>
      <c r="HJ237" s="37"/>
      <c r="HK237" s="37"/>
      <c r="HL237" s="37"/>
      <c r="HM237" s="37"/>
      <c r="HN237" s="37"/>
      <c r="HO237" s="37"/>
      <c r="HP237" s="37"/>
      <c r="HQ237" s="37"/>
      <c r="HR237" s="37"/>
      <c r="HS237" s="37"/>
      <c r="HT237" s="37"/>
      <c r="HU237" s="37"/>
      <c r="HV237" s="37"/>
      <c r="HW237" s="37"/>
      <c r="HX237" s="37"/>
      <c r="HY237" s="37"/>
      <c r="HZ237" s="37"/>
      <c r="IA237" s="37"/>
      <c r="IB237" s="37"/>
      <c r="IC237" s="37"/>
      <c r="ID237" s="37"/>
      <c r="IE237" s="37"/>
      <c r="IF237" s="37"/>
      <c r="IG237" s="37"/>
      <c r="IH237" s="37"/>
      <c r="II237" s="37"/>
      <c r="IJ237" s="37"/>
      <c r="IK237" s="37"/>
      <c r="IL237" s="37"/>
      <c r="IM237" s="37"/>
      <c r="IN237" s="37"/>
    </row>
    <row r="238" spans="1:248" s="76" customFormat="1" ht="33.75" customHeight="1">
      <c r="A238" s="37"/>
      <c r="B238" s="37"/>
      <c r="C238" s="37"/>
      <c r="D238" s="37"/>
      <c r="E238" s="37"/>
      <c r="F238" s="39"/>
      <c r="G238" s="46"/>
      <c r="H238" s="38" t="s">
        <v>276</v>
      </c>
      <c r="I238" s="38" t="s">
        <v>276</v>
      </c>
      <c r="J238" s="38" t="s">
        <v>276</v>
      </c>
      <c r="K238" s="47"/>
      <c r="L238" s="47"/>
      <c r="M238" s="47"/>
      <c r="N238" s="47"/>
      <c r="O238" s="47"/>
      <c r="P238" s="47"/>
      <c r="Q238" s="47"/>
      <c r="R238" s="47"/>
      <c r="S238" s="48"/>
      <c r="T238" s="48"/>
      <c r="U238" s="48"/>
      <c r="V238" s="48"/>
      <c r="W238" s="49"/>
      <c r="X238" s="49"/>
      <c r="Y238" s="49"/>
      <c r="Z238" s="49"/>
      <c r="AA238" s="48"/>
      <c r="AB238" s="48"/>
      <c r="AC238" s="48"/>
      <c r="AD238" s="48"/>
      <c r="AE238" s="49"/>
      <c r="AF238" s="49"/>
      <c r="AG238" s="49"/>
      <c r="AH238" s="49"/>
      <c r="AI238" s="40"/>
      <c r="AJ238" s="50"/>
      <c r="AK238" s="50"/>
      <c r="AL238" s="51"/>
      <c r="AM238" s="51"/>
      <c r="AN238" s="51"/>
      <c r="AO238" s="51"/>
      <c r="AP238" s="52"/>
      <c r="AQ238" s="52"/>
      <c r="AR238" s="52"/>
      <c r="AS238" s="52"/>
      <c r="AT238" s="53"/>
      <c r="AU238" s="54"/>
      <c r="AV238" s="55"/>
      <c r="AW238" s="56"/>
      <c r="AX238" s="56"/>
      <c r="AY238" s="56"/>
      <c r="AZ238" s="48"/>
      <c r="BA238" s="48"/>
      <c r="BB238" s="48"/>
      <c r="BC238" s="48"/>
      <c r="BD238" s="57"/>
      <c r="BE238" s="37"/>
      <c r="BF238" s="37"/>
      <c r="BG238" s="82"/>
      <c r="BH238" s="37"/>
      <c r="BI238" s="37"/>
      <c r="BJ238" s="37"/>
      <c r="BK238" s="37"/>
      <c r="BL238" s="37"/>
      <c r="BM238" s="37"/>
      <c r="BN238" s="37"/>
      <c r="BO238" s="37"/>
      <c r="BP238" s="37"/>
      <c r="BQ238" s="37"/>
      <c r="BR238" s="37"/>
      <c r="BS238" s="37"/>
      <c r="BT238" s="37"/>
      <c r="BU238" s="37"/>
      <c r="BV238" s="37"/>
      <c r="BW238" s="37"/>
      <c r="BX238" s="37"/>
      <c r="BY238" s="37"/>
      <c r="BZ238" s="37"/>
      <c r="CA238" s="37"/>
      <c r="CB238" s="37"/>
      <c r="CC238" s="37"/>
      <c r="CD238" s="37"/>
      <c r="CE238" s="37"/>
      <c r="CF238" s="37"/>
      <c r="CG238" s="37"/>
      <c r="CH238" s="37"/>
      <c r="CI238" s="37"/>
      <c r="CJ238" s="37"/>
      <c r="CK238" s="37"/>
      <c r="CL238" s="37"/>
      <c r="CM238" s="37"/>
      <c r="CN238" s="37"/>
      <c r="CO238" s="37"/>
      <c r="CP238" s="37"/>
      <c r="CQ238" s="37"/>
      <c r="CR238" s="37"/>
      <c r="CS238" s="37"/>
      <c r="CT238" s="37"/>
      <c r="CU238" s="37"/>
      <c r="CV238" s="37"/>
      <c r="CW238" s="37"/>
      <c r="CX238" s="37"/>
      <c r="CY238" s="37"/>
      <c r="CZ238" s="37"/>
      <c r="DA238" s="37"/>
      <c r="DB238" s="37"/>
      <c r="DC238" s="37"/>
      <c r="DD238" s="37"/>
      <c r="DE238" s="37"/>
      <c r="DF238" s="37"/>
      <c r="DG238" s="37"/>
      <c r="DH238" s="37"/>
      <c r="DI238" s="37"/>
      <c r="DJ238" s="37"/>
      <c r="DK238" s="37"/>
      <c r="DL238" s="37"/>
      <c r="DM238" s="37"/>
      <c r="DN238" s="37"/>
      <c r="DO238" s="37"/>
      <c r="DP238" s="37"/>
      <c r="DQ238" s="37"/>
      <c r="DR238" s="37"/>
      <c r="DS238" s="37"/>
      <c r="DT238" s="37"/>
      <c r="DU238" s="37"/>
      <c r="DV238" s="37"/>
      <c r="DW238" s="37"/>
      <c r="DX238" s="37"/>
      <c r="DY238" s="37"/>
      <c r="DZ238" s="37"/>
      <c r="EA238" s="37"/>
      <c r="EB238" s="37"/>
      <c r="EC238" s="37"/>
      <c r="ED238" s="37"/>
      <c r="EE238" s="37"/>
      <c r="EF238" s="37"/>
      <c r="EG238" s="37"/>
      <c r="EH238" s="37"/>
      <c r="EI238" s="37"/>
      <c r="EJ238" s="37"/>
      <c r="EK238" s="37"/>
      <c r="EL238" s="37"/>
      <c r="EM238" s="37"/>
      <c r="EN238" s="37"/>
      <c r="EO238" s="37"/>
      <c r="EP238" s="37"/>
      <c r="EQ238" s="37"/>
      <c r="ER238" s="37"/>
      <c r="ES238" s="37"/>
      <c r="ET238" s="37"/>
      <c r="EU238" s="37"/>
      <c r="EV238" s="37"/>
      <c r="EW238" s="37"/>
      <c r="EX238" s="37"/>
      <c r="EY238" s="37"/>
      <c r="EZ238" s="37"/>
      <c r="FA238" s="37"/>
      <c r="FB238" s="37"/>
      <c r="FC238" s="37"/>
      <c r="FD238" s="37"/>
      <c r="FE238" s="37"/>
      <c r="FF238" s="37"/>
      <c r="FG238" s="37"/>
      <c r="FH238" s="37"/>
      <c r="FI238" s="37"/>
      <c r="FJ238" s="37"/>
      <c r="FK238" s="37"/>
      <c r="FL238" s="37"/>
      <c r="FM238" s="37"/>
      <c r="FN238" s="37"/>
      <c r="FO238" s="37"/>
      <c r="FP238" s="37"/>
      <c r="FQ238" s="37"/>
      <c r="FR238" s="37"/>
      <c r="FS238" s="37"/>
      <c r="FT238" s="37"/>
      <c r="FU238" s="37"/>
      <c r="FV238" s="37"/>
      <c r="FW238" s="37"/>
      <c r="FX238" s="37"/>
      <c r="FY238" s="37"/>
      <c r="FZ238" s="37"/>
      <c r="GA238" s="37"/>
      <c r="GB238" s="37"/>
      <c r="GC238" s="37"/>
      <c r="GD238" s="37"/>
      <c r="GE238" s="37"/>
      <c r="GF238" s="37"/>
      <c r="GG238" s="37"/>
      <c r="GH238" s="37"/>
      <c r="GI238" s="37"/>
      <c r="GJ238" s="37"/>
      <c r="GK238" s="37"/>
      <c r="GL238" s="37"/>
      <c r="GM238" s="37"/>
      <c r="GN238" s="37"/>
      <c r="GO238" s="37"/>
      <c r="GP238" s="37"/>
      <c r="GQ238" s="37"/>
      <c r="GR238" s="37"/>
      <c r="GS238" s="37"/>
      <c r="GT238" s="37"/>
      <c r="GU238" s="37"/>
      <c r="GV238" s="37"/>
      <c r="GW238" s="37"/>
      <c r="GX238" s="37"/>
      <c r="GY238" s="37"/>
      <c r="GZ238" s="37"/>
      <c r="HA238" s="37"/>
      <c r="HB238" s="37"/>
      <c r="HC238" s="37"/>
      <c r="HD238" s="37"/>
      <c r="HE238" s="37"/>
      <c r="HF238" s="37"/>
      <c r="HG238" s="37"/>
      <c r="HH238" s="37"/>
      <c r="HI238" s="37"/>
      <c r="HJ238" s="37"/>
      <c r="HK238" s="37"/>
      <c r="HL238" s="37"/>
      <c r="HM238" s="37"/>
      <c r="HN238" s="37"/>
      <c r="HO238" s="37"/>
      <c r="HP238" s="37"/>
      <c r="HQ238" s="37"/>
      <c r="HR238" s="37"/>
      <c r="HS238" s="37"/>
      <c r="HT238" s="37"/>
      <c r="HU238" s="37"/>
      <c r="HV238" s="37"/>
      <c r="HW238" s="37"/>
      <c r="HX238" s="37"/>
      <c r="HY238" s="37"/>
      <c r="HZ238" s="37"/>
      <c r="IA238" s="37"/>
      <c r="IB238" s="37"/>
      <c r="IC238" s="37"/>
      <c r="ID238" s="37"/>
      <c r="IE238" s="37"/>
      <c r="IF238" s="37"/>
      <c r="IG238" s="37"/>
      <c r="IH238" s="37"/>
      <c r="II238" s="37"/>
      <c r="IJ238" s="37"/>
      <c r="IK238" s="37"/>
      <c r="IL238" s="37"/>
      <c r="IM238" s="37"/>
      <c r="IN238" s="37"/>
    </row>
    <row r="239" spans="1:248" s="76" customFormat="1" ht="33.75" customHeight="1">
      <c r="A239" s="37" t="s">
        <v>248</v>
      </c>
      <c r="B239" s="37" t="s">
        <v>249</v>
      </c>
      <c r="C239" s="37" t="s">
        <v>250</v>
      </c>
      <c r="D239" s="37" t="s">
        <v>251</v>
      </c>
      <c r="E239" s="37" t="s">
        <v>17</v>
      </c>
      <c r="F239" s="39"/>
      <c r="G239" s="46" t="s">
        <v>55</v>
      </c>
      <c r="H239" s="38" t="s">
        <v>53</v>
      </c>
      <c r="I239" s="38" t="s">
        <v>282</v>
      </c>
      <c r="J239" s="38" t="s">
        <v>286</v>
      </c>
      <c r="K239" s="47">
        <v>8300</v>
      </c>
      <c r="L239" s="47">
        <v>5000</v>
      </c>
      <c r="M239" s="47">
        <v>4500</v>
      </c>
      <c r="N239" s="47">
        <v>4000</v>
      </c>
      <c r="O239" s="47"/>
      <c r="P239" s="47"/>
      <c r="Q239" s="47"/>
      <c r="R239" s="47"/>
      <c r="S239" s="48" t="s">
        <v>55</v>
      </c>
      <c r="T239" s="48"/>
      <c r="U239" s="48"/>
      <c r="V239" s="48"/>
      <c r="W239" s="49"/>
      <c r="X239" s="49"/>
      <c r="Y239" s="49"/>
      <c r="Z239" s="49"/>
      <c r="AA239" s="48"/>
      <c r="AB239" s="48"/>
      <c r="AC239" s="48"/>
      <c r="AD239" s="48"/>
      <c r="AE239" s="49"/>
      <c r="AF239" s="49"/>
      <c r="AG239" s="49"/>
      <c r="AH239" s="49"/>
      <c r="AI239" s="40"/>
      <c r="AJ239" s="50">
        <v>1.28</v>
      </c>
      <c r="AK239" s="50"/>
      <c r="AL239" s="51">
        <v>1.5</v>
      </c>
      <c r="AM239" s="51">
        <v>12450</v>
      </c>
      <c r="AN239" s="51">
        <v>7500</v>
      </c>
      <c r="AO239" s="51">
        <v>6750</v>
      </c>
      <c r="AP239" s="52">
        <v>6000</v>
      </c>
      <c r="AQ239" s="52">
        <v>12500</v>
      </c>
      <c r="AR239" s="52">
        <v>7500</v>
      </c>
      <c r="AS239" s="52">
        <v>6800</v>
      </c>
      <c r="AT239" s="53">
        <v>6000</v>
      </c>
      <c r="AU239" s="54"/>
      <c r="AV239" s="55" t="s">
        <v>17</v>
      </c>
      <c r="AW239" s="56"/>
      <c r="AX239" s="56">
        <v>480</v>
      </c>
      <c r="AY239" s="56"/>
      <c r="AZ239" s="48"/>
      <c r="BA239" s="48"/>
      <c r="BB239" s="48"/>
      <c r="BC239" s="48"/>
      <c r="BD239" s="57"/>
      <c r="BE239" s="37"/>
      <c r="BF239" s="37"/>
      <c r="BG239" s="82"/>
      <c r="BH239" s="37"/>
      <c r="BI239" s="37"/>
      <c r="BJ239" s="37"/>
      <c r="BK239" s="37"/>
      <c r="BL239" s="37"/>
      <c r="BM239" s="37"/>
      <c r="BN239" s="37"/>
      <c r="BO239" s="37"/>
      <c r="BP239" s="37"/>
      <c r="BQ239" s="37"/>
      <c r="BR239" s="37"/>
      <c r="BS239" s="37"/>
      <c r="BT239" s="37"/>
      <c r="BU239" s="37"/>
      <c r="BV239" s="37"/>
      <c r="BW239" s="37"/>
      <c r="BX239" s="37"/>
      <c r="BY239" s="37"/>
      <c r="BZ239" s="37"/>
      <c r="CA239" s="37"/>
      <c r="CB239" s="37"/>
      <c r="CC239" s="37"/>
      <c r="CD239" s="37"/>
      <c r="CE239" s="37"/>
      <c r="CF239" s="37"/>
      <c r="CG239" s="37"/>
      <c r="CH239" s="37"/>
      <c r="CI239" s="37"/>
      <c r="CJ239" s="37"/>
      <c r="CK239" s="37"/>
      <c r="CL239" s="37"/>
      <c r="CM239" s="37"/>
      <c r="CN239" s="37"/>
      <c r="CO239" s="37"/>
      <c r="CP239" s="37"/>
      <c r="CQ239" s="37"/>
      <c r="CR239" s="37"/>
      <c r="CS239" s="37"/>
      <c r="CT239" s="37"/>
      <c r="CU239" s="37"/>
      <c r="CV239" s="37"/>
      <c r="CW239" s="37"/>
      <c r="CX239" s="37"/>
      <c r="CY239" s="37"/>
      <c r="CZ239" s="37"/>
      <c r="DA239" s="37"/>
      <c r="DB239" s="37"/>
      <c r="DC239" s="37"/>
      <c r="DD239" s="37"/>
      <c r="DE239" s="37"/>
      <c r="DF239" s="37"/>
      <c r="DG239" s="37"/>
      <c r="DH239" s="37"/>
      <c r="DI239" s="37"/>
      <c r="DJ239" s="37"/>
      <c r="DK239" s="37"/>
      <c r="DL239" s="37"/>
      <c r="DM239" s="37"/>
      <c r="DN239" s="37"/>
      <c r="DO239" s="37"/>
      <c r="DP239" s="37"/>
      <c r="DQ239" s="37"/>
      <c r="DR239" s="37"/>
      <c r="DS239" s="37"/>
      <c r="DT239" s="37"/>
      <c r="DU239" s="37"/>
      <c r="DV239" s="37"/>
      <c r="DW239" s="37"/>
      <c r="DX239" s="37"/>
      <c r="DY239" s="37"/>
      <c r="DZ239" s="37"/>
      <c r="EA239" s="37"/>
      <c r="EB239" s="37"/>
      <c r="EC239" s="37"/>
      <c r="ED239" s="37"/>
      <c r="EE239" s="37"/>
      <c r="EF239" s="37"/>
      <c r="EG239" s="37"/>
      <c r="EH239" s="37"/>
      <c r="EI239" s="37"/>
      <c r="EJ239" s="37"/>
      <c r="EK239" s="37"/>
      <c r="EL239" s="37"/>
      <c r="EM239" s="37"/>
      <c r="EN239" s="37"/>
      <c r="EO239" s="37"/>
      <c r="EP239" s="37"/>
      <c r="EQ239" s="37"/>
      <c r="ER239" s="37"/>
      <c r="ES239" s="37"/>
      <c r="ET239" s="37"/>
      <c r="EU239" s="37"/>
      <c r="EV239" s="37"/>
      <c r="EW239" s="37"/>
      <c r="EX239" s="37"/>
      <c r="EY239" s="37"/>
      <c r="EZ239" s="37"/>
      <c r="FA239" s="37"/>
      <c r="FB239" s="37"/>
      <c r="FC239" s="37"/>
      <c r="FD239" s="37"/>
      <c r="FE239" s="37"/>
      <c r="FF239" s="37"/>
      <c r="FG239" s="37"/>
      <c r="FH239" s="37"/>
      <c r="FI239" s="37"/>
      <c r="FJ239" s="37"/>
      <c r="FK239" s="37"/>
      <c r="FL239" s="37"/>
      <c r="FM239" s="37"/>
      <c r="FN239" s="37"/>
      <c r="FO239" s="37"/>
      <c r="FP239" s="37"/>
      <c r="FQ239" s="37"/>
      <c r="FR239" s="37"/>
      <c r="FS239" s="37"/>
      <c r="FT239" s="37"/>
      <c r="FU239" s="37"/>
      <c r="FV239" s="37"/>
      <c r="FW239" s="37"/>
      <c r="FX239" s="37"/>
      <c r="FY239" s="37"/>
      <c r="FZ239" s="37"/>
      <c r="GA239" s="37"/>
      <c r="GB239" s="37"/>
      <c r="GC239" s="37"/>
      <c r="GD239" s="37"/>
      <c r="GE239" s="37"/>
      <c r="GF239" s="37"/>
      <c r="GG239" s="37"/>
      <c r="GH239" s="37"/>
      <c r="GI239" s="37"/>
      <c r="GJ239" s="37"/>
      <c r="GK239" s="37"/>
      <c r="GL239" s="37"/>
      <c r="GM239" s="37"/>
      <c r="GN239" s="37"/>
      <c r="GO239" s="37"/>
      <c r="GP239" s="37"/>
      <c r="GQ239" s="37"/>
      <c r="GR239" s="37"/>
      <c r="GS239" s="37"/>
      <c r="GT239" s="37"/>
      <c r="GU239" s="37"/>
      <c r="GV239" s="37"/>
      <c r="GW239" s="37"/>
      <c r="GX239" s="37"/>
      <c r="GY239" s="37"/>
      <c r="GZ239" s="37"/>
      <c r="HA239" s="37"/>
      <c r="HB239" s="37"/>
      <c r="HC239" s="37"/>
      <c r="HD239" s="37"/>
      <c r="HE239" s="37"/>
      <c r="HF239" s="37"/>
      <c r="HG239" s="37"/>
      <c r="HH239" s="37"/>
      <c r="HI239" s="37"/>
      <c r="HJ239" s="37"/>
      <c r="HK239" s="37"/>
      <c r="HL239" s="37"/>
      <c r="HM239" s="37"/>
      <c r="HN239" s="37"/>
      <c r="HO239" s="37"/>
      <c r="HP239" s="37"/>
      <c r="HQ239" s="37"/>
      <c r="HR239" s="37"/>
      <c r="HS239" s="37"/>
      <c r="HT239" s="37"/>
      <c r="HU239" s="37"/>
      <c r="HV239" s="37"/>
      <c r="HW239" s="37"/>
      <c r="HX239" s="37"/>
      <c r="HY239" s="37"/>
      <c r="HZ239" s="37"/>
      <c r="IA239" s="37"/>
      <c r="IB239" s="37"/>
      <c r="IC239" s="37"/>
      <c r="ID239" s="37"/>
      <c r="IE239" s="37"/>
      <c r="IF239" s="37"/>
      <c r="IG239" s="37"/>
      <c r="IH239" s="37"/>
      <c r="II239" s="37"/>
      <c r="IJ239" s="37"/>
      <c r="IK239" s="37"/>
      <c r="IL239" s="37"/>
      <c r="IM239" s="37"/>
      <c r="IN239" s="37"/>
    </row>
    <row r="240" spans="1:248" s="76" customFormat="1" ht="33.75" customHeight="1">
      <c r="A240" s="37"/>
      <c r="B240" s="37"/>
      <c r="C240" s="37"/>
      <c r="D240" s="37"/>
      <c r="E240" s="37"/>
      <c r="F240" s="39"/>
      <c r="G240" s="46"/>
      <c r="H240" s="38" t="s">
        <v>276</v>
      </c>
      <c r="I240" s="38" t="s">
        <v>276</v>
      </c>
      <c r="J240" s="38" t="s">
        <v>276</v>
      </c>
      <c r="K240" s="47"/>
      <c r="L240" s="47"/>
      <c r="M240" s="47"/>
      <c r="N240" s="47"/>
      <c r="O240" s="47"/>
      <c r="P240" s="47"/>
      <c r="Q240" s="47"/>
      <c r="R240" s="47"/>
      <c r="S240" s="48"/>
      <c r="T240" s="48"/>
      <c r="U240" s="48"/>
      <c r="V240" s="48"/>
      <c r="W240" s="49"/>
      <c r="X240" s="49"/>
      <c r="Y240" s="49"/>
      <c r="Z240" s="49"/>
      <c r="AA240" s="48"/>
      <c r="AB240" s="48"/>
      <c r="AC240" s="48"/>
      <c r="AD240" s="48"/>
      <c r="AE240" s="49"/>
      <c r="AF240" s="49"/>
      <c r="AG240" s="49"/>
      <c r="AH240" s="49"/>
      <c r="AI240" s="40"/>
      <c r="AJ240" s="50"/>
      <c r="AK240" s="50"/>
      <c r="AL240" s="51"/>
      <c r="AM240" s="51"/>
      <c r="AN240" s="51"/>
      <c r="AO240" s="51"/>
      <c r="AP240" s="52"/>
      <c r="AQ240" s="52"/>
      <c r="AR240" s="52"/>
      <c r="AS240" s="52"/>
      <c r="AT240" s="53"/>
      <c r="AU240" s="54"/>
      <c r="AV240" s="55"/>
      <c r="AW240" s="56"/>
      <c r="AX240" s="56"/>
      <c r="AY240" s="56"/>
      <c r="AZ240" s="48"/>
      <c r="BA240" s="48"/>
      <c r="BB240" s="48"/>
      <c r="BC240" s="48"/>
      <c r="BD240" s="57"/>
      <c r="BE240" s="37"/>
      <c r="BF240" s="37"/>
      <c r="BG240" s="82"/>
      <c r="BH240" s="37"/>
      <c r="BI240" s="37"/>
      <c r="BJ240" s="37"/>
      <c r="BK240" s="37"/>
      <c r="BL240" s="37"/>
      <c r="BM240" s="37"/>
      <c r="BN240" s="37"/>
      <c r="BO240" s="37"/>
      <c r="BP240" s="37"/>
      <c r="BQ240" s="37"/>
      <c r="BR240" s="37"/>
      <c r="BS240" s="37"/>
      <c r="BT240" s="37"/>
      <c r="BU240" s="37"/>
      <c r="BV240" s="37"/>
      <c r="BW240" s="37"/>
      <c r="BX240" s="37"/>
      <c r="BY240" s="37"/>
      <c r="BZ240" s="37"/>
      <c r="CA240" s="37"/>
      <c r="CB240" s="37"/>
      <c r="CC240" s="37"/>
      <c r="CD240" s="37"/>
      <c r="CE240" s="37"/>
      <c r="CF240" s="37"/>
      <c r="CG240" s="37"/>
      <c r="CH240" s="37"/>
      <c r="CI240" s="37"/>
      <c r="CJ240" s="37"/>
      <c r="CK240" s="37"/>
      <c r="CL240" s="37"/>
      <c r="CM240" s="37"/>
      <c r="CN240" s="37"/>
      <c r="CO240" s="37"/>
      <c r="CP240" s="37"/>
      <c r="CQ240" s="37"/>
      <c r="CR240" s="37"/>
      <c r="CS240" s="37"/>
      <c r="CT240" s="37"/>
      <c r="CU240" s="37"/>
      <c r="CV240" s="37"/>
      <c r="CW240" s="37"/>
      <c r="CX240" s="37"/>
      <c r="CY240" s="37"/>
      <c r="CZ240" s="37"/>
      <c r="DA240" s="37"/>
      <c r="DB240" s="37"/>
      <c r="DC240" s="37"/>
      <c r="DD240" s="37"/>
      <c r="DE240" s="37"/>
      <c r="DF240" s="37"/>
      <c r="DG240" s="37"/>
      <c r="DH240" s="37"/>
      <c r="DI240" s="37"/>
      <c r="DJ240" s="37"/>
      <c r="DK240" s="37"/>
      <c r="DL240" s="37"/>
      <c r="DM240" s="37"/>
      <c r="DN240" s="37"/>
      <c r="DO240" s="37"/>
      <c r="DP240" s="37"/>
      <c r="DQ240" s="37"/>
      <c r="DR240" s="37"/>
      <c r="DS240" s="37"/>
      <c r="DT240" s="37"/>
      <c r="DU240" s="37"/>
      <c r="DV240" s="37"/>
      <c r="DW240" s="37"/>
      <c r="DX240" s="37"/>
      <c r="DY240" s="37"/>
      <c r="DZ240" s="37"/>
      <c r="EA240" s="37"/>
      <c r="EB240" s="37"/>
      <c r="EC240" s="37"/>
      <c r="ED240" s="37"/>
      <c r="EE240" s="37"/>
      <c r="EF240" s="37"/>
      <c r="EG240" s="37"/>
      <c r="EH240" s="37"/>
      <c r="EI240" s="37"/>
      <c r="EJ240" s="37"/>
      <c r="EK240" s="37"/>
      <c r="EL240" s="37"/>
      <c r="EM240" s="37"/>
      <c r="EN240" s="37"/>
      <c r="EO240" s="37"/>
      <c r="EP240" s="37"/>
      <c r="EQ240" s="37"/>
      <c r="ER240" s="37"/>
      <c r="ES240" s="37"/>
      <c r="ET240" s="37"/>
      <c r="EU240" s="37"/>
      <c r="EV240" s="37"/>
      <c r="EW240" s="37"/>
      <c r="EX240" s="37"/>
      <c r="EY240" s="37"/>
      <c r="EZ240" s="37"/>
      <c r="FA240" s="37"/>
      <c r="FB240" s="37"/>
      <c r="FC240" s="37"/>
      <c r="FD240" s="37"/>
      <c r="FE240" s="37"/>
      <c r="FF240" s="37"/>
      <c r="FG240" s="37"/>
      <c r="FH240" s="37"/>
      <c r="FI240" s="37"/>
      <c r="FJ240" s="37"/>
      <c r="FK240" s="37"/>
      <c r="FL240" s="37"/>
      <c r="FM240" s="37"/>
      <c r="FN240" s="37"/>
      <c r="FO240" s="37"/>
      <c r="FP240" s="37"/>
      <c r="FQ240" s="37"/>
      <c r="FR240" s="37"/>
      <c r="FS240" s="37"/>
      <c r="FT240" s="37"/>
      <c r="FU240" s="37"/>
      <c r="FV240" s="37"/>
      <c r="FW240" s="37"/>
      <c r="FX240" s="37"/>
      <c r="FY240" s="37"/>
      <c r="FZ240" s="37"/>
      <c r="GA240" s="37"/>
      <c r="GB240" s="37"/>
      <c r="GC240" s="37"/>
      <c r="GD240" s="37"/>
      <c r="GE240" s="37"/>
      <c r="GF240" s="37"/>
      <c r="GG240" s="37"/>
      <c r="GH240" s="37"/>
      <c r="GI240" s="37"/>
      <c r="GJ240" s="37"/>
      <c r="GK240" s="37"/>
      <c r="GL240" s="37"/>
      <c r="GM240" s="37"/>
      <c r="GN240" s="37"/>
      <c r="GO240" s="37"/>
      <c r="GP240" s="37"/>
      <c r="GQ240" s="37"/>
      <c r="GR240" s="37"/>
      <c r="GS240" s="37"/>
      <c r="GT240" s="37"/>
      <c r="GU240" s="37"/>
      <c r="GV240" s="37"/>
      <c r="GW240" s="37"/>
      <c r="GX240" s="37"/>
      <c r="GY240" s="37"/>
      <c r="GZ240" s="37"/>
      <c r="HA240" s="37"/>
      <c r="HB240" s="37"/>
      <c r="HC240" s="37"/>
      <c r="HD240" s="37"/>
      <c r="HE240" s="37"/>
      <c r="HF240" s="37"/>
      <c r="HG240" s="37"/>
      <c r="HH240" s="37"/>
      <c r="HI240" s="37"/>
      <c r="HJ240" s="37"/>
      <c r="HK240" s="37"/>
      <c r="HL240" s="37"/>
      <c r="HM240" s="37"/>
      <c r="HN240" s="37"/>
      <c r="HO240" s="37"/>
      <c r="HP240" s="37"/>
      <c r="HQ240" s="37"/>
      <c r="HR240" s="37"/>
      <c r="HS240" s="37"/>
      <c r="HT240" s="37"/>
      <c r="HU240" s="37"/>
      <c r="HV240" s="37"/>
      <c r="HW240" s="37"/>
      <c r="HX240" s="37"/>
      <c r="HY240" s="37"/>
      <c r="HZ240" s="37"/>
      <c r="IA240" s="37"/>
      <c r="IB240" s="37"/>
      <c r="IC240" s="37"/>
      <c r="ID240" s="37"/>
      <c r="IE240" s="37"/>
      <c r="IF240" s="37"/>
      <c r="IG240" s="37"/>
      <c r="IH240" s="37"/>
      <c r="II240" s="37"/>
      <c r="IJ240" s="37"/>
      <c r="IK240" s="37"/>
      <c r="IL240" s="37"/>
      <c r="IM240" s="37"/>
      <c r="IN240" s="37"/>
    </row>
    <row r="241" spans="1:248" s="76" customFormat="1" ht="33.75" customHeight="1">
      <c r="A241" s="37"/>
      <c r="B241" s="37"/>
      <c r="C241" s="37"/>
      <c r="D241" s="37"/>
      <c r="E241" s="37"/>
      <c r="F241" s="39"/>
      <c r="G241" s="46"/>
      <c r="H241" s="38" t="s">
        <v>276</v>
      </c>
      <c r="I241" s="38" t="s">
        <v>276</v>
      </c>
      <c r="J241" s="38" t="s">
        <v>276</v>
      </c>
      <c r="K241" s="47"/>
      <c r="L241" s="47"/>
      <c r="M241" s="47"/>
      <c r="N241" s="47"/>
      <c r="O241" s="47"/>
      <c r="P241" s="47"/>
      <c r="Q241" s="47"/>
      <c r="R241" s="47"/>
      <c r="S241" s="48"/>
      <c r="T241" s="48"/>
      <c r="U241" s="48"/>
      <c r="V241" s="48"/>
      <c r="W241" s="49"/>
      <c r="X241" s="49"/>
      <c r="Y241" s="49"/>
      <c r="Z241" s="49"/>
      <c r="AA241" s="48"/>
      <c r="AB241" s="48"/>
      <c r="AC241" s="48"/>
      <c r="AD241" s="48"/>
      <c r="AE241" s="49"/>
      <c r="AF241" s="49"/>
      <c r="AG241" s="49"/>
      <c r="AH241" s="49"/>
      <c r="AI241" s="40"/>
      <c r="AJ241" s="50"/>
      <c r="AK241" s="50"/>
      <c r="AL241" s="51"/>
      <c r="AM241" s="51"/>
      <c r="AN241" s="51"/>
      <c r="AO241" s="51"/>
      <c r="AP241" s="52"/>
      <c r="AQ241" s="52"/>
      <c r="AR241" s="52"/>
      <c r="AS241" s="52"/>
      <c r="AT241" s="53"/>
      <c r="AU241" s="54"/>
      <c r="AV241" s="55"/>
      <c r="AW241" s="56"/>
      <c r="AX241" s="56"/>
      <c r="AY241" s="56"/>
      <c r="AZ241" s="48"/>
      <c r="BA241" s="48"/>
      <c r="BB241" s="48"/>
      <c r="BC241" s="48"/>
      <c r="BD241" s="57"/>
      <c r="BE241" s="37"/>
      <c r="BF241" s="37"/>
      <c r="BG241" s="82"/>
      <c r="BH241" s="37"/>
      <c r="BI241" s="37"/>
      <c r="BJ241" s="37"/>
      <c r="BK241" s="37"/>
      <c r="BL241" s="37"/>
      <c r="BM241" s="37"/>
      <c r="BN241" s="37"/>
      <c r="BO241" s="37"/>
      <c r="BP241" s="37"/>
      <c r="BQ241" s="37"/>
      <c r="BR241" s="37"/>
      <c r="BS241" s="37"/>
      <c r="BT241" s="37"/>
      <c r="BU241" s="37"/>
      <c r="BV241" s="37"/>
      <c r="BW241" s="37"/>
      <c r="BX241" s="37"/>
      <c r="BY241" s="37"/>
      <c r="BZ241" s="37"/>
      <c r="CA241" s="37"/>
      <c r="CB241" s="37"/>
      <c r="CC241" s="37"/>
      <c r="CD241" s="37"/>
      <c r="CE241" s="37"/>
      <c r="CF241" s="37"/>
      <c r="CG241" s="37"/>
      <c r="CH241" s="37"/>
      <c r="CI241" s="37"/>
      <c r="CJ241" s="37"/>
      <c r="CK241" s="37"/>
      <c r="CL241" s="37"/>
      <c r="CM241" s="37"/>
      <c r="CN241" s="37"/>
      <c r="CO241" s="37"/>
      <c r="CP241" s="37"/>
      <c r="CQ241" s="37"/>
      <c r="CR241" s="37"/>
      <c r="CS241" s="37"/>
      <c r="CT241" s="37"/>
      <c r="CU241" s="37"/>
      <c r="CV241" s="37"/>
      <c r="CW241" s="37"/>
      <c r="CX241" s="37"/>
      <c r="CY241" s="37"/>
      <c r="CZ241" s="37"/>
      <c r="DA241" s="37"/>
      <c r="DB241" s="37"/>
      <c r="DC241" s="37"/>
      <c r="DD241" s="37"/>
      <c r="DE241" s="37"/>
      <c r="DF241" s="37"/>
      <c r="DG241" s="37"/>
      <c r="DH241" s="37"/>
      <c r="DI241" s="37"/>
      <c r="DJ241" s="37"/>
      <c r="DK241" s="37"/>
      <c r="DL241" s="37"/>
      <c r="DM241" s="37"/>
      <c r="DN241" s="37"/>
      <c r="DO241" s="37"/>
      <c r="DP241" s="37"/>
      <c r="DQ241" s="37"/>
      <c r="DR241" s="37"/>
      <c r="DS241" s="37"/>
      <c r="DT241" s="37"/>
      <c r="DU241" s="37"/>
      <c r="DV241" s="37"/>
      <c r="DW241" s="37"/>
      <c r="DX241" s="37"/>
      <c r="DY241" s="37"/>
      <c r="DZ241" s="37"/>
      <c r="EA241" s="37"/>
      <c r="EB241" s="37"/>
      <c r="EC241" s="37"/>
      <c r="ED241" s="37"/>
      <c r="EE241" s="37"/>
      <c r="EF241" s="37"/>
      <c r="EG241" s="37"/>
      <c r="EH241" s="37"/>
      <c r="EI241" s="37"/>
      <c r="EJ241" s="37"/>
      <c r="EK241" s="37"/>
      <c r="EL241" s="37"/>
      <c r="EM241" s="37"/>
      <c r="EN241" s="37"/>
      <c r="EO241" s="37"/>
      <c r="EP241" s="37"/>
      <c r="EQ241" s="37"/>
      <c r="ER241" s="37"/>
      <c r="ES241" s="37"/>
      <c r="ET241" s="37"/>
      <c r="EU241" s="37"/>
      <c r="EV241" s="37"/>
      <c r="EW241" s="37"/>
      <c r="EX241" s="37"/>
      <c r="EY241" s="37"/>
      <c r="EZ241" s="37"/>
      <c r="FA241" s="37"/>
      <c r="FB241" s="37"/>
      <c r="FC241" s="37"/>
      <c r="FD241" s="37"/>
      <c r="FE241" s="37"/>
      <c r="FF241" s="37"/>
      <c r="FG241" s="37"/>
      <c r="FH241" s="37"/>
      <c r="FI241" s="37"/>
      <c r="FJ241" s="37"/>
      <c r="FK241" s="37"/>
      <c r="FL241" s="37"/>
      <c r="FM241" s="37"/>
      <c r="FN241" s="37"/>
      <c r="FO241" s="37"/>
      <c r="FP241" s="37"/>
      <c r="FQ241" s="37"/>
      <c r="FR241" s="37"/>
      <c r="FS241" s="37"/>
      <c r="FT241" s="37"/>
      <c r="FU241" s="37"/>
      <c r="FV241" s="37"/>
      <c r="FW241" s="37"/>
      <c r="FX241" s="37"/>
      <c r="FY241" s="37"/>
      <c r="FZ241" s="37"/>
      <c r="GA241" s="37"/>
      <c r="GB241" s="37"/>
      <c r="GC241" s="37"/>
      <c r="GD241" s="37"/>
      <c r="GE241" s="37"/>
      <c r="GF241" s="37"/>
      <c r="GG241" s="37"/>
      <c r="GH241" s="37"/>
      <c r="GI241" s="37"/>
      <c r="GJ241" s="37"/>
      <c r="GK241" s="37"/>
      <c r="GL241" s="37"/>
      <c r="GM241" s="37"/>
      <c r="GN241" s="37"/>
      <c r="GO241" s="37"/>
      <c r="GP241" s="37"/>
      <c r="GQ241" s="37"/>
      <c r="GR241" s="37"/>
      <c r="GS241" s="37"/>
      <c r="GT241" s="37"/>
      <c r="GU241" s="37"/>
      <c r="GV241" s="37"/>
      <c r="GW241" s="37"/>
      <c r="GX241" s="37"/>
      <c r="GY241" s="37"/>
      <c r="GZ241" s="37"/>
      <c r="HA241" s="37"/>
      <c r="HB241" s="37"/>
      <c r="HC241" s="37"/>
      <c r="HD241" s="37"/>
      <c r="HE241" s="37"/>
      <c r="HF241" s="37"/>
      <c r="HG241" s="37"/>
      <c r="HH241" s="37"/>
      <c r="HI241" s="37"/>
      <c r="HJ241" s="37"/>
      <c r="HK241" s="37"/>
      <c r="HL241" s="37"/>
      <c r="HM241" s="37"/>
      <c r="HN241" s="37"/>
      <c r="HO241" s="37"/>
      <c r="HP241" s="37"/>
      <c r="HQ241" s="37"/>
      <c r="HR241" s="37"/>
      <c r="HS241" s="37"/>
      <c r="HT241" s="37"/>
      <c r="HU241" s="37"/>
      <c r="HV241" s="37"/>
      <c r="HW241" s="37"/>
      <c r="HX241" s="37"/>
      <c r="HY241" s="37"/>
      <c r="HZ241" s="37"/>
      <c r="IA241" s="37"/>
      <c r="IB241" s="37"/>
      <c r="IC241" s="37"/>
      <c r="ID241" s="37"/>
      <c r="IE241" s="37"/>
      <c r="IF241" s="37"/>
      <c r="IG241" s="37"/>
      <c r="IH241" s="37"/>
      <c r="II241" s="37"/>
      <c r="IJ241" s="37"/>
      <c r="IK241" s="37"/>
      <c r="IL241" s="37"/>
      <c r="IM241" s="37"/>
      <c r="IN241" s="37"/>
    </row>
    <row r="242" spans="1:248" s="76" customFormat="1" ht="33.75" customHeight="1">
      <c r="A242" s="37"/>
      <c r="B242" s="37"/>
      <c r="C242" s="37"/>
      <c r="D242" s="37"/>
      <c r="E242" s="37"/>
      <c r="F242" s="39"/>
      <c r="G242" s="46"/>
      <c r="H242" s="38" t="s">
        <v>276</v>
      </c>
      <c r="I242" s="38" t="s">
        <v>276</v>
      </c>
      <c r="J242" s="38" t="s">
        <v>276</v>
      </c>
      <c r="K242" s="47"/>
      <c r="L242" s="47"/>
      <c r="M242" s="47"/>
      <c r="N242" s="47"/>
      <c r="O242" s="47"/>
      <c r="P242" s="47"/>
      <c r="Q242" s="47"/>
      <c r="R242" s="47"/>
      <c r="S242" s="48"/>
      <c r="T242" s="48"/>
      <c r="U242" s="48"/>
      <c r="V242" s="48"/>
      <c r="W242" s="49"/>
      <c r="X242" s="49"/>
      <c r="Y242" s="49"/>
      <c r="Z242" s="49"/>
      <c r="AA242" s="48"/>
      <c r="AB242" s="48"/>
      <c r="AC242" s="48"/>
      <c r="AD242" s="48"/>
      <c r="AE242" s="49"/>
      <c r="AF242" s="49"/>
      <c r="AG242" s="49"/>
      <c r="AH242" s="49"/>
      <c r="AI242" s="40"/>
      <c r="AJ242" s="50"/>
      <c r="AK242" s="50"/>
      <c r="AL242" s="51"/>
      <c r="AM242" s="51"/>
      <c r="AN242" s="51"/>
      <c r="AO242" s="51"/>
      <c r="AP242" s="52"/>
      <c r="AQ242" s="52"/>
      <c r="AR242" s="52"/>
      <c r="AS242" s="52"/>
      <c r="AT242" s="53"/>
      <c r="AU242" s="54"/>
      <c r="AV242" s="55"/>
      <c r="AW242" s="56"/>
      <c r="AX242" s="56"/>
      <c r="AY242" s="56"/>
      <c r="AZ242" s="48"/>
      <c r="BA242" s="48"/>
      <c r="BB242" s="48"/>
      <c r="BC242" s="48"/>
      <c r="BD242" s="57"/>
      <c r="BE242" s="37"/>
      <c r="BF242" s="37"/>
      <c r="BG242" s="82"/>
      <c r="BH242" s="37"/>
      <c r="BI242" s="37"/>
      <c r="BJ242" s="37"/>
      <c r="BK242" s="37"/>
      <c r="BL242" s="37"/>
      <c r="BM242" s="37"/>
      <c r="BN242" s="37"/>
      <c r="BO242" s="37"/>
      <c r="BP242" s="37"/>
      <c r="BQ242" s="37"/>
      <c r="BR242" s="37"/>
      <c r="BS242" s="37"/>
      <c r="BT242" s="37"/>
      <c r="BU242" s="37"/>
      <c r="BV242" s="37"/>
      <c r="BW242" s="37"/>
      <c r="BX242" s="37"/>
      <c r="BY242" s="37"/>
      <c r="BZ242" s="37"/>
      <c r="CA242" s="37"/>
      <c r="CB242" s="37"/>
      <c r="CC242" s="37"/>
      <c r="CD242" s="37"/>
      <c r="CE242" s="37"/>
      <c r="CF242" s="37"/>
      <c r="CG242" s="37"/>
      <c r="CH242" s="37"/>
      <c r="CI242" s="37"/>
      <c r="CJ242" s="37"/>
      <c r="CK242" s="37"/>
      <c r="CL242" s="37"/>
      <c r="CM242" s="37"/>
      <c r="CN242" s="37"/>
      <c r="CO242" s="37"/>
      <c r="CP242" s="37"/>
      <c r="CQ242" s="37"/>
      <c r="CR242" s="37"/>
      <c r="CS242" s="37"/>
      <c r="CT242" s="37"/>
      <c r="CU242" s="37"/>
      <c r="CV242" s="37"/>
      <c r="CW242" s="37"/>
      <c r="CX242" s="37"/>
      <c r="CY242" s="37"/>
      <c r="CZ242" s="37"/>
      <c r="DA242" s="37"/>
      <c r="DB242" s="37"/>
      <c r="DC242" s="37"/>
      <c r="DD242" s="37"/>
      <c r="DE242" s="37"/>
      <c r="DF242" s="37"/>
      <c r="DG242" s="37"/>
      <c r="DH242" s="37"/>
      <c r="DI242" s="37"/>
      <c r="DJ242" s="37"/>
      <c r="DK242" s="37"/>
      <c r="DL242" s="37"/>
      <c r="DM242" s="37"/>
      <c r="DN242" s="37"/>
      <c r="DO242" s="37"/>
      <c r="DP242" s="37"/>
      <c r="DQ242" s="37"/>
      <c r="DR242" s="37"/>
      <c r="DS242" s="37"/>
      <c r="DT242" s="37"/>
      <c r="DU242" s="37"/>
      <c r="DV242" s="37"/>
      <c r="DW242" s="37"/>
      <c r="DX242" s="37"/>
      <c r="DY242" s="37"/>
      <c r="DZ242" s="37"/>
      <c r="EA242" s="37"/>
      <c r="EB242" s="37"/>
      <c r="EC242" s="37"/>
      <c r="ED242" s="37"/>
      <c r="EE242" s="37"/>
      <c r="EF242" s="37"/>
      <c r="EG242" s="37"/>
      <c r="EH242" s="37"/>
      <c r="EI242" s="37"/>
      <c r="EJ242" s="37"/>
      <c r="EK242" s="37"/>
      <c r="EL242" s="37"/>
      <c r="EM242" s="37"/>
      <c r="EN242" s="37"/>
      <c r="EO242" s="37"/>
      <c r="EP242" s="37"/>
      <c r="EQ242" s="37"/>
      <c r="ER242" s="37"/>
      <c r="ES242" s="37"/>
      <c r="ET242" s="37"/>
      <c r="EU242" s="37"/>
      <c r="EV242" s="37"/>
      <c r="EW242" s="37"/>
      <c r="EX242" s="37"/>
      <c r="EY242" s="37"/>
      <c r="EZ242" s="37"/>
      <c r="FA242" s="37"/>
      <c r="FB242" s="37"/>
      <c r="FC242" s="37"/>
      <c r="FD242" s="37"/>
      <c r="FE242" s="37"/>
      <c r="FF242" s="37"/>
      <c r="FG242" s="37"/>
      <c r="FH242" s="37"/>
      <c r="FI242" s="37"/>
      <c r="FJ242" s="37"/>
      <c r="FK242" s="37"/>
      <c r="FL242" s="37"/>
      <c r="FM242" s="37"/>
      <c r="FN242" s="37"/>
      <c r="FO242" s="37"/>
      <c r="FP242" s="37"/>
      <c r="FQ242" s="37"/>
      <c r="FR242" s="37"/>
      <c r="FS242" s="37"/>
      <c r="FT242" s="37"/>
      <c r="FU242" s="37"/>
      <c r="FV242" s="37"/>
      <c r="FW242" s="37"/>
      <c r="FX242" s="37"/>
      <c r="FY242" s="37"/>
      <c r="FZ242" s="37"/>
      <c r="GA242" s="37"/>
      <c r="GB242" s="37"/>
      <c r="GC242" s="37"/>
      <c r="GD242" s="37"/>
      <c r="GE242" s="37"/>
      <c r="GF242" s="37"/>
      <c r="GG242" s="37"/>
      <c r="GH242" s="37"/>
      <c r="GI242" s="37"/>
      <c r="GJ242" s="37"/>
      <c r="GK242" s="37"/>
      <c r="GL242" s="37"/>
      <c r="GM242" s="37"/>
      <c r="GN242" s="37"/>
      <c r="GO242" s="37"/>
      <c r="GP242" s="37"/>
      <c r="GQ242" s="37"/>
      <c r="GR242" s="37"/>
      <c r="GS242" s="37"/>
      <c r="GT242" s="37"/>
      <c r="GU242" s="37"/>
      <c r="GV242" s="37"/>
      <c r="GW242" s="37"/>
      <c r="GX242" s="37"/>
      <c r="GY242" s="37"/>
      <c r="GZ242" s="37"/>
      <c r="HA242" s="37"/>
      <c r="HB242" s="37"/>
      <c r="HC242" s="37"/>
      <c r="HD242" s="37"/>
      <c r="HE242" s="37"/>
      <c r="HF242" s="37"/>
      <c r="HG242" s="37"/>
      <c r="HH242" s="37"/>
      <c r="HI242" s="37"/>
      <c r="HJ242" s="37"/>
      <c r="HK242" s="37"/>
      <c r="HL242" s="37"/>
      <c r="HM242" s="37"/>
      <c r="HN242" s="37"/>
      <c r="HO242" s="37"/>
      <c r="HP242" s="37"/>
      <c r="HQ242" s="37"/>
      <c r="HR242" s="37"/>
      <c r="HS242" s="37"/>
      <c r="HT242" s="37"/>
      <c r="HU242" s="37"/>
      <c r="HV242" s="37"/>
      <c r="HW242" s="37"/>
      <c r="HX242" s="37"/>
      <c r="HY242" s="37"/>
      <c r="HZ242" s="37"/>
      <c r="IA242" s="37"/>
      <c r="IB242" s="37"/>
      <c r="IC242" s="37"/>
      <c r="ID242" s="37"/>
      <c r="IE242" s="37"/>
      <c r="IF242" s="37"/>
      <c r="IG242" s="37"/>
      <c r="IH242" s="37"/>
      <c r="II242" s="37"/>
      <c r="IJ242" s="37"/>
      <c r="IK242" s="37"/>
      <c r="IL242" s="37"/>
      <c r="IM242" s="37"/>
      <c r="IN242" s="37"/>
    </row>
    <row r="243" spans="1:248" s="76" customFormat="1" ht="33.75" customHeight="1">
      <c r="A243" s="37"/>
      <c r="B243" s="37"/>
      <c r="C243" s="37"/>
      <c r="D243" s="37"/>
      <c r="E243" s="37"/>
      <c r="F243" s="39"/>
      <c r="G243" s="46"/>
      <c r="H243" s="38" t="s">
        <v>276</v>
      </c>
      <c r="I243" s="38" t="s">
        <v>276</v>
      </c>
      <c r="J243" s="38" t="s">
        <v>276</v>
      </c>
      <c r="K243" s="47"/>
      <c r="L243" s="47"/>
      <c r="M243" s="47"/>
      <c r="N243" s="47"/>
      <c r="O243" s="47"/>
      <c r="P243" s="47"/>
      <c r="Q243" s="47"/>
      <c r="R243" s="47"/>
      <c r="S243" s="48"/>
      <c r="T243" s="48"/>
      <c r="U243" s="48"/>
      <c r="V243" s="48"/>
      <c r="W243" s="49"/>
      <c r="X243" s="49"/>
      <c r="Y243" s="49"/>
      <c r="Z243" s="49"/>
      <c r="AA243" s="48"/>
      <c r="AB243" s="48"/>
      <c r="AC243" s="48"/>
      <c r="AD243" s="48"/>
      <c r="AE243" s="49"/>
      <c r="AF243" s="49"/>
      <c r="AG243" s="49"/>
      <c r="AH243" s="49"/>
      <c r="AI243" s="40"/>
      <c r="AJ243" s="50"/>
      <c r="AK243" s="50"/>
      <c r="AL243" s="51"/>
      <c r="AM243" s="51"/>
      <c r="AN243" s="51"/>
      <c r="AO243" s="51"/>
      <c r="AP243" s="52"/>
      <c r="AQ243" s="52"/>
      <c r="AR243" s="52"/>
      <c r="AS243" s="52"/>
      <c r="AT243" s="53"/>
      <c r="AU243" s="54"/>
      <c r="AV243" s="55"/>
      <c r="AW243" s="56"/>
      <c r="AX243" s="56"/>
      <c r="AY243" s="56"/>
      <c r="AZ243" s="48"/>
      <c r="BA243" s="48"/>
      <c r="BB243" s="48"/>
      <c r="BC243" s="48"/>
      <c r="BD243" s="57"/>
      <c r="BE243" s="37"/>
      <c r="BF243" s="37"/>
      <c r="BG243" s="82"/>
      <c r="BH243" s="37"/>
      <c r="BI243" s="37"/>
      <c r="BJ243" s="37"/>
      <c r="BK243" s="37"/>
      <c r="BL243" s="37"/>
      <c r="BM243" s="37"/>
      <c r="BN243" s="37"/>
      <c r="BO243" s="37"/>
      <c r="BP243" s="37"/>
      <c r="BQ243" s="37"/>
      <c r="BR243" s="37"/>
      <c r="BS243" s="37"/>
      <c r="BT243" s="37"/>
      <c r="BU243" s="37"/>
      <c r="BV243" s="37"/>
      <c r="BW243" s="37"/>
      <c r="BX243" s="37"/>
      <c r="BY243" s="37"/>
      <c r="BZ243" s="37"/>
      <c r="CA243" s="37"/>
      <c r="CB243" s="37"/>
      <c r="CC243" s="37"/>
      <c r="CD243" s="37"/>
      <c r="CE243" s="37"/>
      <c r="CF243" s="37"/>
      <c r="CG243" s="37"/>
      <c r="CH243" s="37"/>
      <c r="CI243" s="37"/>
      <c r="CJ243" s="37"/>
      <c r="CK243" s="37"/>
      <c r="CL243" s="37"/>
      <c r="CM243" s="37"/>
      <c r="CN243" s="37"/>
      <c r="CO243" s="37"/>
      <c r="CP243" s="37"/>
      <c r="CQ243" s="37"/>
      <c r="CR243" s="37"/>
      <c r="CS243" s="37"/>
      <c r="CT243" s="37"/>
      <c r="CU243" s="37"/>
      <c r="CV243" s="37"/>
      <c r="CW243" s="37"/>
      <c r="CX243" s="37"/>
      <c r="CY243" s="37"/>
      <c r="CZ243" s="37"/>
      <c r="DA243" s="37"/>
      <c r="DB243" s="37"/>
      <c r="DC243" s="37"/>
      <c r="DD243" s="37"/>
      <c r="DE243" s="37"/>
      <c r="DF243" s="37"/>
      <c r="DG243" s="37"/>
      <c r="DH243" s="37"/>
      <c r="DI243" s="37"/>
      <c r="DJ243" s="37"/>
      <c r="DK243" s="37"/>
      <c r="DL243" s="37"/>
      <c r="DM243" s="37"/>
      <c r="DN243" s="37"/>
      <c r="DO243" s="37"/>
      <c r="DP243" s="37"/>
      <c r="DQ243" s="37"/>
      <c r="DR243" s="37"/>
      <c r="DS243" s="37"/>
      <c r="DT243" s="37"/>
      <c r="DU243" s="37"/>
      <c r="DV243" s="37"/>
      <c r="DW243" s="37"/>
      <c r="DX243" s="37"/>
      <c r="DY243" s="37"/>
      <c r="DZ243" s="37"/>
      <c r="EA243" s="37"/>
      <c r="EB243" s="37"/>
      <c r="EC243" s="37"/>
      <c r="ED243" s="37"/>
      <c r="EE243" s="37"/>
      <c r="EF243" s="37"/>
      <c r="EG243" s="37"/>
      <c r="EH243" s="37"/>
      <c r="EI243" s="37"/>
      <c r="EJ243" s="37"/>
      <c r="EK243" s="37"/>
      <c r="EL243" s="37"/>
      <c r="EM243" s="37"/>
      <c r="EN243" s="37"/>
      <c r="EO243" s="37"/>
      <c r="EP243" s="37"/>
      <c r="EQ243" s="37"/>
      <c r="ER243" s="37"/>
      <c r="ES243" s="37"/>
      <c r="ET243" s="37"/>
      <c r="EU243" s="37"/>
      <c r="EV243" s="37"/>
      <c r="EW243" s="37"/>
      <c r="EX243" s="37"/>
      <c r="EY243" s="37"/>
      <c r="EZ243" s="37"/>
      <c r="FA243" s="37"/>
      <c r="FB243" s="37"/>
      <c r="FC243" s="37"/>
      <c r="FD243" s="37"/>
      <c r="FE243" s="37"/>
      <c r="FF243" s="37"/>
      <c r="FG243" s="37"/>
      <c r="FH243" s="37"/>
      <c r="FI243" s="37"/>
      <c r="FJ243" s="37"/>
      <c r="FK243" s="37"/>
      <c r="FL243" s="37"/>
      <c r="FM243" s="37"/>
      <c r="FN243" s="37"/>
      <c r="FO243" s="37"/>
      <c r="FP243" s="37"/>
      <c r="FQ243" s="37"/>
      <c r="FR243" s="37"/>
      <c r="FS243" s="37"/>
      <c r="FT243" s="37"/>
      <c r="FU243" s="37"/>
      <c r="FV243" s="37"/>
      <c r="FW243" s="37"/>
      <c r="FX243" s="37"/>
      <c r="FY243" s="37"/>
      <c r="FZ243" s="37"/>
      <c r="GA243" s="37"/>
      <c r="GB243" s="37"/>
      <c r="GC243" s="37"/>
      <c r="GD243" s="37"/>
      <c r="GE243" s="37"/>
      <c r="GF243" s="37"/>
      <c r="GG243" s="37"/>
      <c r="GH243" s="37"/>
      <c r="GI243" s="37"/>
      <c r="GJ243" s="37"/>
      <c r="GK243" s="37"/>
      <c r="GL243" s="37"/>
      <c r="GM243" s="37"/>
      <c r="GN243" s="37"/>
      <c r="GO243" s="37"/>
      <c r="GP243" s="37"/>
      <c r="GQ243" s="37"/>
      <c r="GR243" s="37"/>
      <c r="GS243" s="37"/>
      <c r="GT243" s="37"/>
      <c r="GU243" s="37"/>
      <c r="GV243" s="37"/>
      <c r="GW243" s="37"/>
      <c r="GX243" s="37"/>
      <c r="GY243" s="37"/>
      <c r="GZ243" s="37"/>
      <c r="HA243" s="37"/>
      <c r="HB243" s="37"/>
      <c r="HC243" s="37"/>
      <c r="HD243" s="37"/>
      <c r="HE243" s="37"/>
      <c r="HF243" s="37"/>
      <c r="HG243" s="37"/>
      <c r="HH243" s="37"/>
      <c r="HI243" s="37"/>
      <c r="HJ243" s="37"/>
      <c r="HK243" s="37"/>
      <c r="HL243" s="37"/>
      <c r="HM243" s="37"/>
      <c r="HN243" s="37"/>
      <c r="HO243" s="37"/>
      <c r="HP243" s="37"/>
      <c r="HQ243" s="37"/>
      <c r="HR243" s="37"/>
      <c r="HS243" s="37"/>
      <c r="HT243" s="37"/>
      <c r="HU243" s="37"/>
      <c r="HV243" s="37"/>
      <c r="HW243" s="37"/>
      <c r="HX243" s="37"/>
      <c r="HY243" s="37"/>
      <c r="HZ243" s="37"/>
      <c r="IA243" s="37"/>
      <c r="IB243" s="37"/>
      <c r="IC243" s="37"/>
      <c r="ID243" s="37"/>
      <c r="IE243" s="37"/>
      <c r="IF243" s="37"/>
      <c r="IG243" s="37"/>
      <c r="IH243" s="37"/>
      <c r="II243" s="37"/>
      <c r="IJ243" s="37"/>
      <c r="IK243" s="37"/>
      <c r="IL243" s="37"/>
      <c r="IM243" s="37"/>
      <c r="IN243" s="37"/>
    </row>
    <row r="244" spans="1:248" s="76" customFormat="1" ht="33.75" customHeight="1">
      <c r="A244" s="37"/>
      <c r="B244" s="37"/>
      <c r="C244" s="37"/>
      <c r="D244" s="37"/>
      <c r="E244" s="37"/>
      <c r="F244" s="39"/>
      <c r="G244" s="46"/>
      <c r="H244" s="38" t="s">
        <v>276</v>
      </c>
      <c r="I244" s="38" t="s">
        <v>276</v>
      </c>
      <c r="J244" s="38" t="s">
        <v>276</v>
      </c>
      <c r="K244" s="47"/>
      <c r="L244" s="47"/>
      <c r="M244" s="47"/>
      <c r="N244" s="47"/>
      <c r="O244" s="47"/>
      <c r="P244" s="47"/>
      <c r="Q244" s="47"/>
      <c r="R244" s="47"/>
      <c r="S244" s="48"/>
      <c r="T244" s="48"/>
      <c r="U244" s="48"/>
      <c r="V244" s="48"/>
      <c r="W244" s="49"/>
      <c r="X244" s="49"/>
      <c r="Y244" s="49"/>
      <c r="Z244" s="49"/>
      <c r="AA244" s="48"/>
      <c r="AB244" s="48"/>
      <c r="AC244" s="48"/>
      <c r="AD244" s="48"/>
      <c r="AE244" s="49"/>
      <c r="AF244" s="49"/>
      <c r="AG244" s="49"/>
      <c r="AH244" s="49"/>
      <c r="AI244" s="40"/>
      <c r="AJ244" s="50"/>
      <c r="AK244" s="50"/>
      <c r="AL244" s="51"/>
      <c r="AM244" s="51"/>
      <c r="AN244" s="51"/>
      <c r="AO244" s="51"/>
      <c r="AP244" s="52"/>
      <c r="AQ244" s="52"/>
      <c r="AR244" s="52"/>
      <c r="AS244" s="52"/>
      <c r="AT244" s="53"/>
      <c r="AU244" s="54"/>
      <c r="AV244" s="55"/>
      <c r="AW244" s="56"/>
      <c r="AX244" s="56"/>
      <c r="AY244" s="56"/>
      <c r="AZ244" s="48"/>
      <c r="BA244" s="48"/>
      <c r="BB244" s="48"/>
      <c r="BC244" s="48"/>
      <c r="BD244" s="57"/>
      <c r="BE244" s="37"/>
      <c r="BF244" s="37"/>
      <c r="BG244" s="82"/>
      <c r="BH244" s="37"/>
      <c r="BI244" s="37"/>
      <c r="BJ244" s="37"/>
      <c r="BK244" s="37"/>
      <c r="BL244" s="37"/>
      <c r="BM244" s="37"/>
      <c r="BN244" s="37"/>
      <c r="BO244" s="37"/>
      <c r="BP244" s="37"/>
      <c r="BQ244" s="37"/>
      <c r="BR244" s="37"/>
      <c r="BS244" s="37"/>
      <c r="BT244" s="37"/>
      <c r="BU244" s="37"/>
      <c r="BV244" s="37"/>
      <c r="BW244" s="37"/>
      <c r="BX244" s="37"/>
      <c r="BY244" s="37"/>
      <c r="BZ244" s="37"/>
      <c r="CA244" s="37"/>
      <c r="CB244" s="37"/>
      <c r="CC244" s="37"/>
      <c r="CD244" s="37"/>
      <c r="CE244" s="37"/>
      <c r="CF244" s="37"/>
      <c r="CG244" s="37"/>
      <c r="CH244" s="37"/>
      <c r="CI244" s="37"/>
      <c r="CJ244" s="37"/>
      <c r="CK244" s="37"/>
      <c r="CL244" s="37"/>
      <c r="CM244" s="37"/>
      <c r="CN244" s="37"/>
      <c r="CO244" s="37"/>
      <c r="CP244" s="37"/>
      <c r="CQ244" s="37"/>
      <c r="CR244" s="37"/>
      <c r="CS244" s="37"/>
      <c r="CT244" s="37"/>
      <c r="CU244" s="37"/>
      <c r="CV244" s="37"/>
      <c r="CW244" s="37"/>
      <c r="CX244" s="37"/>
      <c r="CY244" s="37"/>
      <c r="CZ244" s="37"/>
      <c r="DA244" s="37"/>
      <c r="DB244" s="37"/>
      <c r="DC244" s="37"/>
      <c r="DD244" s="37"/>
      <c r="DE244" s="37"/>
      <c r="DF244" s="37"/>
      <c r="DG244" s="37"/>
      <c r="DH244" s="37"/>
      <c r="DI244" s="37"/>
      <c r="DJ244" s="37"/>
      <c r="DK244" s="37"/>
      <c r="DL244" s="37"/>
      <c r="DM244" s="37"/>
      <c r="DN244" s="37"/>
      <c r="DO244" s="37"/>
      <c r="DP244" s="37"/>
      <c r="DQ244" s="37"/>
      <c r="DR244" s="37"/>
      <c r="DS244" s="37"/>
      <c r="DT244" s="37"/>
      <c r="DU244" s="37"/>
      <c r="DV244" s="37"/>
      <c r="DW244" s="37"/>
      <c r="DX244" s="37"/>
      <c r="DY244" s="37"/>
      <c r="DZ244" s="37"/>
      <c r="EA244" s="37"/>
      <c r="EB244" s="37"/>
      <c r="EC244" s="37"/>
      <c r="ED244" s="37"/>
      <c r="EE244" s="37"/>
      <c r="EF244" s="37"/>
      <c r="EG244" s="37"/>
      <c r="EH244" s="37"/>
      <c r="EI244" s="37"/>
      <c r="EJ244" s="37"/>
      <c r="EK244" s="37"/>
      <c r="EL244" s="37"/>
      <c r="EM244" s="37"/>
      <c r="EN244" s="37"/>
      <c r="EO244" s="37"/>
      <c r="EP244" s="37"/>
      <c r="EQ244" s="37"/>
      <c r="ER244" s="37"/>
      <c r="ES244" s="37"/>
      <c r="ET244" s="37"/>
      <c r="EU244" s="37"/>
      <c r="EV244" s="37"/>
      <c r="EW244" s="37"/>
      <c r="EX244" s="37"/>
      <c r="EY244" s="37"/>
      <c r="EZ244" s="37"/>
      <c r="FA244" s="37"/>
      <c r="FB244" s="37"/>
      <c r="FC244" s="37"/>
      <c r="FD244" s="37"/>
      <c r="FE244" s="37"/>
      <c r="FF244" s="37"/>
      <c r="FG244" s="37"/>
      <c r="FH244" s="37"/>
      <c r="FI244" s="37"/>
      <c r="FJ244" s="37"/>
      <c r="FK244" s="37"/>
      <c r="FL244" s="37"/>
      <c r="FM244" s="37"/>
      <c r="FN244" s="37"/>
      <c r="FO244" s="37"/>
      <c r="FP244" s="37"/>
      <c r="FQ244" s="37"/>
      <c r="FR244" s="37"/>
      <c r="FS244" s="37"/>
      <c r="FT244" s="37"/>
      <c r="FU244" s="37"/>
      <c r="FV244" s="37"/>
      <c r="FW244" s="37"/>
      <c r="FX244" s="37"/>
      <c r="FY244" s="37"/>
      <c r="FZ244" s="37"/>
      <c r="GA244" s="37"/>
      <c r="GB244" s="37"/>
      <c r="GC244" s="37"/>
      <c r="GD244" s="37"/>
      <c r="GE244" s="37"/>
      <c r="GF244" s="37"/>
      <c r="GG244" s="37"/>
      <c r="GH244" s="37"/>
      <c r="GI244" s="37"/>
      <c r="GJ244" s="37"/>
      <c r="GK244" s="37"/>
      <c r="GL244" s="37"/>
      <c r="GM244" s="37"/>
      <c r="GN244" s="37"/>
      <c r="GO244" s="37"/>
      <c r="GP244" s="37"/>
      <c r="GQ244" s="37"/>
      <c r="GR244" s="37"/>
      <c r="GS244" s="37"/>
      <c r="GT244" s="37"/>
      <c r="GU244" s="37"/>
      <c r="GV244" s="37"/>
      <c r="GW244" s="37"/>
      <c r="GX244" s="37"/>
      <c r="GY244" s="37"/>
      <c r="GZ244" s="37"/>
      <c r="HA244" s="37"/>
      <c r="HB244" s="37"/>
      <c r="HC244" s="37"/>
      <c r="HD244" s="37"/>
      <c r="HE244" s="37"/>
      <c r="HF244" s="37"/>
      <c r="HG244" s="37"/>
      <c r="HH244" s="37"/>
      <c r="HI244" s="37"/>
      <c r="HJ244" s="37"/>
      <c r="HK244" s="37"/>
      <c r="HL244" s="37"/>
      <c r="HM244" s="37"/>
      <c r="HN244" s="37"/>
      <c r="HO244" s="37"/>
      <c r="HP244" s="37"/>
      <c r="HQ244" s="37"/>
      <c r="HR244" s="37"/>
      <c r="HS244" s="37"/>
      <c r="HT244" s="37"/>
      <c r="HU244" s="37"/>
      <c r="HV244" s="37"/>
      <c r="HW244" s="37"/>
      <c r="HX244" s="37"/>
      <c r="HY244" s="37"/>
      <c r="HZ244" s="37"/>
      <c r="IA244" s="37"/>
      <c r="IB244" s="37"/>
      <c r="IC244" s="37"/>
      <c r="ID244" s="37"/>
      <c r="IE244" s="37"/>
      <c r="IF244" s="37"/>
      <c r="IG244" s="37"/>
      <c r="IH244" s="37"/>
      <c r="II244" s="37"/>
      <c r="IJ244" s="37"/>
      <c r="IK244" s="37"/>
      <c r="IL244" s="37"/>
      <c r="IM244" s="37"/>
      <c r="IN244" s="37"/>
    </row>
    <row r="245" spans="1:248" s="76" customFormat="1" ht="33.75" customHeight="1">
      <c r="A245" s="37"/>
      <c r="B245" s="37"/>
      <c r="C245" s="37"/>
      <c r="D245" s="37"/>
      <c r="E245" s="37"/>
      <c r="F245" s="39"/>
      <c r="G245" s="46"/>
      <c r="H245" s="38" t="s">
        <v>276</v>
      </c>
      <c r="I245" s="38" t="s">
        <v>276</v>
      </c>
      <c r="J245" s="38" t="s">
        <v>276</v>
      </c>
      <c r="K245" s="47"/>
      <c r="L245" s="47"/>
      <c r="M245" s="47"/>
      <c r="N245" s="47"/>
      <c r="O245" s="47"/>
      <c r="P245" s="47"/>
      <c r="Q245" s="47"/>
      <c r="R245" s="47"/>
      <c r="S245" s="48"/>
      <c r="T245" s="48"/>
      <c r="U245" s="48"/>
      <c r="V245" s="48"/>
      <c r="W245" s="49"/>
      <c r="X245" s="49"/>
      <c r="Y245" s="49"/>
      <c r="Z245" s="49"/>
      <c r="AA245" s="48"/>
      <c r="AB245" s="48"/>
      <c r="AC245" s="48"/>
      <c r="AD245" s="48"/>
      <c r="AE245" s="49"/>
      <c r="AF245" s="49"/>
      <c r="AG245" s="49"/>
      <c r="AH245" s="49"/>
      <c r="AI245" s="40"/>
      <c r="AJ245" s="50"/>
      <c r="AK245" s="50"/>
      <c r="AL245" s="51"/>
      <c r="AM245" s="51"/>
      <c r="AN245" s="51"/>
      <c r="AO245" s="51"/>
      <c r="AP245" s="52"/>
      <c r="AQ245" s="52"/>
      <c r="AR245" s="52"/>
      <c r="AS245" s="52"/>
      <c r="AT245" s="53"/>
      <c r="AU245" s="54"/>
      <c r="AV245" s="55"/>
      <c r="AW245" s="56"/>
      <c r="AX245" s="56"/>
      <c r="AY245" s="56"/>
      <c r="AZ245" s="48"/>
      <c r="BA245" s="48"/>
      <c r="BB245" s="48"/>
      <c r="BC245" s="48"/>
      <c r="BD245" s="57"/>
      <c r="BE245" s="37"/>
      <c r="BF245" s="37"/>
      <c r="BG245" s="82"/>
      <c r="BH245" s="37"/>
      <c r="BI245" s="37"/>
      <c r="BJ245" s="37"/>
      <c r="BK245" s="37"/>
      <c r="BL245" s="37"/>
      <c r="BM245" s="37"/>
      <c r="BN245" s="37"/>
      <c r="BO245" s="37"/>
      <c r="BP245" s="37"/>
      <c r="BQ245" s="37"/>
      <c r="BR245" s="37"/>
      <c r="BS245" s="37"/>
      <c r="BT245" s="37"/>
      <c r="BU245" s="37"/>
      <c r="BV245" s="37"/>
      <c r="BW245" s="37"/>
      <c r="BX245" s="37"/>
      <c r="BY245" s="37"/>
      <c r="BZ245" s="37"/>
      <c r="CA245" s="37"/>
      <c r="CB245" s="37"/>
      <c r="CC245" s="37"/>
      <c r="CD245" s="37"/>
      <c r="CE245" s="37"/>
      <c r="CF245" s="37"/>
      <c r="CG245" s="37"/>
      <c r="CH245" s="37"/>
      <c r="CI245" s="37"/>
      <c r="CJ245" s="37"/>
      <c r="CK245" s="37"/>
      <c r="CL245" s="37"/>
      <c r="CM245" s="37"/>
      <c r="CN245" s="37"/>
      <c r="CO245" s="37"/>
      <c r="CP245" s="37"/>
      <c r="CQ245" s="37"/>
      <c r="CR245" s="37"/>
      <c r="CS245" s="37"/>
      <c r="CT245" s="37"/>
      <c r="CU245" s="37"/>
      <c r="CV245" s="37"/>
      <c r="CW245" s="37"/>
      <c r="CX245" s="37"/>
      <c r="CY245" s="37"/>
      <c r="CZ245" s="37"/>
      <c r="DA245" s="37"/>
      <c r="DB245" s="37"/>
      <c r="DC245" s="37"/>
      <c r="DD245" s="37"/>
      <c r="DE245" s="37"/>
      <c r="DF245" s="37"/>
      <c r="DG245" s="37"/>
      <c r="DH245" s="37"/>
      <c r="DI245" s="37"/>
      <c r="DJ245" s="37"/>
      <c r="DK245" s="37"/>
      <c r="DL245" s="37"/>
      <c r="DM245" s="37"/>
      <c r="DN245" s="37"/>
      <c r="DO245" s="37"/>
      <c r="DP245" s="37"/>
      <c r="DQ245" s="37"/>
      <c r="DR245" s="37"/>
      <c r="DS245" s="37"/>
      <c r="DT245" s="37"/>
      <c r="DU245" s="37"/>
      <c r="DV245" s="37"/>
      <c r="DW245" s="37"/>
      <c r="DX245" s="37"/>
      <c r="DY245" s="37"/>
      <c r="DZ245" s="37"/>
      <c r="EA245" s="37"/>
      <c r="EB245" s="37"/>
      <c r="EC245" s="37"/>
      <c r="ED245" s="37"/>
      <c r="EE245" s="37"/>
      <c r="EF245" s="37"/>
      <c r="EG245" s="37"/>
      <c r="EH245" s="37"/>
      <c r="EI245" s="37"/>
      <c r="EJ245" s="37"/>
      <c r="EK245" s="37"/>
      <c r="EL245" s="37"/>
      <c r="EM245" s="37"/>
      <c r="EN245" s="37"/>
      <c r="EO245" s="37"/>
      <c r="EP245" s="37"/>
      <c r="EQ245" s="37"/>
      <c r="ER245" s="37"/>
      <c r="ES245" s="37"/>
      <c r="ET245" s="37"/>
      <c r="EU245" s="37"/>
      <c r="EV245" s="37"/>
      <c r="EW245" s="37"/>
      <c r="EX245" s="37"/>
      <c r="EY245" s="37"/>
      <c r="EZ245" s="37"/>
      <c r="FA245" s="37"/>
      <c r="FB245" s="37"/>
      <c r="FC245" s="37"/>
      <c r="FD245" s="37"/>
      <c r="FE245" s="37"/>
      <c r="FF245" s="37"/>
      <c r="FG245" s="37"/>
      <c r="FH245" s="37"/>
      <c r="FI245" s="37"/>
      <c r="FJ245" s="37"/>
      <c r="FK245" s="37"/>
      <c r="FL245" s="37"/>
      <c r="FM245" s="37"/>
      <c r="FN245" s="37"/>
      <c r="FO245" s="37"/>
      <c r="FP245" s="37"/>
      <c r="FQ245" s="37"/>
      <c r="FR245" s="37"/>
      <c r="FS245" s="37"/>
      <c r="FT245" s="37"/>
      <c r="FU245" s="37"/>
      <c r="FV245" s="37"/>
      <c r="FW245" s="37"/>
      <c r="FX245" s="37"/>
      <c r="FY245" s="37"/>
      <c r="FZ245" s="37"/>
      <c r="GA245" s="37"/>
      <c r="GB245" s="37"/>
      <c r="GC245" s="37"/>
      <c r="GD245" s="37"/>
      <c r="GE245" s="37"/>
      <c r="GF245" s="37"/>
      <c r="GG245" s="37"/>
      <c r="GH245" s="37"/>
      <c r="GI245" s="37"/>
      <c r="GJ245" s="37"/>
      <c r="GK245" s="37"/>
      <c r="GL245" s="37"/>
      <c r="GM245" s="37"/>
      <c r="GN245" s="37"/>
      <c r="GO245" s="37"/>
      <c r="GP245" s="37"/>
      <c r="GQ245" s="37"/>
      <c r="GR245" s="37"/>
      <c r="GS245" s="37"/>
      <c r="GT245" s="37"/>
      <c r="GU245" s="37"/>
      <c r="GV245" s="37"/>
      <c r="GW245" s="37"/>
      <c r="GX245" s="37"/>
      <c r="GY245" s="37"/>
      <c r="GZ245" s="37"/>
      <c r="HA245" s="37"/>
      <c r="HB245" s="37"/>
      <c r="HC245" s="37"/>
      <c r="HD245" s="37"/>
      <c r="HE245" s="37"/>
      <c r="HF245" s="37"/>
      <c r="HG245" s="37"/>
      <c r="HH245" s="37"/>
      <c r="HI245" s="37"/>
      <c r="HJ245" s="37"/>
      <c r="HK245" s="37"/>
      <c r="HL245" s="37"/>
      <c r="HM245" s="37"/>
      <c r="HN245" s="37"/>
      <c r="HO245" s="37"/>
      <c r="HP245" s="37"/>
      <c r="HQ245" s="37"/>
      <c r="HR245" s="37"/>
      <c r="HS245" s="37"/>
      <c r="HT245" s="37"/>
      <c r="HU245" s="37"/>
      <c r="HV245" s="37"/>
      <c r="HW245" s="37"/>
      <c r="HX245" s="37"/>
      <c r="HY245" s="37"/>
      <c r="HZ245" s="37"/>
      <c r="IA245" s="37"/>
      <c r="IB245" s="37"/>
      <c r="IC245" s="37"/>
      <c r="ID245" s="37"/>
      <c r="IE245" s="37"/>
      <c r="IF245" s="37"/>
      <c r="IG245" s="37"/>
      <c r="IH245" s="37"/>
      <c r="II245" s="37"/>
      <c r="IJ245" s="37"/>
      <c r="IK245" s="37"/>
      <c r="IL245" s="37"/>
      <c r="IM245" s="37"/>
      <c r="IN245" s="37"/>
    </row>
    <row r="246" spans="1:248" s="76" customFormat="1" ht="30" customHeight="1">
      <c r="A246" s="37" t="s">
        <v>252</v>
      </c>
      <c r="B246" s="37" t="s">
        <v>253</v>
      </c>
      <c r="C246" s="37" t="s">
        <v>254</v>
      </c>
      <c r="D246" s="37" t="s">
        <v>255</v>
      </c>
      <c r="E246" s="37" t="s">
        <v>17</v>
      </c>
      <c r="F246" s="39"/>
      <c r="G246" s="46" t="s">
        <v>57</v>
      </c>
      <c r="H246" s="38" t="s">
        <v>56</v>
      </c>
      <c r="I246" s="38" t="s">
        <v>16</v>
      </c>
      <c r="J246" s="38" t="s">
        <v>287</v>
      </c>
      <c r="K246" s="47">
        <v>8500</v>
      </c>
      <c r="L246" s="47">
        <v>5000</v>
      </c>
      <c r="M246" s="47">
        <v>4500</v>
      </c>
      <c r="N246" s="47">
        <v>4000</v>
      </c>
      <c r="O246" s="47"/>
      <c r="P246" s="47"/>
      <c r="Q246" s="47"/>
      <c r="R246" s="47"/>
      <c r="S246" s="48" t="s">
        <v>57</v>
      </c>
      <c r="T246" s="48"/>
      <c r="U246" s="48"/>
      <c r="V246" s="48"/>
      <c r="W246" s="49"/>
      <c r="X246" s="49"/>
      <c r="Y246" s="49"/>
      <c r="Z246" s="49"/>
      <c r="AA246" s="48"/>
      <c r="AB246" s="48"/>
      <c r="AC246" s="48"/>
      <c r="AD246" s="48"/>
      <c r="AE246" s="49"/>
      <c r="AF246" s="49"/>
      <c r="AG246" s="49"/>
      <c r="AH246" s="49"/>
      <c r="AI246" s="40"/>
      <c r="AJ246" s="50">
        <v>2.97</v>
      </c>
      <c r="AK246" s="50"/>
      <c r="AL246" s="51">
        <v>1.5</v>
      </c>
      <c r="AM246" s="51">
        <v>12750</v>
      </c>
      <c r="AN246" s="51">
        <v>7500</v>
      </c>
      <c r="AO246" s="51">
        <v>6750</v>
      </c>
      <c r="AP246" s="52">
        <v>6000</v>
      </c>
      <c r="AQ246" s="52">
        <v>12800</v>
      </c>
      <c r="AR246" s="52">
        <v>7500</v>
      </c>
      <c r="AS246" s="52">
        <v>6800</v>
      </c>
      <c r="AT246" s="53">
        <v>6000</v>
      </c>
      <c r="AU246" s="54"/>
      <c r="AV246" s="55" t="s">
        <v>17</v>
      </c>
      <c r="AW246" s="56"/>
      <c r="AX246" s="56"/>
      <c r="AY246" s="56"/>
      <c r="AZ246" s="48"/>
      <c r="BA246" s="48"/>
      <c r="BB246" s="48"/>
      <c r="BC246" s="48"/>
      <c r="BD246" s="57"/>
      <c r="BE246" s="37"/>
      <c r="BF246" s="37"/>
      <c r="BG246" s="82"/>
      <c r="BH246" s="37"/>
      <c r="BI246" s="37"/>
      <c r="BJ246" s="37"/>
      <c r="BK246" s="37"/>
      <c r="BL246" s="37"/>
      <c r="BM246" s="37"/>
      <c r="BN246" s="37"/>
      <c r="BO246" s="37"/>
      <c r="BP246" s="37"/>
      <c r="BQ246" s="37"/>
      <c r="BR246" s="37"/>
      <c r="BS246" s="37"/>
      <c r="BT246" s="37"/>
      <c r="BU246" s="37"/>
      <c r="BV246" s="37"/>
      <c r="BW246" s="37"/>
      <c r="BX246" s="37"/>
      <c r="BY246" s="37"/>
      <c r="BZ246" s="37"/>
      <c r="CA246" s="37"/>
      <c r="CB246" s="37"/>
      <c r="CC246" s="37"/>
      <c r="CD246" s="37"/>
      <c r="CE246" s="37"/>
      <c r="CF246" s="37"/>
      <c r="CG246" s="37"/>
      <c r="CH246" s="37"/>
      <c r="CI246" s="37"/>
      <c r="CJ246" s="37"/>
      <c r="CK246" s="37"/>
      <c r="CL246" s="37"/>
      <c r="CM246" s="37"/>
      <c r="CN246" s="37"/>
      <c r="CO246" s="37"/>
      <c r="CP246" s="37"/>
      <c r="CQ246" s="37"/>
      <c r="CR246" s="37"/>
      <c r="CS246" s="37"/>
      <c r="CT246" s="37"/>
      <c r="CU246" s="37"/>
      <c r="CV246" s="37"/>
      <c r="CW246" s="37"/>
      <c r="CX246" s="37"/>
      <c r="CY246" s="37"/>
      <c r="CZ246" s="37"/>
      <c r="DA246" s="37"/>
      <c r="DB246" s="37"/>
      <c r="DC246" s="37"/>
      <c r="DD246" s="37"/>
      <c r="DE246" s="37"/>
      <c r="DF246" s="37"/>
      <c r="DG246" s="37"/>
      <c r="DH246" s="37"/>
      <c r="DI246" s="37"/>
      <c r="DJ246" s="37"/>
      <c r="DK246" s="37"/>
      <c r="DL246" s="37"/>
      <c r="DM246" s="37"/>
      <c r="DN246" s="37"/>
      <c r="DO246" s="37"/>
      <c r="DP246" s="37"/>
      <c r="DQ246" s="37"/>
      <c r="DR246" s="37"/>
      <c r="DS246" s="37"/>
      <c r="DT246" s="37"/>
      <c r="DU246" s="37"/>
      <c r="DV246" s="37"/>
      <c r="DW246" s="37"/>
      <c r="DX246" s="37"/>
      <c r="DY246" s="37"/>
      <c r="DZ246" s="37"/>
      <c r="EA246" s="37"/>
      <c r="EB246" s="37"/>
      <c r="EC246" s="37"/>
      <c r="ED246" s="37"/>
      <c r="EE246" s="37"/>
      <c r="EF246" s="37"/>
      <c r="EG246" s="37"/>
      <c r="EH246" s="37"/>
      <c r="EI246" s="37"/>
      <c r="EJ246" s="37"/>
      <c r="EK246" s="37"/>
      <c r="EL246" s="37"/>
      <c r="EM246" s="37"/>
      <c r="EN246" s="37"/>
      <c r="EO246" s="37"/>
      <c r="EP246" s="37"/>
      <c r="EQ246" s="37"/>
      <c r="ER246" s="37"/>
      <c r="ES246" s="37"/>
      <c r="ET246" s="37"/>
      <c r="EU246" s="37"/>
      <c r="EV246" s="37"/>
      <c r="EW246" s="37"/>
      <c r="EX246" s="37"/>
      <c r="EY246" s="37"/>
      <c r="EZ246" s="37"/>
      <c r="FA246" s="37"/>
      <c r="FB246" s="37"/>
      <c r="FC246" s="37"/>
      <c r="FD246" s="37"/>
      <c r="FE246" s="37"/>
      <c r="FF246" s="37"/>
      <c r="FG246" s="37"/>
      <c r="FH246" s="37"/>
      <c r="FI246" s="37"/>
      <c r="FJ246" s="37"/>
      <c r="FK246" s="37"/>
      <c r="FL246" s="37"/>
      <c r="FM246" s="37"/>
      <c r="FN246" s="37"/>
      <c r="FO246" s="37"/>
      <c r="FP246" s="37"/>
      <c r="FQ246" s="37"/>
      <c r="FR246" s="37"/>
      <c r="FS246" s="37"/>
      <c r="FT246" s="37"/>
      <c r="FU246" s="37"/>
      <c r="FV246" s="37"/>
      <c r="FW246" s="37"/>
      <c r="FX246" s="37"/>
      <c r="FY246" s="37"/>
      <c r="FZ246" s="37"/>
      <c r="GA246" s="37"/>
      <c r="GB246" s="37"/>
      <c r="GC246" s="37"/>
      <c r="GD246" s="37"/>
      <c r="GE246" s="37"/>
      <c r="GF246" s="37"/>
      <c r="GG246" s="37"/>
      <c r="GH246" s="37"/>
      <c r="GI246" s="37"/>
      <c r="GJ246" s="37"/>
      <c r="GK246" s="37"/>
      <c r="GL246" s="37"/>
      <c r="GM246" s="37"/>
      <c r="GN246" s="37"/>
      <c r="GO246" s="37"/>
      <c r="GP246" s="37"/>
      <c r="GQ246" s="37"/>
      <c r="GR246" s="37"/>
      <c r="GS246" s="37"/>
      <c r="GT246" s="37"/>
      <c r="GU246" s="37"/>
      <c r="GV246" s="37"/>
      <c r="GW246" s="37"/>
      <c r="GX246" s="37"/>
      <c r="GY246" s="37"/>
      <c r="GZ246" s="37"/>
      <c r="HA246" s="37"/>
      <c r="HB246" s="37"/>
      <c r="HC246" s="37"/>
      <c r="HD246" s="37"/>
      <c r="HE246" s="37"/>
      <c r="HF246" s="37"/>
      <c r="HG246" s="37"/>
      <c r="HH246" s="37"/>
      <c r="HI246" s="37"/>
      <c r="HJ246" s="37"/>
      <c r="HK246" s="37"/>
      <c r="HL246" s="37"/>
      <c r="HM246" s="37"/>
      <c r="HN246" s="37"/>
      <c r="HO246" s="37"/>
      <c r="HP246" s="37"/>
      <c r="HQ246" s="37"/>
      <c r="HR246" s="37"/>
      <c r="HS246" s="37"/>
      <c r="HT246" s="37"/>
      <c r="HU246" s="37"/>
      <c r="HV246" s="37"/>
      <c r="HW246" s="37"/>
      <c r="HX246" s="37"/>
      <c r="HY246" s="37"/>
      <c r="HZ246" s="37"/>
      <c r="IA246" s="37"/>
      <c r="IB246" s="37"/>
      <c r="IC246" s="37"/>
      <c r="ID246" s="37"/>
      <c r="IE246" s="37"/>
      <c r="IF246" s="37"/>
      <c r="IG246" s="37"/>
      <c r="IH246" s="37"/>
      <c r="II246" s="37"/>
      <c r="IJ246" s="37"/>
      <c r="IK246" s="37"/>
      <c r="IL246" s="37"/>
      <c r="IM246" s="37"/>
      <c r="IN246" s="37"/>
    </row>
    <row r="247" spans="1:248" s="76" customFormat="1" ht="30" customHeight="1">
      <c r="A247" s="37"/>
      <c r="B247" s="37"/>
      <c r="C247" s="37"/>
      <c r="D247" s="37"/>
      <c r="E247" s="37"/>
      <c r="F247" s="39"/>
      <c r="G247" s="46"/>
      <c r="H247" s="38" t="s">
        <v>276</v>
      </c>
      <c r="I247" s="38" t="s">
        <v>276</v>
      </c>
      <c r="J247" s="38" t="s">
        <v>276</v>
      </c>
      <c r="K247" s="47"/>
      <c r="L247" s="47"/>
      <c r="M247" s="47"/>
      <c r="N247" s="47"/>
      <c r="O247" s="47"/>
      <c r="P247" s="47"/>
      <c r="Q247" s="47"/>
      <c r="R247" s="47"/>
      <c r="S247" s="48"/>
      <c r="T247" s="48"/>
      <c r="U247" s="48"/>
      <c r="V247" s="48"/>
      <c r="W247" s="49"/>
      <c r="X247" s="49"/>
      <c r="Y247" s="49"/>
      <c r="Z247" s="49"/>
      <c r="AA247" s="48"/>
      <c r="AB247" s="48"/>
      <c r="AC247" s="48"/>
      <c r="AD247" s="48"/>
      <c r="AE247" s="49"/>
      <c r="AF247" s="49"/>
      <c r="AG247" s="49"/>
      <c r="AH247" s="49"/>
      <c r="AI247" s="40"/>
      <c r="AJ247" s="50"/>
      <c r="AK247" s="50"/>
      <c r="AL247" s="51"/>
      <c r="AM247" s="51"/>
      <c r="AN247" s="51"/>
      <c r="AO247" s="51"/>
      <c r="AP247" s="52"/>
      <c r="AQ247" s="52"/>
      <c r="AR247" s="52"/>
      <c r="AS247" s="52"/>
      <c r="AT247" s="53"/>
      <c r="AU247" s="54"/>
      <c r="AV247" s="55"/>
      <c r="AW247" s="56"/>
      <c r="AX247" s="56"/>
      <c r="AY247" s="56"/>
      <c r="AZ247" s="48"/>
      <c r="BA247" s="48"/>
      <c r="BB247" s="48"/>
      <c r="BC247" s="48"/>
      <c r="BD247" s="57"/>
      <c r="BE247" s="37"/>
      <c r="BF247" s="37"/>
      <c r="BG247" s="82"/>
      <c r="BH247" s="37"/>
      <c r="BI247" s="37"/>
      <c r="BJ247" s="37"/>
      <c r="BK247" s="37"/>
      <c r="BL247" s="37"/>
      <c r="BM247" s="37"/>
      <c r="BN247" s="37"/>
      <c r="BO247" s="37"/>
      <c r="BP247" s="37"/>
      <c r="BQ247" s="37"/>
      <c r="BR247" s="37"/>
      <c r="BS247" s="37"/>
      <c r="BT247" s="37"/>
      <c r="BU247" s="37"/>
      <c r="BV247" s="37"/>
      <c r="BW247" s="37"/>
      <c r="BX247" s="37"/>
      <c r="BY247" s="37"/>
      <c r="BZ247" s="37"/>
      <c r="CA247" s="37"/>
      <c r="CB247" s="37"/>
      <c r="CC247" s="37"/>
      <c r="CD247" s="37"/>
      <c r="CE247" s="37"/>
      <c r="CF247" s="37"/>
      <c r="CG247" s="37"/>
      <c r="CH247" s="37"/>
      <c r="CI247" s="37"/>
      <c r="CJ247" s="37"/>
      <c r="CK247" s="37"/>
      <c r="CL247" s="37"/>
      <c r="CM247" s="37"/>
      <c r="CN247" s="37"/>
      <c r="CO247" s="37"/>
      <c r="CP247" s="37"/>
      <c r="CQ247" s="37"/>
      <c r="CR247" s="37"/>
      <c r="CS247" s="37"/>
      <c r="CT247" s="37"/>
      <c r="CU247" s="37"/>
      <c r="CV247" s="37"/>
      <c r="CW247" s="37"/>
      <c r="CX247" s="37"/>
      <c r="CY247" s="37"/>
      <c r="CZ247" s="37"/>
      <c r="DA247" s="37"/>
      <c r="DB247" s="37"/>
      <c r="DC247" s="37"/>
      <c r="DD247" s="37"/>
      <c r="DE247" s="37"/>
      <c r="DF247" s="37"/>
      <c r="DG247" s="37"/>
      <c r="DH247" s="37"/>
      <c r="DI247" s="37"/>
      <c r="DJ247" s="37"/>
      <c r="DK247" s="37"/>
      <c r="DL247" s="37"/>
      <c r="DM247" s="37"/>
      <c r="DN247" s="37"/>
      <c r="DO247" s="37"/>
      <c r="DP247" s="37"/>
      <c r="DQ247" s="37"/>
      <c r="DR247" s="37"/>
      <c r="DS247" s="37"/>
      <c r="DT247" s="37"/>
      <c r="DU247" s="37"/>
      <c r="DV247" s="37"/>
      <c r="DW247" s="37"/>
      <c r="DX247" s="37"/>
      <c r="DY247" s="37"/>
      <c r="DZ247" s="37"/>
      <c r="EA247" s="37"/>
      <c r="EB247" s="37"/>
      <c r="EC247" s="37"/>
      <c r="ED247" s="37"/>
      <c r="EE247" s="37"/>
      <c r="EF247" s="37"/>
      <c r="EG247" s="37"/>
      <c r="EH247" s="37"/>
      <c r="EI247" s="37"/>
      <c r="EJ247" s="37"/>
      <c r="EK247" s="37"/>
      <c r="EL247" s="37"/>
      <c r="EM247" s="37"/>
      <c r="EN247" s="37"/>
      <c r="EO247" s="37"/>
      <c r="EP247" s="37"/>
      <c r="EQ247" s="37"/>
      <c r="ER247" s="37"/>
      <c r="ES247" s="37"/>
      <c r="ET247" s="37"/>
      <c r="EU247" s="37"/>
      <c r="EV247" s="37"/>
      <c r="EW247" s="37"/>
      <c r="EX247" s="37"/>
      <c r="EY247" s="37"/>
      <c r="EZ247" s="37"/>
      <c r="FA247" s="37"/>
      <c r="FB247" s="37"/>
      <c r="FC247" s="37"/>
      <c r="FD247" s="37"/>
      <c r="FE247" s="37"/>
      <c r="FF247" s="37"/>
      <c r="FG247" s="37"/>
      <c r="FH247" s="37"/>
      <c r="FI247" s="37"/>
      <c r="FJ247" s="37"/>
      <c r="FK247" s="37"/>
      <c r="FL247" s="37"/>
      <c r="FM247" s="37"/>
      <c r="FN247" s="37"/>
      <c r="FO247" s="37"/>
      <c r="FP247" s="37"/>
      <c r="FQ247" s="37"/>
      <c r="FR247" s="37"/>
      <c r="FS247" s="37"/>
      <c r="FT247" s="37"/>
      <c r="FU247" s="37"/>
      <c r="FV247" s="37"/>
      <c r="FW247" s="37"/>
      <c r="FX247" s="37"/>
      <c r="FY247" s="37"/>
      <c r="FZ247" s="37"/>
      <c r="GA247" s="37"/>
      <c r="GB247" s="37"/>
      <c r="GC247" s="37"/>
      <c r="GD247" s="37"/>
      <c r="GE247" s="37"/>
      <c r="GF247" s="37"/>
      <c r="GG247" s="37"/>
      <c r="GH247" s="37"/>
      <c r="GI247" s="37"/>
      <c r="GJ247" s="37"/>
      <c r="GK247" s="37"/>
      <c r="GL247" s="37"/>
      <c r="GM247" s="37"/>
      <c r="GN247" s="37"/>
      <c r="GO247" s="37"/>
      <c r="GP247" s="37"/>
      <c r="GQ247" s="37"/>
      <c r="GR247" s="37"/>
      <c r="GS247" s="37"/>
      <c r="GT247" s="37"/>
      <c r="GU247" s="37"/>
      <c r="GV247" s="37"/>
      <c r="GW247" s="37"/>
      <c r="GX247" s="37"/>
      <c r="GY247" s="37"/>
      <c r="GZ247" s="37"/>
      <c r="HA247" s="37"/>
      <c r="HB247" s="37"/>
      <c r="HC247" s="37"/>
      <c r="HD247" s="37"/>
      <c r="HE247" s="37"/>
      <c r="HF247" s="37"/>
      <c r="HG247" s="37"/>
      <c r="HH247" s="37"/>
      <c r="HI247" s="37"/>
      <c r="HJ247" s="37"/>
      <c r="HK247" s="37"/>
      <c r="HL247" s="37"/>
      <c r="HM247" s="37"/>
      <c r="HN247" s="37"/>
      <c r="HO247" s="37"/>
      <c r="HP247" s="37"/>
      <c r="HQ247" s="37"/>
      <c r="HR247" s="37"/>
      <c r="HS247" s="37"/>
      <c r="HT247" s="37"/>
      <c r="HU247" s="37"/>
      <c r="HV247" s="37"/>
      <c r="HW247" s="37"/>
      <c r="HX247" s="37"/>
      <c r="HY247" s="37"/>
      <c r="HZ247" s="37"/>
      <c r="IA247" s="37"/>
      <c r="IB247" s="37"/>
      <c r="IC247" s="37"/>
      <c r="ID247" s="37"/>
      <c r="IE247" s="37"/>
      <c r="IF247" s="37"/>
      <c r="IG247" s="37"/>
      <c r="IH247" s="37"/>
      <c r="II247" s="37"/>
      <c r="IJ247" s="37"/>
      <c r="IK247" s="37"/>
      <c r="IL247" s="37"/>
      <c r="IM247" s="37"/>
      <c r="IN247" s="37"/>
    </row>
    <row r="248" spans="1:248" s="76" customFormat="1" ht="30" customHeight="1">
      <c r="A248" s="37"/>
      <c r="B248" s="37"/>
      <c r="C248" s="37"/>
      <c r="D248" s="37"/>
      <c r="E248" s="37"/>
      <c r="F248" s="39"/>
      <c r="G248" s="46"/>
      <c r="H248" s="38" t="s">
        <v>276</v>
      </c>
      <c r="I248" s="38" t="s">
        <v>276</v>
      </c>
      <c r="J248" s="38" t="s">
        <v>276</v>
      </c>
      <c r="K248" s="47"/>
      <c r="L248" s="47"/>
      <c r="M248" s="47"/>
      <c r="N248" s="47"/>
      <c r="O248" s="47"/>
      <c r="P248" s="47"/>
      <c r="Q248" s="47"/>
      <c r="R248" s="47"/>
      <c r="S248" s="48"/>
      <c r="T248" s="48"/>
      <c r="U248" s="48"/>
      <c r="V248" s="48"/>
      <c r="W248" s="49"/>
      <c r="X248" s="49"/>
      <c r="Y248" s="49"/>
      <c r="Z248" s="49"/>
      <c r="AA248" s="48"/>
      <c r="AB248" s="48"/>
      <c r="AC248" s="48"/>
      <c r="AD248" s="48"/>
      <c r="AE248" s="49"/>
      <c r="AF248" s="49"/>
      <c r="AG248" s="49"/>
      <c r="AH248" s="49"/>
      <c r="AI248" s="40"/>
      <c r="AJ248" s="50"/>
      <c r="AK248" s="50"/>
      <c r="AL248" s="51"/>
      <c r="AM248" s="51"/>
      <c r="AN248" s="51"/>
      <c r="AO248" s="51"/>
      <c r="AP248" s="52"/>
      <c r="AQ248" s="52"/>
      <c r="AR248" s="52"/>
      <c r="AS248" s="52"/>
      <c r="AT248" s="53"/>
      <c r="AU248" s="54"/>
      <c r="AV248" s="55"/>
      <c r="AW248" s="56"/>
      <c r="AX248" s="56"/>
      <c r="AY248" s="56"/>
      <c r="AZ248" s="48"/>
      <c r="BA248" s="48"/>
      <c r="BB248" s="48"/>
      <c r="BC248" s="48"/>
      <c r="BD248" s="57"/>
      <c r="BE248" s="37"/>
      <c r="BF248" s="37"/>
      <c r="BG248" s="82"/>
      <c r="BH248" s="37"/>
      <c r="BI248" s="37"/>
      <c r="BJ248" s="37"/>
      <c r="BK248" s="37"/>
      <c r="BL248" s="37"/>
      <c r="BM248" s="37"/>
      <c r="BN248" s="37"/>
      <c r="BO248" s="37"/>
      <c r="BP248" s="37"/>
      <c r="BQ248" s="37"/>
      <c r="BR248" s="37"/>
      <c r="BS248" s="37"/>
      <c r="BT248" s="37"/>
      <c r="BU248" s="37"/>
      <c r="BV248" s="37"/>
      <c r="BW248" s="37"/>
      <c r="BX248" s="37"/>
      <c r="BY248" s="37"/>
      <c r="BZ248" s="37"/>
      <c r="CA248" s="37"/>
      <c r="CB248" s="37"/>
      <c r="CC248" s="37"/>
      <c r="CD248" s="37"/>
      <c r="CE248" s="37"/>
      <c r="CF248" s="37"/>
      <c r="CG248" s="37"/>
      <c r="CH248" s="37"/>
      <c r="CI248" s="37"/>
      <c r="CJ248" s="37"/>
      <c r="CK248" s="37"/>
      <c r="CL248" s="37"/>
      <c r="CM248" s="37"/>
      <c r="CN248" s="37"/>
      <c r="CO248" s="37"/>
      <c r="CP248" s="37"/>
      <c r="CQ248" s="37"/>
      <c r="CR248" s="37"/>
      <c r="CS248" s="37"/>
      <c r="CT248" s="37"/>
      <c r="CU248" s="37"/>
      <c r="CV248" s="37"/>
      <c r="CW248" s="37"/>
      <c r="CX248" s="37"/>
      <c r="CY248" s="37"/>
      <c r="CZ248" s="37"/>
      <c r="DA248" s="37"/>
      <c r="DB248" s="37"/>
      <c r="DC248" s="37"/>
      <c r="DD248" s="37"/>
      <c r="DE248" s="37"/>
      <c r="DF248" s="37"/>
      <c r="DG248" s="37"/>
      <c r="DH248" s="37"/>
      <c r="DI248" s="37"/>
      <c r="DJ248" s="37"/>
      <c r="DK248" s="37"/>
      <c r="DL248" s="37"/>
      <c r="DM248" s="37"/>
      <c r="DN248" s="37"/>
      <c r="DO248" s="37"/>
      <c r="DP248" s="37"/>
      <c r="DQ248" s="37"/>
      <c r="DR248" s="37"/>
      <c r="DS248" s="37"/>
      <c r="DT248" s="37"/>
      <c r="DU248" s="37"/>
      <c r="DV248" s="37"/>
      <c r="DW248" s="37"/>
      <c r="DX248" s="37"/>
      <c r="DY248" s="37"/>
      <c r="DZ248" s="37"/>
      <c r="EA248" s="37"/>
      <c r="EB248" s="37"/>
      <c r="EC248" s="37"/>
      <c r="ED248" s="37"/>
      <c r="EE248" s="37"/>
      <c r="EF248" s="37"/>
      <c r="EG248" s="37"/>
      <c r="EH248" s="37"/>
      <c r="EI248" s="37"/>
      <c r="EJ248" s="37"/>
      <c r="EK248" s="37"/>
      <c r="EL248" s="37"/>
      <c r="EM248" s="37"/>
      <c r="EN248" s="37"/>
      <c r="EO248" s="37"/>
      <c r="EP248" s="37"/>
      <c r="EQ248" s="37"/>
      <c r="ER248" s="37"/>
      <c r="ES248" s="37"/>
      <c r="ET248" s="37"/>
      <c r="EU248" s="37"/>
      <c r="EV248" s="37"/>
      <c r="EW248" s="37"/>
      <c r="EX248" s="37"/>
      <c r="EY248" s="37"/>
      <c r="EZ248" s="37"/>
      <c r="FA248" s="37"/>
      <c r="FB248" s="37"/>
      <c r="FC248" s="37"/>
      <c r="FD248" s="37"/>
      <c r="FE248" s="37"/>
      <c r="FF248" s="37"/>
      <c r="FG248" s="37"/>
      <c r="FH248" s="37"/>
      <c r="FI248" s="37"/>
      <c r="FJ248" s="37"/>
      <c r="FK248" s="37"/>
      <c r="FL248" s="37"/>
      <c r="FM248" s="37"/>
      <c r="FN248" s="37"/>
      <c r="FO248" s="37"/>
      <c r="FP248" s="37"/>
      <c r="FQ248" s="37"/>
      <c r="FR248" s="37"/>
      <c r="FS248" s="37"/>
      <c r="FT248" s="37"/>
      <c r="FU248" s="37"/>
      <c r="FV248" s="37"/>
      <c r="FW248" s="37"/>
      <c r="FX248" s="37"/>
      <c r="FY248" s="37"/>
      <c r="FZ248" s="37"/>
      <c r="GA248" s="37"/>
      <c r="GB248" s="37"/>
      <c r="GC248" s="37"/>
      <c r="GD248" s="37"/>
      <c r="GE248" s="37"/>
      <c r="GF248" s="37"/>
      <c r="GG248" s="37"/>
      <c r="GH248" s="37"/>
      <c r="GI248" s="37"/>
      <c r="GJ248" s="37"/>
      <c r="GK248" s="37"/>
      <c r="GL248" s="37"/>
      <c r="GM248" s="37"/>
      <c r="GN248" s="37"/>
      <c r="GO248" s="37"/>
      <c r="GP248" s="37"/>
      <c r="GQ248" s="37"/>
      <c r="GR248" s="37"/>
      <c r="GS248" s="37"/>
      <c r="GT248" s="37"/>
      <c r="GU248" s="37"/>
      <c r="GV248" s="37"/>
      <c r="GW248" s="37"/>
      <c r="GX248" s="37"/>
      <c r="GY248" s="37"/>
      <c r="GZ248" s="37"/>
      <c r="HA248" s="37"/>
      <c r="HB248" s="37"/>
      <c r="HC248" s="37"/>
      <c r="HD248" s="37"/>
      <c r="HE248" s="37"/>
      <c r="HF248" s="37"/>
      <c r="HG248" s="37"/>
      <c r="HH248" s="37"/>
      <c r="HI248" s="37"/>
      <c r="HJ248" s="37"/>
      <c r="HK248" s="37"/>
      <c r="HL248" s="37"/>
      <c r="HM248" s="37"/>
      <c r="HN248" s="37"/>
      <c r="HO248" s="37"/>
      <c r="HP248" s="37"/>
      <c r="HQ248" s="37"/>
      <c r="HR248" s="37"/>
      <c r="HS248" s="37"/>
      <c r="HT248" s="37"/>
      <c r="HU248" s="37"/>
      <c r="HV248" s="37"/>
      <c r="HW248" s="37"/>
      <c r="HX248" s="37"/>
      <c r="HY248" s="37"/>
      <c r="HZ248" s="37"/>
      <c r="IA248" s="37"/>
      <c r="IB248" s="37"/>
      <c r="IC248" s="37"/>
      <c r="ID248" s="37"/>
      <c r="IE248" s="37"/>
      <c r="IF248" s="37"/>
      <c r="IG248" s="37"/>
      <c r="IH248" s="37"/>
      <c r="II248" s="37"/>
      <c r="IJ248" s="37"/>
      <c r="IK248" s="37"/>
      <c r="IL248" s="37"/>
      <c r="IM248" s="37"/>
      <c r="IN248" s="37"/>
    </row>
    <row r="249" spans="1:248" s="76" customFormat="1" ht="30" customHeight="1">
      <c r="A249" s="37"/>
      <c r="B249" s="37"/>
      <c r="C249" s="37"/>
      <c r="D249" s="37"/>
      <c r="E249" s="37"/>
      <c r="F249" s="39"/>
      <c r="G249" s="46"/>
      <c r="H249" s="38" t="s">
        <v>276</v>
      </c>
      <c r="I249" s="38" t="s">
        <v>276</v>
      </c>
      <c r="J249" s="38" t="s">
        <v>276</v>
      </c>
      <c r="K249" s="47"/>
      <c r="L249" s="47"/>
      <c r="M249" s="47"/>
      <c r="N249" s="47"/>
      <c r="O249" s="47"/>
      <c r="P249" s="47"/>
      <c r="Q249" s="47"/>
      <c r="R249" s="47"/>
      <c r="S249" s="48"/>
      <c r="T249" s="48"/>
      <c r="U249" s="48"/>
      <c r="V249" s="48"/>
      <c r="W249" s="49"/>
      <c r="X249" s="49"/>
      <c r="Y249" s="49"/>
      <c r="Z249" s="49"/>
      <c r="AA249" s="48"/>
      <c r="AB249" s="48"/>
      <c r="AC249" s="48"/>
      <c r="AD249" s="48"/>
      <c r="AE249" s="49"/>
      <c r="AF249" s="49"/>
      <c r="AG249" s="49"/>
      <c r="AH249" s="49"/>
      <c r="AI249" s="40"/>
      <c r="AJ249" s="50"/>
      <c r="AK249" s="50"/>
      <c r="AL249" s="51"/>
      <c r="AM249" s="51"/>
      <c r="AN249" s="51"/>
      <c r="AO249" s="51"/>
      <c r="AP249" s="52"/>
      <c r="AQ249" s="52"/>
      <c r="AR249" s="52"/>
      <c r="AS249" s="52"/>
      <c r="AT249" s="53"/>
      <c r="AU249" s="54"/>
      <c r="AV249" s="55"/>
      <c r="AW249" s="56"/>
      <c r="AX249" s="56"/>
      <c r="AY249" s="56"/>
      <c r="AZ249" s="48"/>
      <c r="BA249" s="48"/>
      <c r="BB249" s="48"/>
      <c r="BC249" s="48"/>
      <c r="BD249" s="57"/>
      <c r="BE249" s="37"/>
      <c r="BF249" s="37"/>
      <c r="BG249" s="82"/>
      <c r="BH249" s="37"/>
      <c r="BI249" s="37"/>
      <c r="BJ249" s="37"/>
      <c r="BK249" s="37"/>
      <c r="BL249" s="37"/>
      <c r="BM249" s="37"/>
      <c r="BN249" s="37"/>
      <c r="BO249" s="37"/>
      <c r="BP249" s="37"/>
      <c r="BQ249" s="37"/>
      <c r="BR249" s="37"/>
      <c r="BS249" s="37"/>
      <c r="BT249" s="37"/>
      <c r="BU249" s="37"/>
      <c r="BV249" s="37"/>
      <c r="BW249" s="37"/>
      <c r="BX249" s="37"/>
      <c r="BY249" s="37"/>
      <c r="BZ249" s="37"/>
      <c r="CA249" s="37"/>
      <c r="CB249" s="37"/>
      <c r="CC249" s="37"/>
      <c r="CD249" s="37"/>
      <c r="CE249" s="37"/>
      <c r="CF249" s="37"/>
      <c r="CG249" s="37"/>
      <c r="CH249" s="37"/>
      <c r="CI249" s="37"/>
      <c r="CJ249" s="37"/>
      <c r="CK249" s="37"/>
      <c r="CL249" s="37"/>
      <c r="CM249" s="37"/>
      <c r="CN249" s="37"/>
      <c r="CO249" s="37"/>
      <c r="CP249" s="37"/>
      <c r="CQ249" s="37"/>
      <c r="CR249" s="37"/>
      <c r="CS249" s="37"/>
      <c r="CT249" s="37"/>
      <c r="CU249" s="37"/>
      <c r="CV249" s="37"/>
      <c r="CW249" s="37"/>
      <c r="CX249" s="37"/>
      <c r="CY249" s="37"/>
      <c r="CZ249" s="37"/>
      <c r="DA249" s="37"/>
      <c r="DB249" s="37"/>
      <c r="DC249" s="37"/>
      <c r="DD249" s="37"/>
      <c r="DE249" s="37"/>
      <c r="DF249" s="37"/>
      <c r="DG249" s="37"/>
      <c r="DH249" s="37"/>
      <c r="DI249" s="37"/>
      <c r="DJ249" s="37"/>
      <c r="DK249" s="37"/>
      <c r="DL249" s="37"/>
      <c r="DM249" s="37"/>
      <c r="DN249" s="37"/>
      <c r="DO249" s="37"/>
      <c r="DP249" s="37"/>
      <c r="DQ249" s="37"/>
      <c r="DR249" s="37"/>
      <c r="DS249" s="37"/>
      <c r="DT249" s="37"/>
      <c r="DU249" s="37"/>
      <c r="DV249" s="37"/>
      <c r="DW249" s="37"/>
      <c r="DX249" s="37"/>
      <c r="DY249" s="37"/>
      <c r="DZ249" s="37"/>
      <c r="EA249" s="37"/>
      <c r="EB249" s="37"/>
      <c r="EC249" s="37"/>
      <c r="ED249" s="37"/>
      <c r="EE249" s="37"/>
      <c r="EF249" s="37"/>
      <c r="EG249" s="37"/>
      <c r="EH249" s="37"/>
      <c r="EI249" s="37"/>
      <c r="EJ249" s="37"/>
      <c r="EK249" s="37"/>
      <c r="EL249" s="37"/>
      <c r="EM249" s="37"/>
      <c r="EN249" s="37"/>
      <c r="EO249" s="37"/>
      <c r="EP249" s="37"/>
      <c r="EQ249" s="37"/>
      <c r="ER249" s="37"/>
      <c r="ES249" s="37"/>
      <c r="ET249" s="37"/>
      <c r="EU249" s="37"/>
      <c r="EV249" s="37"/>
      <c r="EW249" s="37"/>
      <c r="EX249" s="37"/>
      <c r="EY249" s="37"/>
      <c r="EZ249" s="37"/>
      <c r="FA249" s="37"/>
      <c r="FB249" s="37"/>
      <c r="FC249" s="37"/>
      <c r="FD249" s="37"/>
      <c r="FE249" s="37"/>
      <c r="FF249" s="37"/>
      <c r="FG249" s="37"/>
      <c r="FH249" s="37"/>
      <c r="FI249" s="37"/>
      <c r="FJ249" s="37"/>
      <c r="FK249" s="37"/>
      <c r="FL249" s="37"/>
      <c r="FM249" s="37"/>
      <c r="FN249" s="37"/>
      <c r="FO249" s="37"/>
      <c r="FP249" s="37"/>
      <c r="FQ249" s="37"/>
      <c r="FR249" s="37"/>
      <c r="FS249" s="37"/>
      <c r="FT249" s="37"/>
      <c r="FU249" s="37"/>
      <c r="FV249" s="37"/>
      <c r="FW249" s="37"/>
      <c r="FX249" s="37"/>
      <c r="FY249" s="37"/>
      <c r="FZ249" s="37"/>
      <c r="GA249" s="37"/>
      <c r="GB249" s="37"/>
      <c r="GC249" s="37"/>
      <c r="GD249" s="37"/>
      <c r="GE249" s="37"/>
      <c r="GF249" s="37"/>
      <c r="GG249" s="37"/>
      <c r="GH249" s="37"/>
      <c r="GI249" s="37"/>
      <c r="GJ249" s="37"/>
      <c r="GK249" s="37"/>
      <c r="GL249" s="37"/>
      <c r="GM249" s="37"/>
      <c r="GN249" s="37"/>
      <c r="GO249" s="37"/>
      <c r="GP249" s="37"/>
      <c r="GQ249" s="37"/>
      <c r="GR249" s="37"/>
      <c r="GS249" s="37"/>
      <c r="GT249" s="37"/>
      <c r="GU249" s="37"/>
      <c r="GV249" s="37"/>
      <c r="GW249" s="37"/>
      <c r="GX249" s="37"/>
      <c r="GY249" s="37"/>
      <c r="GZ249" s="37"/>
      <c r="HA249" s="37"/>
      <c r="HB249" s="37"/>
      <c r="HC249" s="37"/>
      <c r="HD249" s="37"/>
      <c r="HE249" s="37"/>
      <c r="HF249" s="37"/>
      <c r="HG249" s="37"/>
      <c r="HH249" s="37"/>
      <c r="HI249" s="37"/>
      <c r="HJ249" s="37"/>
      <c r="HK249" s="37"/>
      <c r="HL249" s="37"/>
      <c r="HM249" s="37"/>
      <c r="HN249" s="37"/>
      <c r="HO249" s="37"/>
      <c r="HP249" s="37"/>
      <c r="HQ249" s="37"/>
      <c r="HR249" s="37"/>
      <c r="HS249" s="37"/>
      <c r="HT249" s="37"/>
      <c r="HU249" s="37"/>
      <c r="HV249" s="37"/>
      <c r="HW249" s="37"/>
      <c r="HX249" s="37"/>
      <c r="HY249" s="37"/>
      <c r="HZ249" s="37"/>
      <c r="IA249" s="37"/>
      <c r="IB249" s="37"/>
      <c r="IC249" s="37"/>
      <c r="ID249" s="37"/>
      <c r="IE249" s="37"/>
      <c r="IF249" s="37"/>
      <c r="IG249" s="37"/>
      <c r="IH249" s="37"/>
      <c r="II249" s="37"/>
      <c r="IJ249" s="37"/>
      <c r="IK249" s="37"/>
      <c r="IL249" s="37"/>
      <c r="IM249" s="37"/>
      <c r="IN249" s="37"/>
    </row>
    <row r="250" spans="1:248" s="76" customFormat="1" ht="30" customHeight="1">
      <c r="A250" s="37"/>
      <c r="B250" s="37"/>
      <c r="C250" s="37"/>
      <c r="D250" s="37"/>
      <c r="E250" s="37"/>
      <c r="F250" s="39"/>
      <c r="G250" s="46"/>
      <c r="H250" s="38" t="s">
        <v>276</v>
      </c>
      <c r="I250" s="38" t="s">
        <v>276</v>
      </c>
      <c r="J250" s="38" t="s">
        <v>276</v>
      </c>
      <c r="K250" s="47"/>
      <c r="L250" s="47"/>
      <c r="M250" s="47"/>
      <c r="N250" s="47"/>
      <c r="O250" s="47"/>
      <c r="P250" s="47"/>
      <c r="Q250" s="47"/>
      <c r="R250" s="47"/>
      <c r="S250" s="48"/>
      <c r="T250" s="48"/>
      <c r="U250" s="48"/>
      <c r="V250" s="48"/>
      <c r="W250" s="49"/>
      <c r="X250" s="49"/>
      <c r="Y250" s="49"/>
      <c r="Z250" s="49"/>
      <c r="AA250" s="48"/>
      <c r="AB250" s="48"/>
      <c r="AC250" s="48"/>
      <c r="AD250" s="48"/>
      <c r="AE250" s="49"/>
      <c r="AF250" s="49"/>
      <c r="AG250" s="49"/>
      <c r="AH250" s="49"/>
      <c r="AI250" s="40"/>
      <c r="AJ250" s="50"/>
      <c r="AK250" s="50"/>
      <c r="AL250" s="51"/>
      <c r="AM250" s="51"/>
      <c r="AN250" s="51"/>
      <c r="AO250" s="51"/>
      <c r="AP250" s="52"/>
      <c r="AQ250" s="52"/>
      <c r="AR250" s="52"/>
      <c r="AS250" s="52"/>
      <c r="AT250" s="53"/>
      <c r="AU250" s="54"/>
      <c r="AV250" s="55"/>
      <c r="AW250" s="56"/>
      <c r="AX250" s="56"/>
      <c r="AY250" s="56"/>
      <c r="AZ250" s="48"/>
      <c r="BA250" s="48"/>
      <c r="BB250" s="48"/>
      <c r="BC250" s="48"/>
      <c r="BD250" s="57"/>
      <c r="BE250" s="37"/>
      <c r="BF250" s="37"/>
      <c r="BG250" s="82"/>
      <c r="BH250" s="37"/>
      <c r="BI250" s="37"/>
      <c r="BJ250" s="37"/>
      <c r="BK250" s="37"/>
      <c r="BL250" s="37"/>
      <c r="BM250" s="37"/>
      <c r="BN250" s="37"/>
      <c r="BO250" s="37"/>
      <c r="BP250" s="37"/>
      <c r="BQ250" s="37"/>
      <c r="BR250" s="37"/>
      <c r="BS250" s="37"/>
      <c r="BT250" s="37"/>
      <c r="BU250" s="37"/>
      <c r="BV250" s="37"/>
      <c r="BW250" s="37"/>
      <c r="BX250" s="37"/>
      <c r="BY250" s="37"/>
      <c r="BZ250" s="37"/>
      <c r="CA250" s="37"/>
      <c r="CB250" s="37"/>
      <c r="CC250" s="37"/>
      <c r="CD250" s="37"/>
      <c r="CE250" s="37"/>
      <c r="CF250" s="37"/>
      <c r="CG250" s="37"/>
      <c r="CH250" s="37"/>
      <c r="CI250" s="37"/>
      <c r="CJ250" s="37"/>
      <c r="CK250" s="37"/>
      <c r="CL250" s="37"/>
      <c r="CM250" s="37"/>
      <c r="CN250" s="37"/>
      <c r="CO250" s="37"/>
      <c r="CP250" s="37"/>
      <c r="CQ250" s="37"/>
      <c r="CR250" s="37"/>
      <c r="CS250" s="37"/>
      <c r="CT250" s="37"/>
      <c r="CU250" s="37"/>
      <c r="CV250" s="37"/>
      <c r="CW250" s="37"/>
      <c r="CX250" s="37"/>
      <c r="CY250" s="37"/>
      <c r="CZ250" s="37"/>
      <c r="DA250" s="37"/>
      <c r="DB250" s="37"/>
      <c r="DC250" s="37"/>
      <c r="DD250" s="37"/>
      <c r="DE250" s="37"/>
      <c r="DF250" s="37"/>
      <c r="DG250" s="37"/>
      <c r="DH250" s="37"/>
      <c r="DI250" s="37"/>
      <c r="DJ250" s="37"/>
      <c r="DK250" s="37"/>
      <c r="DL250" s="37"/>
      <c r="DM250" s="37"/>
      <c r="DN250" s="37"/>
      <c r="DO250" s="37"/>
      <c r="DP250" s="37"/>
      <c r="DQ250" s="37"/>
      <c r="DR250" s="37"/>
      <c r="DS250" s="37"/>
      <c r="DT250" s="37"/>
      <c r="DU250" s="37"/>
      <c r="DV250" s="37"/>
      <c r="DW250" s="37"/>
      <c r="DX250" s="37"/>
      <c r="DY250" s="37"/>
      <c r="DZ250" s="37"/>
      <c r="EA250" s="37"/>
      <c r="EB250" s="37"/>
      <c r="EC250" s="37"/>
      <c r="ED250" s="37"/>
      <c r="EE250" s="37"/>
      <c r="EF250" s="37"/>
      <c r="EG250" s="37"/>
      <c r="EH250" s="37"/>
      <c r="EI250" s="37"/>
      <c r="EJ250" s="37"/>
      <c r="EK250" s="37"/>
      <c r="EL250" s="37"/>
      <c r="EM250" s="37"/>
      <c r="EN250" s="37"/>
      <c r="EO250" s="37"/>
      <c r="EP250" s="37"/>
      <c r="EQ250" s="37"/>
      <c r="ER250" s="37"/>
      <c r="ES250" s="37"/>
      <c r="ET250" s="37"/>
      <c r="EU250" s="37"/>
      <c r="EV250" s="37"/>
      <c r="EW250" s="37"/>
      <c r="EX250" s="37"/>
      <c r="EY250" s="37"/>
      <c r="EZ250" s="37"/>
      <c r="FA250" s="37"/>
      <c r="FB250" s="37"/>
      <c r="FC250" s="37"/>
      <c r="FD250" s="37"/>
      <c r="FE250" s="37"/>
      <c r="FF250" s="37"/>
      <c r="FG250" s="37"/>
      <c r="FH250" s="37"/>
      <c r="FI250" s="37"/>
      <c r="FJ250" s="37"/>
      <c r="FK250" s="37"/>
      <c r="FL250" s="37"/>
      <c r="FM250" s="37"/>
      <c r="FN250" s="37"/>
      <c r="FO250" s="37"/>
      <c r="FP250" s="37"/>
      <c r="FQ250" s="37"/>
      <c r="FR250" s="37"/>
      <c r="FS250" s="37"/>
      <c r="FT250" s="37"/>
      <c r="FU250" s="37"/>
      <c r="FV250" s="37"/>
      <c r="FW250" s="37"/>
      <c r="FX250" s="37"/>
      <c r="FY250" s="37"/>
      <c r="FZ250" s="37"/>
      <c r="GA250" s="37"/>
      <c r="GB250" s="37"/>
      <c r="GC250" s="37"/>
      <c r="GD250" s="37"/>
      <c r="GE250" s="37"/>
      <c r="GF250" s="37"/>
      <c r="GG250" s="37"/>
      <c r="GH250" s="37"/>
      <c r="GI250" s="37"/>
      <c r="GJ250" s="37"/>
      <c r="GK250" s="37"/>
      <c r="GL250" s="37"/>
      <c r="GM250" s="37"/>
      <c r="GN250" s="37"/>
      <c r="GO250" s="37"/>
      <c r="GP250" s="37"/>
      <c r="GQ250" s="37"/>
      <c r="GR250" s="37"/>
      <c r="GS250" s="37"/>
      <c r="GT250" s="37"/>
      <c r="GU250" s="37"/>
      <c r="GV250" s="37"/>
      <c r="GW250" s="37"/>
      <c r="GX250" s="37"/>
      <c r="GY250" s="37"/>
      <c r="GZ250" s="37"/>
      <c r="HA250" s="37"/>
      <c r="HB250" s="37"/>
      <c r="HC250" s="37"/>
      <c r="HD250" s="37"/>
      <c r="HE250" s="37"/>
      <c r="HF250" s="37"/>
      <c r="HG250" s="37"/>
      <c r="HH250" s="37"/>
      <c r="HI250" s="37"/>
      <c r="HJ250" s="37"/>
      <c r="HK250" s="37"/>
      <c r="HL250" s="37"/>
      <c r="HM250" s="37"/>
      <c r="HN250" s="37"/>
      <c r="HO250" s="37"/>
      <c r="HP250" s="37"/>
      <c r="HQ250" s="37"/>
      <c r="HR250" s="37"/>
      <c r="HS250" s="37"/>
      <c r="HT250" s="37"/>
      <c r="HU250" s="37"/>
      <c r="HV250" s="37"/>
      <c r="HW250" s="37"/>
      <c r="HX250" s="37"/>
      <c r="HY250" s="37"/>
      <c r="HZ250" s="37"/>
      <c r="IA250" s="37"/>
      <c r="IB250" s="37"/>
      <c r="IC250" s="37"/>
      <c r="ID250" s="37"/>
      <c r="IE250" s="37"/>
      <c r="IF250" s="37"/>
      <c r="IG250" s="37"/>
      <c r="IH250" s="37"/>
      <c r="II250" s="37"/>
      <c r="IJ250" s="37"/>
      <c r="IK250" s="37"/>
      <c r="IL250" s="37"/>
      <c r="IM250" s="37"/>
      <c r="IN250" s="37"/>
    </row>
    <row r="251" spans="1:248" s="76" customFormat="1" ht="30" customHeight="1">
      <c r="A251" s="37"/>
      <c r="B251" s="37"/>
      <c r="C251" s="37"/>
      <c r="D251" s="37"/>
      <c r="E251" s="37"/>
      <c r="F251" s="39"/>
      <c r="G251" s="46"/>
      <c r="H251" s="38" t="s">
        <v>276</v>
      </c>
      <c r="I251" s="38" t="s">
        <v>276</v>
      </c>
      <c r="J251" s="38" t="s">
        <v>276</v>
      </c>
      <c r="K251" s="47"/>
      <c r="L251" s="47"/>
      <c r="M251" s="47"/>
      <c r="N251" s="47"/>
      <c r="O251" s="47"/>
      <c r="P251" s="47"/>
      <c r="Q251" s="47"/>
      <c r="R251" s="47"/>
      <c r="S251" s="48"/>
      <c r="T251" s="48"/>
      <c r="U251" s="48"/>
      <c r="V251" s="48"/>
      <c r="W251" s="49"/>
      <c r="X251" s="49"/>
      <c r="Y251" s="49"/>
      <c r="Z251" s="49"/>
      <c r="AA251" s="48"/>
      <c r="AB251" s="48"/>
      <c r="AC251" s="48"/>
      <c r="AD251" s="48"/>
      <c r="AE251" s="49"/>
      <c r="AF251" s="49"/>
      <c r="AG251" s="49"/>
      <c r="AH251" s="49"/>
      <c r="AI251" s="40"/>
      <c r="AJ251" s="50"/>
      <c r="AK251" s="50"/>
      <c r="AL251" s="51"/>
      <c r="AM251" s="51"/>
      <c r="AN251" s="51"/>
      <c r="AO251" s="51"/>
      <c r="AP251" s="52"/>
      <c r="AQ251" s="52"/>
      <c r="AR251" s="52"/>
      <c r="AS251" s="52"/>
      <c r="AT251" s="53"/>
      <c r="AU251" s="54"/>
      <c r="AV251" s="55"/>
      <c r="AW251" s="56"/>
      <c r="AX251" s="56"/>
      <c r="AY251" s="56"/>
      <c r="AZ251" s="48"/>
      <c r="BA251" s="48"/>
      <c r="BB251" s="48"/>
      <c r="BC251" s="48"/>
      <c r="BD251" s="57"/>
      <c r="BE251" s="37"/>
      <c r="BF251" s="37"/>
      <c r="BG251" s="82"/>
      <c r="BH251" s="37"/>
      <c r="BI251" s="37"/>
      <c r="BJ251" s="37"/>
      <c r="BK251" s="37"/>
      <c r="BL251" s="37"/>
      <c r="BM251" s="37"/>
      <c r="BN251" s="37"/>
      <c r="BO251" s="37"/>
      <c r="BP251" s="37"/>
      <c r="BQ251" s="37"/>
      <c r="BR251" s="37"/>
      <c r="BS251" s="37"/>
      <c r="BT251" s="37"/>
      <c r="BU251" s="37"/>
      <c r="BV251" s="37"/>
      <c r="BW251" s="37"/>
      <c r="BX251" s="37"/>
      <c r="BY251" s="37"/>
      <c r="BZ251" s="37"/>
      <c r="CA251" s="37"/>
      <c r="CB251" s="37"/>
      <c r="CC251" s="37"/>
      <c r="CD251" s="37"/>
      <c r="CE251" s="37"/>
      <c r="CF251" s="37"/>
      <c r="CG251" s="37"/>
      <c r="CH251" s="37"/>
      <c r="CI251" s="37"/>
      <c r="CJ251" s="37"/>
      <c r="CK251" s="37"/>
      <c r="CL251" s="37"/>
      <c r="CM251" s="37"/>
      <c r="CN251" s="37"/>
      <c r="CO251" s="37"/>
      <c r="CP251" s="37"/>
      <c r="CQ251" s="37"/>
      <c r="CR251" s="37"/>
      <c r="CS251" s="37"/>
      <c r="CT251" s="37"/>
      <c r="CU251" s="37"/>
      <c r="CV251" s="37"/>
      <c r="CW251" s="37"/>
      <c r="CX251" s="37"/>
      <c r="CY251" s="37"/>
      <c r="CZ251" s="37"/>
      <c r="DA251" s="37"/>
      <c r="DB251" s="37"/>
      <c r="DC251" s="37"/>
      <c r="DD251" s="37"/>
      <c r="DE251" s="37"/>
      <c r="DF251" s="37"/>
      <c r="DG251" s="37"/>
      <c r="DH251" s="37"/>
      <c r="DI251" s="37"/>
      <c r="DJ251" s="37"/>
      <c r="DK251" s="37"/>
      <c r="DL251" s="37"/>
      <c r="DM251" s="37"/>
      <c r="DN251" s="37"/>
      <c r="DO251" s="37"/>
      <c r="DP251" s="37"/>
      <c r="DQ251" s="37"/>
      <c r="DR251" s="37"/>
      <c r="DS251" s="37"/>
      <c r="DT251" s="37"/>
      <c r="DU251" s="37"/>
      <c r="DV251" s="37"/>
      <c r="DW251" s="37"/>
      <c r="DX251" s="37"/>
      <c r="DY251" s="37"/>
      <c r="DZ251" s="37"/>
      <c r="EA251" s="37"/>
      <c r="EB251" s="37"/>
      <c r="EC251" s="37"/>
      <c r="ED251" s="37"/>
      <c r="EE251" s="37"/>
      <c r="EF251" s="37"/>
      <c r="EG251" s="37"/>
      <c r="EH251" s="37"/>
      <c r="EI251" s="37"/>
      <c r="EJ251" s="37"/>
      <c r="EK251" s="37"/>
      <c r="EL251" s="37"/>
      <c r="EM251" s="37"/>
      <c r="EN251" s="37"/>
      <c r="EO251" s="37"/>
      <c r="EP251" s="37"/>
      <c r="EQ251" s="37"/>
      <c r="ER251" s="37"/>
      <c r="ES251" s="37"/>
      <c r="ET251" s="37"/>
      <c r="EU251" s="37"/>
      <c r="EV251" s="37"/>
      <c r="EW251" s="37"/>
      <c r="EX251" s="37"/>
      <c r="EY251" s="37"/>
      <c r="EZ251" s="37"/>
      <c r="FA251" s="37"/>
      <c r="FB251" s="37"/>
      <c r="FC251" s="37"/>
      <c r="FD251" s="37"/>
      <c r="FE251" s="37"/>
      <c r="FF251" s="37"/>
      <c r="FG251" s="37"/>
      <c r="FH251" s="37"/>
      <c r="FI251" s="37"/>
      <c r="FJ251" s="37"/>
      <c r="FK251" s="37"/>
      <c r="FL251" s="37"/>
      <c r="FM251" s="37"/>
      <c r="FN251" s="37"/>
      <c r="FO251" s="37"/>
      <c r="FP251" s="37"/>
      <c r="FQ251" s="37"/>
      <c r="FR251" s="37"/>
      <c r="FS251" s="37"/>
      <c r="FT251" s="37"/>
      <c r="FU251" s="37"/>
      <c r="FV251" s="37"/>
      <c r="FW251" s="37"/>
      <c r="FX251" s="37"/>
      <c r="FY251" s="37"/>
      <c r="FZ251" s="37"/>
      <c r="GA251" s="37"/>
      <c r="GB251" s="37"/>
      <c r="GC251" s="37"/>
      <c r="GD251" s="37"/>
      <c r="GE251" s="37"/>
      <c r="GF251" s="37"/>
      <c r="GG251" s="37"/>
      <c r="GH251" s="37"/>
      <c r="GI251" s="37"/>
      <c r="GJ251" s="37"/>
      <c r="GK251" s="37"/>
      <c r="GL251" s="37"/>
      <c r="GM251" s="37"/>
      <c r="GN251" s="37"/>
      <c r="GO251" s="37"/>
      <c r="GP251" s="37"/>
      <c r="GQ251" s="37"/>
      <c r="GR251" s="37"/>
      <c r="GS251" s="37"/>
      <c r="GT251" s="37"/>
      <c r="GU251" s="37"/>
      <c r="GV251" s="37"/>
      <c r="GW251" s="37"/>
      <c r="GX251" s="37"/>
      <c r="GY251" s="37"/>
      <c r="GZ251" s="37"/>
      <c r="HA251" s="37"/>
      <c r="HB251" s="37"/>
      <c r="HC251" s="37"/>
      <c r="HD251" s="37"/>
      <c r="HE251" s="37"/>
      <c r="HF251" s="37"/>
      <c r="HG251" s="37"/>
      <c r="HH251" s="37"/>
      <c r="HI251" s="37"/>
      <c r="HJ251" s="37"/>
      <c r="HK251" s="37"/>
      <c r="HL251" s="37"/>
      <c r="HM251" s="37"/>
      <c r="HN251" s="37"/>
      <c r="HO251" s="37"/>
      <c r="HP251" s="37"/>
      <c r="HQ251" s="37"/>
      <c r="HR251" s="37"/>
      <c r="HS251" s="37"/>
      <c r="HT251" s="37"/>
      <c r="HU251" s="37"/>
      <c r="HV251" s="37"/>
      <c r="HW251" s="37"/>
      <c r="HX251" s="37"/>
      <c r="HY251" s="37"/>
      <c r="HZ251" s="37"/>
      <c r="IA251" s="37"/>
      <c r="IB251" s="37"/>
      <c r="IC251" s="37"/>
      <c r="ID251" s="37"/>
      <c r="IE251" s="37"/>
      <c r="IF251" s="37"/>
      <c r="IG251" s="37"/>
      <c r="IH251" s="37"/>
      <c r="II251" s="37"/>
      <c r="IJ251" s="37"/>
      <c r="IK251" s="37"/>
      <c r="IL251" s="37"/>
      <c r="IM251" s="37"/>
      <c r="IN251" s="37"/>
    </row>
    <row r="252" spans="1:248" s="76" customFormat="1" ht="30" customHeight="1">
      <c r="A252" s="37"/>
      <c r="B252" s="37"/>
      <c r="C252" s="37"/>
      <c r="D252" s="37"/>
      <c r="E252" s="37"/>
      <c r="F252" s="39"/>
      <c r="G252" s="46"/>
      <c r="H252" s="38" t="s">
        <v>276</v>
      </c>
      <c r="I252" s="38" t="s">
        <v>276</v>
      </c>
      <c r="J252" s="38" t="s">
        <v>276</v>
      </c>
      <c r="K252" s="47"/>
      <c r="L252" s="47"/>
      <c r="M252" s="47"/>
      <c r="N252" s="47"/>
      <c r="O252" s="47"/>
      <c r="P252" s="47"/>
      <c r="Q252" s="47"/>
      <c r="R252" s="47"/>
      <c r="S252" s="48"/>
      <c r="T252" s="48"/>
      <c r="U252" s="48"/>
      <c r="V252" s="48"/>
      <c r="W252" s="49"/>
      <c r="X252" s="49"/>
      <c r="Y252" s="49"/>
      <c r="Z252" s="49"/>
      <c r="AA252" s="48"/>
      <c r="AB252" s="48"/>
      <c r="AC252" s="48"/>
      <c r="AD252" s="48"/>
      <c r="AE252" s="49"/>
      <c r="AF252" s="49"/>
      <c r="AG252" s="49"/>
      <c r="AH252" s="49"/>
      <c r="AI252" s="40"/>
      <c r="AJ252" s="50"/>
      <c r="AK252" s="50"/>
      <c r="AL252" s="51"/>
      <c r="AM252" s="51"/>
      <c r="AN252" s="51"/>
      <c r="AO252" s="51"/>
      <c r="AP252" s="52"/>
      <c r="AQ252" s="52"/>
      <c r="AR252" s="52"/>
      <c r="AS252" s="52"/>
      <c r="AT252" s="53"/>
      <c r="AU252" s="54"/>
      <c r="AV252" s="55"/>
      <c r="AW252" s="56"/>
      <c r="AX252" s="56"/>
      <c r="AY252" s="56"/>
      <c r="AZ252" s="48"/>
      <c r="BA252" s="48"/>
      <c r="BB252" s="48"/>
      <c r="BC252" s="48"/>
      <c r="BD252" s="57"/>
      <c r="BE252" s="37"/>
      <c r="BF252" s="37"/>
      <c r="BG252" s="82"/>
      <c r="BH252" s="37"/>
      <c r="BI252" s="37"/>
      <c r="BJ252" s="37"/>
      <c r="BK252" s="37"/>
      <c r="BL252" s="37"/>
      <c r="BM252" s="37"/>
      <c r="BN252" s="37"/>
      <c r="BO252" s="37"/>
      <c r="BP252" s="37"/>
      <c r="BQ252" s="37"/>
      <c r="BR252" s="37"/>
      <c r="BS252" s="37"/>
      <c r="BT252" s="37"/>
      <c r="BU252" s="37"/>
      <c r="BV252" s="37"/>
      <c r="BW252" s="37"/>
      <c r="BX252" s="37"/>
      <c r="BY252" s="37"/>
      <c r="BZ252" s="37"/>
      <c r="CA252" s="37"/>
      <c r="CB252" s="37"/>
      <c r="CC252" s="37"/>
      <c r="CD252" s="37"/>
      <c r="CE252" s="37"/>
      <c r="CF252" s="37"/>
      <c r="CG252" s="37"/>
      <c r="CH252" s="37"/>
      <c r="CI252" s="37"/>
      <c r="CJ252" s="37"/>
      <c r="CK252" s="37"/>
      <c r="CL252" s="37"/>
      <c r="CM252" s="37"/>
      <c r="CN252" s="37"/>
      <c r="CO252" s="37"/>
      <c r="CP252" s="37"/>
      <c r="CQ252" s="37"/>
      <c r="CR252" s="37"/>
      <c r="CS252" s="37"/>
      <c r="CT252" s="37"/>
      <c r="CU252" s="37"/>
      <c r="CV252" s="37"/>
      <c r="CW252" s="37"/>
      <c r="CX252" s="37"/>
      <c r="CY252" s="37"/>
      <c r="CZ252" s="37"/>
      <c r="DA252" s="37"/>
      <c r="DB252" s="37"/>
      <c r="DC252" s="37"/>
      <c r="DD252" s="37"/>
      <c r="DE252" s="37"/>
      <c r="DF252" s="37"/>
      <c r="DG252" s="37"/>
      <c r="DH252" s="37"/>
      <c r="DI252" s="37"/>
      <c r="DJ252" s="37"/>
      <c r="DK252" s="37"/>
      <c r="DL252" s="37"/>
      <c r="DM252" s="37"/>
      <c r="DN252" s="37"/>
      <c r="DO252" s="37"/>
      <c r="DP252" s="37"/>
      <c r="DQ252" s="37"/>
      <c r="DR252" s="37"/>
      <c r="DS252" s="37"/>
      <c r="DT252" s="37"/>
      <c r="DU252" s="37"/>
      <c r="DV252" s="37"/>
      <c r="DW252" s="37"/>
      <c r="DX252" s="37"/>
      <c r="DY252" s="37"/>
      <c r="DZ252" s="37"/>
      <c r="EA252" s="37"/>
      <c r="EB252" s="37"/>
      <c r="EC252" s="37"/>
      <c r="ED252" s="37"/>
      <c r="EE252" s="37"/>
      <c r="EF252" s="37"/>
      <c r="EG252" s="37"/>
      <c r="EH252" s="37"/>
      <c r="EI252" s="37"/>
      <c r="EJ252" s="37"/>
      <c r="EK252" s="37"/>
      <c r="EL252" s="37"/>
      <c r="EM252" s="37"/>
      <c r="EN252" s="37"/>
      <c r="EO252" s="37"/>
      <c r="EP252" s="37"/>
      <c r="EQ252" s="37"/>
      <c r="ER252" s="37"/>
      <c r="ES252" s="37"/>
      <c r="ET252" s="37"/>
      <c r="EU252" s="37"/>
      <c r="EV252" s="37"/>
      <c r="EW252" s="37"/>
      <c r="EX252" s="37"/>
      <c r="EY252" s="37"/>
      <c r="EZ252" s="37"/>
      <c r="FA252" s="37"/>
      <c r="FB252" s="37"/>
      <c r="FC252" s="37"/>
      <c r="FD252" s="37"/>
      <c r="FE252" s="37"/>
      <c r="FF252" s="37"/>
      <c r="FG252" s="37"/>
      <c r="FH252" s="37"/>
      <c r="FI252" s="37"/>
      <c r="FJ252" s="37"/>
      <c r="FK252" s="37"/>
      <c r="FL252" s="37"/>
      <c r="FM252" s="37"/>
      <c r="FN252" s="37"/>
      <c r="FO252" s="37"/>
      <c r="FP252" s="37"/>
      <c r="FQ252" s="37"/>
      <c r="FR252" s="37"/>
      <c r="FS252" s="37"/>
      <c r="FT252" s="37"/>
      <c r="FU252" s="37"/>
      <c r="FV252" s="37"/>
      <c r="FW252" s="37"/>
      <c r="FX252" s="37"/>
      <c r="FY252" s="37"/>
      <c r="FZ252" s="37"/>
      <c r="GA252" s="37"/>
      <c r="GB252" s="37"/>
      <c r="GC252" s="37"/>
      <c r="GD252" s="37"/>
      <c r="GE252" s="37"/>
      <c r="GF252" s="37"/>
      <c r="GG252" s="37"/>
      <c r="GH252" s="37"/>
      <c r="GI252" s="37"/>
      <c r="GJ252" s="37"/>
      <c r="GK252" s="37"/>
      <c r="GL252" s="37"/>
      <c r="GM252" s="37"/>
      <c r="GN252" s="37"/>
      <c r="GO252" s="37"/>
      <c r="GP252" s="37"/>
      <c r="GQ252" s="37"/>
      <c r="GR252" s="37"/>
      <c r="GS252" s="37"/>
      <c r="GT252" s="37"/>
      <c r="GU252" s="37"/>
      <c r="GV252" s="37"/>
      <c r="GW252" s="37"/>
      <c r="GX252" s="37"/>
      <c r="GY252" s="37"/>
      <c r="GZ252" s="37"/>
      <c r="HA252" s="37"/>
      <c r="HB252" s="37"/>
      <c r="HC252" s="37"/>
      <c r="HD252" s="37"/>
      <c r="HE252" s="37"/>
      <c r="HF252" s="37"/>
      <c r="HG252" s="37"/>
      <c r="HH252" s="37"/>
      <c r="HI252" s="37"/>
      <c r="HJ252" s="37"/>
      <c r="HK252" s="37"/>
      <c r="HL252" s="37"/>
      <c r="HM252" s="37"/>
      <c r="HN252" s="37"/>
      <c r="HO252" s="37"/>
      <c r="HP252" s="37"/>
      <c r="HQ252" s="37"/>
      <c r="HR252" s="37"/>
      <c r="HS252" s="37"/>
      <c r="HT252" s="37"/>
      <c r="HU252" s="37"/>
      <c r="HV252" s="37"/>
      <c r="HW252" s="37"/>
      <c r="HX252" s="37"/>
      <c r="HY252" s="37"/>
      <c r="HZ252" s="37"/>
      <c r="IA252" s="37"/>
      <c r="IB252" s="37"/>
      <c r="IC252" s="37"/>
      <c r="ID252" s="37"/>
      <c r="IE252" s="37"/>
      <c r="IF252" s="37"/>
      <c r="IG252" s="37"/>
      <c r="IH252" s="37"/>
      <c r="II252" s="37"/>
      <c r="IJ252" s="37"/>
      <c r="IK252" s="37"/>
      <c r="IL252" s="37"/>
      <c r="IM252" s="37"/>
      <c r="IN252" s="37"/>
    </row>
    <row r="253" spans="1:248" s="76" customFormat="1" ht="30" customHeight="1">
      <c r="A253" s="37" t="s">
        <v>256</v>
      </c>
      <c r="B253" s="37" t="s">
        <v>257</v>
      </c>
      <c r="C253" s="37" t="s">
        <v>258</v>
      </c>
      <c r="D253" s="37" t="s">
        <v>259</v>
      </c>
      <c r="E253" s="37" t="s">
        <v>17</v>
      </c>
      <c r="F253" s="39"/>
      <c r="G253" s="46" t="s">
        <v>58</v>
      </c>
      <c r="H253" s="38" t="s">
        <v>56</v>
      </c>
      <c r="I253" s="38" t="s">
        <v>287</v>
      </c>
      <c r="J253" s="38" t="s">
        <v>79</v>
      </c>
      <c r="K253" s="47">
        <v>8300</v>
      </c>
      <c r="L253" s="47">
        <v>5000</v>
      </c>
      <c r="M253" s="47">
        <v>4500</v>
      </c>
      <c r="N253" s="47">
        <v>4000</v>
      </c>
      <c r="O253" s="47"/>
      <c r="P253" s="47"/>
      <c r="Q253" s="47"/>
      <c r="R253" s="47"/>
      <c r="S253" s="48" t="s">
        <v>58</v>
      </c>
      <c r="T253" s="48"/>
      <c r="U253" s="48"/>
      <c r="V253" s="48"/>
      <c r="W253" s="49"/>
      <c r="X253" s="49">
        <v>0</v>
      </c>
      <c r="Y253" s="49"/>
      <c r="Z253" s="49"/>
      <c r="AA253" s="48"/>
      <c r="AB253" s="48"/>
      <c r="AC253" s="48"/>
      <c r="AD253" s="48"/>
      <c r="AE253" s="49"/>
      <c r="AF253" s="49"/>
      <c r="AG253" s="49"/>
      <c r="AH253" s="49"/>
      <c r="AI253" s="40"/>
      <c r="AJ253" s="50">
        <v>1.28</v>
      </c>
      <c r="AK253" s="50"/>
      <c r="AL253" s="51">
        <v>1.5</v>
      </c>
      <c r="AM253" s="51">
        <v>12450</v>
      </c>
      <c r="AN253" s="51">
        <v>7500</v>
      </c>
      <c r="AO253" s="51">
        <v>6750</v>
      </c>
      <c r="AP253" s="52">
        <v>6000</v>
      </c>
      <c r="AQ253" s="52">
        <v>12500</v>
      </c>
      <c r="AR253" s="52">
        <v>7500</v>
      </c>
      <c r="AS253" s="52">
        <v>6800</v>
      </c>
      <c r="AT253" s="53">
        <v>6000</v>
      </c>
      <c r="AU253" s="54"/>
      <c r="AV253" s="55" t="s">
        <v>17</v>
      </c>
      <c r="AW253" s="56"/>
      <c r="AX253" s="56"/>
      <c r="AY253" s="56"/>
      <c r="AZ253" s="48"/>
      <c r="BA253" s="48"/>
      <c r="BB253" s="48"/>
      <c r="BC253" s="48"/>
      <c r="BD253" s="57"/>
      <c r="BE253" s="37"/>
      <c r="BF253" s="37"/>
      <c r="BG253" s="82"/>
      <c r="BH253" s="37"/>
      <c r="BI253" s="37"/>
      <c r="BJ253" s="37"/>
      <c r="BK253" s="37"/>
      <c r="BL253" s="37"/>
      <c r="BM253" s="37"/>
      <c r="BN253" s="37"/>
      <c r="BO253" s="37"/>
      <c r="BP253" s="37"/>
      <c r="BQ253" s="37"/>
      <c r="BR253" s="37"/>
      <c r="BS253" s="37"/>
      <c r="BT253" s="37"/>
      <c r="BU253" s="37"/>
      <c r="BV253" s="37"/>
      <c r="BW253" s="37"/>
      <c r="BX253" s="37"/>
      <c r="BY253" s="37"/>
      <c r="BZ253" s="37"/>
      <c r="CA253" s="37"/>
      <c r="CB253" s="37"/>
      <c r="CC253" s="37"/>
      <c r="CD253" s="37"/>
      <c r="CE253" s="37"/>
      <c r="CF253" s="37"/>
      <c r="CG253" s="37"/>
      <c r="CH253" s="37"/>
      <c r="CI253" s="37"/>
      <c r="CJ253" s="37"/>
      <c r="CK253" s="37"/>
      <c r="CL253" s="37"/>
      <c r="CM253" s="37"/>
      <c r="CN253" s="37"/>
      <c r="CO253" s="37"/>
      <c r="CP253" s="37"/>
      <c r="CQ253" s="37"/>
      <c r="CR253" s="37"/>
      <c r="CS253" s="37"/>
      <c r="CT253" s="37"/>
      <c r="CU253" s="37"/>
      <c r="CV253" s="37"/>
      <c r="CW253" s="37"/>
      <c r="CX253" s="37"/>
      <c r="CY253" s="37"/>
      <c r="CZ253" s="37"/>
      <c r="DA253" s="37"/>
      <c r="DB253" s="37"/>
      <c r="DC253" s="37"/>
      <c r="DD253" s="37"/>
      <c r="DE253" s="37"/>
      <c r="DF253" s="37"/>
      <c r="DG253" s="37"/>
      <c r="DH253" s="37"/>
      <c r="DI253" s="37"/>
      <c r="DJ253" s="37"/>
      <c r="DK253" s="37"/>
      <c r="DL253" s="37"/>
      <c r="DM253" s="37"/>
      <c r="DN253" s="37"/>
      <c r="DO253" s="37"/>
      <c r="DP253" s="37"/>
      <c r="DQ253" s="37"/>
      <c r="DR253" s="37"/>
      <c r="DS253" s="37"/>
      <c r="DT253" s="37"/>
      <c r="DU253" s="37"/>
      <c r="DV253" s="37"/>
      <c r="DW253" s="37"/>
      <c r="DX253" s="37"/>
      <c r="DY253" s="37"/>
      <c r="DZ253" s="37"/>
      <c r="EA253" s="37"/>
      <c r="EB253" s="37"/>
      <c r="EC253" s="37"/>
      <c r="ED253" s="37"/>
      <c r="EE253" s="37"/>
      <c r="EF253" s="37"/>
      <c r="EG253" s="37"/>
      <c r="EH253" s="37"/>
      <c r="EI253" s="37"/>
      <c r="EJ253" s="37"/>
      <c r="EK253" s="37"/>
      <c r="EL253" s="37"/>
      <c r="EM253" s="37"/>
      <c r="EN253" s="37"/>
      <c r="EO253" s="37"/>
      <c r="EP253" s="37"/>
      <c r="EQ253" s="37"/>
      <c r="ER253" s="37"/>
      <c r="ES253" s="37"/>
      <c r="ET253" s="37"/>
      <c r="EU253" s="37"/>
      <c r="EV253" s="37"/>
      <c r="EW253" s="37"/>
      <c r="EX253" s="37"/>
      <c r="EY253" s="37"/>
      <c r="EZ253" s="37"/>
      <c r="FA253" s="37"/>
      <c r="FB253" s="37"/>
      <c r="FC253" s="37"/>
      <c r="FD253" s="37"/>
      <c r="FE253" s="37"/>
      <c r="FF253" s="37"/>
      <c r="FG253" s="37"/>
      <c r="FH253" s="37"/>
      <c r="FI253" s="37"/>
      <c r="FJ253" s="37"/>
      <c r="FK253" s="37"/>
      <c r="FL253" s="37"/>
      <c r="FM253" s="37"/>
      <c r="FN253" s="37"/>
      <c r="FO253" s="37"/>
      <c r="FP253" s="37"/>
      <c r="FQ253" s="37"/>
      <c r="FR253" s="37"/>
      <c r="FS253" s="37"/>
      <c r="FT253" s="37"/>
      <c r="FU253" s="37"/>
      <c r="FV253" s="37"/>
      <c r="FW253" s="37"/>
      <c r="FX253" s="37"/>
      <c r="FY253" s="37"/>
      <c r="FZ253" s="37"/>
      <c r="GA253" s="37"/>
      <c r="GB253" s="37"/>
      <c r="GC253" s="37"/>
      <c r="GD253" s="37"/>
      <c r="GE253" s="37"/>
      <c r="GF253" s="37"/>
      <c r="GG253" s="37"/>
      <c r="GH253" s="37"/>
      <c r="GI253" s="37"/>
      <c r="GJ253" s="37"/>
      <c r="GK253" s="37"/>
      <c r="GL253" s="37"/>
      <c r="GM253" s="37"/>
      <c r="GN253" s="37"/>
      <c r="GO253" s="37"/>
      <c r="GP253" s="37"/>
      <c r="GQ253" s="37"/>
      <c r="GR253" s="37"/>
      <c r="GS253" s="37"/>
      <c r="GT253" s="37"/>
      <c r="GU253" s="37"/>
      <c r="GV253" s="37"/>
      <c r="GW253" s="37"/>
      <c r="GX253" s="37"/>
      <c r="GY253" s="37"/>
      <c r="GZ253" s="37"/>
      <c r="HA253" s="37"/>
      <c r="HB253" s="37"/>
      <c r="HC253" s="37"/>
      <c r="HD253" s="37"/>
      <c r="HE253" s="37"/>
      <c r="HF253" s="37"/>
      <c r="HG253" s="37"/>
      <c r="HH253" s="37"/>
      <c r="HI253" s="37"/>
      <c r="HJ253" s="37"/>
      <c r="HK253" s="37"/>
      <c r="HL253" s="37"/>
      <c r="HM253" s="37"/>
      <c r="HN253" s="37"/>
      <c r="HO253" s="37"/>
      <c r="HP253" s="37"/>
      <c r="HQ253" s="37"/>
      <c r="HR253" s="37"/>
      <c r="HS253" s="37"/>
      <c r="HT253" s="37"/>
      <c r="HU253" s="37"/>
      <c r="HV253" s="37"/>
      <c r="HW253" s="37"/>
      <c r="HX253" s="37"/>
      <c r="HY253" s="37"/>
      <c r="HZ253" s="37"/>
      <c r="IA253" s="37"/>
      <c r="IB253" s="37"/>
      <c r="IC253" s="37"/>
      <c r="ID253" s="37"/>
      <c r="IE253" s="37"/>
      <c r="IF253" s="37"/>
      <c r="IG253" s="37"/>
      <c r="IH253" s="37"/>
      <c r="II253" s="37"/>
      <c r="IJ253" s="37"/>
      <c r="IK253" s="37"/>
      <c r="IL253" s="37"/>
      <c r="IM253" s="37"/>
      <c r="IN253" s="37"/>
    </row>
    <row r="254" spans="1:248" s="76" customFormat="1" ht="30" customHeight="1">
      <c r="A254" s="37"/>
      <c r="B254" s="37"/>
      <c r="C254" s="37"/>
      <c r="D254" s="37"/>
      <c r="E254" s="37"/>
      <c r="F254" s="39"/>
      <c r="G254" s="46"/>
      <c r="H254" s="38" t="s">
        <v>276</v>
      </c>
      <c r="I254" s="38" t="s">
        <v>276</v>
      </c>
      <c r="J254" s="38" t="s">
        <v>276</v>
      </c>
      <c r="K254" s="47"/>
      <c r="L254" s="47"/>
      <c r="M254" s="47"/>
      <c r="N254" s="47"/>
      <c r="O254" s="47"/>
      <c r="P254" s="47"/>
      <c r="Q254" s="47"/>
      <c r="R254" s="47"/>
      <c r="S254" s="48"/>
      <c r="T254" s="48"/>
      <c r="U254" s="48"/>
      <c r="V254" s="48"/>
      <c r="W254" s="49"/>
      <c r="X254" s="49"/>
      <c r="Y254" s="49"/>
      <c r="Z254" s="49"/>
      <c r="AA254" s="48"/>
      <c r="AB254" s="48"/>
      <c r="AC254" s="48"/>
      <c r="AD254" s="48"/>
      <c r="AE254" s="49"/>
      <c r="AF254" s="49"/>
      <c r="AG254" s="49"/>
      <c r="AH254" s="49"/>
      <c r="AI254" s="40"/>
      <c r="AJ254" s="50"/>
      <c r="AK254" s="50"/>
      <c r="AL254" s="51"/>
      <c r="AM254" s="51"/>
      <c r="AN254" s="51"/>
      <c r="AO254" s="51"/>
      <c r="AP254" s="52"/>
      <c r="AQ254" s="52"/>
      <c r="AR254" s="52"/>
      <c r="AS254" s="52"/>
      <c r="AT254" s="53"/>
      <c r="AU254" s="54"/>
      <c r="AV254" s="55"/>
      <c r="AW254" s="56"/>
      <c r="AX254" s="56"/>
      <c r="AY254" s="56"/>
      <c r="AZ254" s="48"/>
      <c r="BA254" s="48"/>
      <c r="BB254" s="48"/>
      <c r="BC254" s="48"/>
      <c r="BD254" s="57"/>
      <c r="BE254" s="37"/>
      <c r="BF254" s="37"/>
      <c r="BG254" s="82"/>
      <c r="BH254" s="37"/>
      <c r="BI254" s="37"/>
      <c r="BJ254" s="37"/>
      <c r="BK254" s="37"/>
      <c r="BL254" s="37"/>
      <c r="BM254" s="37"/>
      <c r="BN254" s="37"/>
      <c r="BO254" s="37"/>
      <c r="BP254" s="37"/>
      <c r="BQ254" s="37"/>
      <c r="BR254" s="37"/>
      <c r="BS254" s="37"/>
      <c r="BT254" s="37"/>
      <c r="BU254" s="37"/>
      <c r="BV254" s="37"/>
      <c r="BW254" s="37"/>
      <c r="BX254" s="37"/>
      <c r="BY254" s="37"/>
      <c r="BZ254" s="37"/>
      <c r="CA254" s="37"/>
      <c r="CB254" s="37"/>
      <c r="CC254" s="37"/>
      <c r="CD254" s="37"/>
      <c r="CE254" s="37"/>
      <c r="CF254" s="37"/>
      <c r="CG254" s="37"/>
      <c r="CH254" s="37"/>
      <c r="CI254" s="37"/>
      <c r="CJ254" s="37"/>
      <c r="CK254" s="37"/>
      <c r="CL254" s="37"/>
      <c r="CM254" s="37"/>
      <c r="CN254" s="37"/>
      <c r="CO254" s="37"/>
      <c r="CP254" s="37"/>
      <c r="CQ254" s="37"/>
      <c r="CR254" s="37"/>
      <c r="CS254" s="37"/>
      <c r="CT254" s="37"/>
      <c r="CU254" s="37"/>
      <c r="CV254" s="37"/>
      <c r="CW254" s="37"/>
      <c r="CX254" s="37"/>
      <c r="CY254" s="37"/>
      <c r="CZ254" s="37"/>
      <c r="DA254" s="37"/>
      <c r="DB254" s="37"/>
      <c r="DC254" s="37"/>
      <c r="DD254" s="37"/>
      <c r="DE254" s="37"/>
      <c r="DF254" s="37"/>
      <c r="DG254" s="37"/>
      <c r="DH254" s="37"/>
      <c r="DI254" s="37"/>
      <c r="DJ254" s="37"/>
      <c r="DK254" s="37"/>
      <c r="DL254" s="37"/>
      <c r="DM254" s="37"/>
      <c r="DN254" s="37"/>
      <c r="DO254" s="37"/>
      <c r="DP254" s="37"/>
      <c r="DQ254" s="37"/>
      <c r="DR254" s="37"/>
      <c r="DS254" s="37"/>
      <c r="DT254" s="37"/>
      <c r="DU254" s="37"/>
      <c r="DV254" s="37"/>
      <c r="DW254" s="37"/>
      <c r="DX254" s="37"/>
      <c r="DY254" s="37"/>
      <c r="DZ254" s="37"/>
      <c r="EA254" s="37"/>
      <c r="EB254" s="37"/>
      <c r="EC254" s="37"/>
      <c r="ED254" s="37"/>
      <c r="EE254" s="37"/>
      <c r="EF254" s="37"/>
      <c r="EG254" s="37"/>
      <c r="EH254" s="37"/>
      <c r="EI254" s="37"/>
      <c r="EJ254" s="37"/>
      <c r="EK254" s="37"/>
      <c r="EL254" s="37"/>
      <c r="EM254" s="37"/>
      <c r="EN254" s="37"/>
      <c r="EO254" s="37"/>
      <c r="EP254" s="37"/>
      <c r="EQ254" s="37"/>
      <c r="ER254" s="37"/>
      <c r="ES254" s="37"/>
      <c r="ET254" s="37"/>
      <c r="EU254" s="37"/>
      <c r="EV254" s="37"/>
      <c r="EW254" s="37"/>
      <c r="EX254" s="37"/>
      <c r="EY254" s="37"/>
      <c r="EZ254" s="37"/>
      <c r="FA254" s="37"/>
      <c r="FB254" s="37"/>
      <c r="FC254" s="37"/>
      <c r="FD254" s="37"/>
      <c r="FE254" s="37"/>
      <c r="FF254" s="37"/>
      <c r="FG254" s="37"/>
      <c r="FH254" s="37"/>
      <c r="FI254" s="37"/>
      <c r="FJ254" s="37"/>
      <c r="FK254" s="37"/>
      <c r="FL254" s="37"/>
      <c r="FM254" s="37"/>
      <c r="FN254" s="37"/>
      <c r="FO254" s="37"/>
      <c r="FP254" s="37"/>
      <c r="FQ254" s="37"/>
      <c r="FR254" s="37"/>
      <c r="FS254" s="37"/>
      <c r="FT254" s="37"/>
      <c r="FU254" s="37"/>
      <c r="FV254" s="37"/>
      <c r="FW254" s="37"/>
      <c r="FX254" s="37"/>
      <c r="FY254" s="37"/>
      <c r="FZ254" s="37"/>
      <c r="GA254" s="37"/>
      <c r="GB254" s="37"/>
      <c r="GC254" s="37"/>
      <c r="GD254" s="37"/>
      <c r="GE254" s="37"/>
      <c r="GF254" s="37"/>
      <c r="GG254" s="37"/>
      <c r="GH254" s="37"/>
      <c r="GI254" s="37"/>
      <c r="GJ254" s="37"/>
      <c r="GK254" s="37"/>
      <c r="GL254" s="37"/>
      <c r="GM254" s="37"/>
      <c r="GN254" s="37"/>
      <c r="GO254" s="37"/>
      <c r="GP254" s="37"/>
      <c r="GQ254" s="37"/>
      <c r="GR254" s="37"/>
      <c r="GS254" s="37"/>
      <c r="GT254" s="37"/>
      <c r="GU254" s="37"/>
      <c r="GV254" s="37"/>
      <c r="GW254" s="37"/>
      <c r="GX254" s="37"/>
      <c r="GY254" s="37"/>
      <c r="GZ254" s="37"/>
      <c r="HA254" s="37"/>
      <c r="HB254" s="37"/>
      <c r="HC254" s="37"/>
      <c r="HD254" s="37"/>
      <c r="HE254" s="37"/>
      <c r="HF254" s="37"/>
      <c r="HG254" s="37"/>
      <c r="HH254" s="37"/>
      <c r="HI254" s="37"/>
      <c r="HJ254" s="37"/>
      <c r="HK254" s="37"/>
      <c r="HL254" s="37"/>
      <c r="HM254" s="37"/>
      <c r="HN254" s="37"/>
      <c r="HO254" s="37"/>
      <c r="HP254" s="37"/>
      <c r="HQ254" s="37"/>
      <c r="HR254" s="37"/>
      <c r="HS254" s="37"/>
      <c r="HT254" s="37"/>
      <c r="HU254" s="37"/>
      <c r="HV254" s="37"/>
      <c r="HW254" s="37"/>
      <c r="HX254" s="37"/>
      <c r="HY254" s="37"/>
      <c r="HZ254" s="37"/>
      <c r="IA254" s="37"/>
      <c r="IB254" s="37"/>
      <c r="IC254" s="37"/>
      <c r="ID254" s="37"/>
      <c r="IE254" s="37"/>
      <c r="IF254" s="37"/>
      <c r="IG254" s="37"/>
      <c r="IH254" s="37"/>
      <c r="II254" s="37"/>
      <c r="IJ254" s="37"/>
      <c r="IK254" s="37"/>
      <c r="IL254" s="37"/>
      <c r="IM254" s="37"/>
      <c r="IN254" s="37"/>
    </row>
    <row r="255" spans="1:248" s="76" customFormat="1" ht="30" customHeight="1">
      <c r="A255" s="37"/>
      <c r="B255" s="37"/>
      <c r="C255" s="37"/>
      <c r="D255" s="37"/>
      <c r="E255" s="37"/>
      <c r="F255" s="39"/>
      <c r="G255" s="46"/>
      <c r="H255" s="38" t="s">
        <v>276</v>
      </c>
      <c r="I255" s="38" t="s">
        <v>276</v>
      </c>
      <c r="J255" s="38" t="s">
        <v>276</v>
      </c>
      <c r="K255" s="47"/>
      <c r="L255" s="47"/>
      <c r="M255" s="47"/>
      <c r="N255" s="47"/>
      <c r="O255" s="47"/>
      <c r="P255" s="47"/>
      <c r="Q255" s="47"/>
      <c r="R255" s="47"/>
      <c r="S255" s="48"/>
      <c r="T255" s="48"/>
      <c r="U255" s="48"/>
      <c r="V255" s="48"/>
      <c r="W255" s="49"/>
      <c r="X255" s="49"/>
      <c r="Y255" s="49"/>
      <c r="Z255" s="49"/>
      <c r="AA255" s="48"/>
      <c r="AB255" s="48"/>
      <c r="AC255" s="48"/>
      <c r="AD255" s="48"/>
      <c r="AE255" s="49"/>
      <c r="AF255" s="49"/>
      <c r="AG255" s="49"/>
      <c r="AH255" s="49"/>
      <c r="AI255" s="40"/>
      <c r="AJ255" s="50"/>
      <c r="AK255" s="50"/>
      <c r="AL255" s="51"/>
      <c r="AM255" s="51"/>
      <c r="AN255" s="51"/>
      <c r="AO255" s="51"/>
      <c r="AP255" s="52"/>
      <c r="AQ255" s="52"/>
      <c r="AR255" s="52"/>
      <c r="AS255" s="52"/>
      <c r="AT255" s="53"/>
      <c r="AU255" s="54"/>
      <c r="AV255" s="55"/>
      <c r="AW255" s="56"/>
      <c r="AX255" s="56"/>
      <c r="AY255" s="56"/>
      <c r="AZ255" s="48"/>
      <c r="BA255" s="48"/>
      <c r="BB255" s="48"/>
      <c r="BC255" s="48"/>
      <c r="BD255" s="57"/>
      <c r="BE255" s="37"/>
      <c r="BF255" s="37"/>
      <c r="BG255" s="82"/>
      <c r="BH255" s="37"/>
      <c r="BI255" s="37"/>
      <c r="BJ255" s="37"/>
      <c r="BK255" s="37"/>
      <c r="BL255" s="37"/>
      <c r="BM255" s="37"/>
      <c r="BN255" s="37"/>
      <c r="BO255" s="37"/>
      <c r="BP255" s="37"/>
      <c r="BQ255" s="37"/>
      <c r="BR255" s="37"/>
      <c r="BS255" s="37"/>
      <c r="BT255" s="37"/>
      <c r="BU255" s="37"/>
      <c r="BV255" s="37"/>
      <c r="BW255" s="37"/>
      <c r="BX255" s="37"/>
      <c r="BY255" s="37"/>
      <c r="BZ255" s="37"/>
      <c r="CA255" s="37"/>
      <c r="CB255" s="37"/>
      <c r="CC255" s="37"/>
      <c r="CD255" s="37"/>
      <c r="CE255" s="37"/>
      <c r="CF255" s="37"/>
      <c r="CG255" s="37"/>
      <c r="CH255" s="37"/>
      <c r="CI255" s="37"/>
      <c r="CJ255" s="37"/>
      <c r="CK255" s="37"/>
      <c r="CL255" s="37"/>
      <c r="CM255" s="37"/>
      <c r="CN255" s="37"/>
      <c r="CO255" s="37"/>
      <c r="CP255" s="37"/>
      <c r="CQ255" s="37"/>
      <c r="CR255" s="37"/>
      <c r="CS255" s="37"/>
      <c r="CT255" s="37"/>
      <c r="CU255" s="37"/>
      <c r="CV255" s="37"/>
      <c r="CW255" s="37"/>
      <c r="CX255" s="37"/>
      <c r="CY255" s="37"/>
      <c r="CZ255" s="37"/>
      <c r="DA255" s="37"/>
      <c r="DB255" s="37"/>
      <c r="DC255" s="37"/>
      <c r="DD255" s="37"/>
      <c r="DE255" s="37"/>
      <c r="DF255" s="37"/>
      <c r="DG255" s="37"/>
      <c r="DH255" s="37"/>
      <c r="DI255" s="37"/>
      <c r="DJ255" s="37"/>
      <c r="DK255" s="37"/>
      <c r="DL255" s="37"/>
      <c r="DM255" s="37"/>
      <c r="DN255" s="37"/>
      <c r="DO255" s="37"/>
      <c r="DP255" s="37"/>
      <c r="DQ255" s="37"/>
      <c r="DR255" s="37"/>
      <c r="DS255" s="37"/>
      <c r="DT255" s="37"/>
      <c r="DU255" s="37"/>
      <c r="DV255" s="37"/>
      <c r="DW255" s="37"/>
      <c r="DX255" s="37"/>
      <c r="DY255" s="37"/>
      <c r="DZ255" s="37"/>
      <c r="EA255" s="37"/>
      <c r="EB255" s="37"/>
      <c r="EC255" s="37"/>
      <c r="ED255" s="37"/>
      <c r="EE255" s="37"/>
      <c r="EF255" s="37"/>
      <c r="EG255" s="37"/>
      <c r="EH255" s="37"/>
      <c r="EI255" s="37"/>
      <c r="EJ255" s="37"/>
      <c r="EK255" s="37"/>
      <c r="EL255" s="37"/>
      <c r="EM255" s="37"/>
      <c r="EN255" s="37"/>
      <c r="EO255" s="37"/>
      <c r="EP255" s="37"/>
      <c r="EQ255" s="37"/>
      <c r="ER255" s="37"/>
      <c r="ES255" s="37"/>
      <c r="ET255" s="37"/>
      <c r="EU255" s="37"/>
      <c r="EV255" s="37"/>
      <c r="EW255" s="37"/>
      <c r="EX255" s="37"/>
      <c r="EY255" s="37"/>
      <c r="EZ255" s="37"/>
      <c r="FA255" s="37"/>
      <c r="FB255" s="37"/>
      <c r="FC255" s="37"/>
      <c r="FD255" s="37"/>
      <c r="FE255" s="37"/>
      <c r="FF255" s="37"/>
      <c r="FG255" s="37"/>
      <c r="FH255" s="37"/>
      <c r="FI255" s="37"/>
      <c r="FJ255" s="37"/>
      <c r="FK255" s="37"/>
      <c r="FL255" s="37"/>
      <c r="FM255" s="37"/>
      <c r="FN255" s="37"/>
      <c r="FO255" s="37"/>
      <c r="FP255" s="37"/>
      <c r="FQ255" s="37"/>
      <c r="FR255" s="37"/>
      <c r="FS255" s="37"/>
      <c r="FT255" s="37"/>
      <c r="FU255" s="37"/>
      <c r="FV255" s="37"/>
      <c r="FW255" s="37"/>
      <c r="FX255" s="37"/>
      <c r="FY255" s="37"/>
      <c r="FZ255" s="37"/>
      <c r="GA255" s="37"/>
      <c r="GB255" s="37"/>
      <c r="GC255" s="37"/>
      <c r="GD255" s="37"/>
      <c r="GE255" s="37"/>
      <c r="GF255" s="37"/>
      <c r="GG255" s="37"/>
      <c r="GH255" s="37"/>
      <c r="GI255" s="37"/>
      <c r="GJ255" s="37"/>
      <c r="GK255" s="37"/>
      <c r="GL255" s="37"/>
      <c r="GM255" s="37"/>
      <c r="GN255" s="37"/>
      <c r="GO255" s="37"/>
      <c r="GP255" s="37"/>
      <c r="GQ255" s="37"/>
      <c r="GR255" s="37"/>
      <c r="GS255" s="37"/>
      <c r="GT255" s="37"/>
      <c r="GU255" s="37"/>
      <c r="GV255" s="37"/>
      <c r="GW255" s="37"/>
      <c r="GX255" s="37"/>
      <c r="GY255" s="37"/>
      <c r="GZ255" s="37"/>
      <c r="HA255" s="37"/>
      <c r="HB255" s="37"/>
      <c r="HC255" s="37"/>
      <c r="HD255" s="37"/>
      <c r="HE255" s="37"/>
      <c r="HF255" s="37"/>
      <c r="HG255" s="37"/>
      <c r="HH255" s="37"/>
      <c r="HI255" s="37"/>
      <c r="HJ255" s="37"/>
      <c r="HK255" s="37"/>
      <c r="HL255" s="37"/>
      <c r="HM255" s="37"/>
      <c r="HN255" s="37"/>
      <c r="HO255" s="37"/>
      <c r="HP255" s="37"/>
      <c r="HQ255" s="37"/>
      <c r="HR255" s="37"/>
      <c r="HS255" s="37"/>
      <c r="HT255" s="37"/>
      <c r="HU255" s="37"/>
      <c r="HV255" s="37"/>
      <c r="HW255" s="37"/>
      <c r="HX255" s="37"/>
      <c r="HY255" s="37"/>
      <c r="HZ255" s="37"/>
      <c r="IA255" s="37"/>
      <c r="IB255" s="37"/>
      <c r="IC255" s="37"/>
      <c r="ID255" s="37"/>
      <c r="IE255" s="37"/>
      <c r="IF255" s="37"/>
      <c r="IG255" s="37"/>
      <c r="IH255" s="37"/>
      <c r="II255" s="37"/>
      <c r="IJ255" s="37"/>
      <c r="IK255" s="37"/>
      <c r="IL255" s="37"/>
      <c r="IM255" s="37"/>
      <c r="IN255" s="37"/>
    </row>
    <row r="256" spans="1:248" s="76" customFormat="1" ht="30" customHeight="1">
      <c r="A256" s="37"/>
      <c r="B256" s="37"/>
      <c r="C256" s="37"/>
      <c r="D256" s="37"/>
      <c r="E256" s="37"/>
      <c r="F256" s="39"/>
      <c r="G256" s="46"/>
      <c r="H256" s="38" t="s">
        <v>276</v>
      </c>
      <c r="I256" s="38" t="s">
        <v>276</v>
      </c>
      <c r="J256" s="38" t="s">
        <v>276</v>
      </c>
      <c r="K256" s="47"/>
      <c r="L256" s="47"/>
      <c r="M256" s="47"/>
      <c r="N256" s="47"/>
      <c r="O256" s="47"/>
      <c r="P256" s="47"/>
      <c r="Q256" s="47"/>
      <c r="R256" s="47"/>
      <c r="S256" s="48"/>
      <c r="T256" s="48"/>
      <c r="U256" s="48"/>
      <c r="V256" s="48"/>
      <c r="W256" s="49"/>
      <c r="X256" s="49"/>
      <c r="Y256" s="49"/>
      <c r="Z256" s="49"/>
      <c r="AA256" s="48"/>
      <c r="AB256" s="48"/>
      <c r="AC256" s="48"/>
      <c r="AD256" s="48"/>
      <c r="AE256" s="49"/>
      <c r="AF256" s="49"/>
      <c r="AG256" s="49"/>
      <c r="AH256" s="49"/>
      <c r="AI256" s="40"/>
      <c r="AJ256" s="50"/>
      <c r="AK256" s="50"/>
      <c r="AL256" s="51"/>
      <c r="AM256" s="51"/>
      <c r="AN256" s="51"/>
      <c r="AO256" s="51"/>
      <c r="AP256" s="52"/>
      <c r="AQ256" s="52"/>
      <c r="AR256" s="52"/>
      <c r="AS256" s="52"/>
      <c r="AT256" s="53"/>
      <c r="AU256" s="54"/>
      <c r="AV256" s="55"/>
      <c r="AW256" s="56"/>
      <c r="AX256" s="56"/>
      <c r="AY256" s="56"/>
      <c r="AZ256" s="48"/>
      <c r="BA256" s="48"/>
      <c r="BB256" s="48"/>
      <c r="BC256" s="48"/>
      <c r="BD256" s="57"/>
      <c r="BE256" s="37"/>
      <c r="BF256" s="37"/>
      <c r="BG256" s="82"/>
      <c r="BH256" s="37"/>
      <c r="BI256" s="37"/>
      <c r="BJ256" s="37"/>
      <c r="BK256" s="37"/>
      <c r="BL256" s="37"/>
      <c r="BM256" s="37"/>
      <c r="BN256" s="37"/>
      <c r="BO256" s="37"/>
      <c r="BP256" s="37"/>
      <c r="BQ256" s="37"/>
      <c r="BR256" s="37"/>
      <c r="BS256" s="37"/>
      <c r="BT256" s="37"/>
      <c r="BU256" s="37"/>
      <c r="BV256" s="37"/>
      <c r="BW256" s="37"/>
      <c r="BX256" s="37"/>
      <c r="BY256" s="37"/>
      <c r="BZ256" s="37"/>
      <c r="CA256" s="37"/>
      <c r="CB256" s="37"/>
      <c r="CC256" s="37"/>
      <c r="CD256" s="37"/>
      <c r="CE256" s="37"/>
      <c r="CF256" s="37"/>
      <c r="CG256" s="37"/>
      <c r="CH256" s="37"/>
      <c r="CI256" s="37"/>
      <c r="CJ256" s="37"/>
      <c r="CK256" s="37"/>
      <c r="CL256" s="37"/>
      <c r="CM256" s="37"/>
      <c r="CN256" s="37"/>
      <c r="CO256" s="37"/>
      <c r="CP256" s="37"/>
      <c r="CQ256" s="37"/>
      <c r="CR256" s="37"/>
      <c r="CS256" s="37"/>
      <c r="CT256" s="37"/>
      <c r="CU256" s="37"/>
      <c r="CV256" s="37"/>
      <c r="CW256" s="37"/>
      <c r="CX256" s="37"/>
      <c r="CY256" s="37"/>
      <c r="CZ256" s="37"/>
      <c r="DA256" s="37"/>
      <c r="DB256" s="37"/>
      <c r="DC256" s="37"/>
      <c r="DD256" s="37"/>
      <c r="DE256" s="37"/>
      <c r="DF256" s="37"/>
      <c r="DG256" s="37"/>
      <c r="DH256" s="37"/>
      <c r="DI256" s="37"/>
      <c r="DJ256" s="37"/>
      <c r="DK256" s="37"/>
      <c r="DL256" s="37"/>
      <c r="DM256" s="37"/>
      <c r="DN256" s="37"/>
      <c r="DO256" s="37"/>
      <c r="DP256" s="37"/>
      <c r="DQ256" s="37"/>
      <c r="DR256" s="37"/>
      <c r="DS256" s="37"/>
      <c r="DT256" s="37"/>
      <c r="DU256" s="37"/>
      <c r="DV256" s="37"/>
      <c r="DW256" s="37"/>
      <c r="DX256" s="37"/>
      <c r="DY256" s="37"/>
      <c r="DZ256" s="37"/>
      <c r="EA256" s="37"/>
      <c r="EB256" s="37"/>
      <c r="EC256" s="37"/>
      <c r="ED256" s="37"/>
      <c r="EE256" s="37"/>
      <c r="EF256" s="37"/>
      <c r="EG256" s="37"/>
      <c r="EH256" s="37"/>
      <c r="EI256" s="37"/>
      <c r="EJ256" s="37"/>
      <c r="EK256" s="37"/>
      <c r="EL256" s="37"/>
      <c r="EM256" s="37"/>
      <c r="EN256" s="37"/>
      <c r="EO256" s="37"/>
      <c r="EP256" s="37"/>
      <c r="EQ256" s="37"/>
      <c r="ER256" s="37"/>
      <c r="ES256" s="37"/>
      <c r="ET256" s="37"/>
      <c r="EU256" s="37"/>
      <c r="EV256" s="37"/>
      <c r="EW256" s="37"/>
      <c r="EX256" s="37"/>
      <c r="EY256" s="37"/>
      <c r="EZ256" s="37"/>
      <c r="FA256" s="37"/>
      <c r="FB256" s="37"/>
      <c r="FC256" s="37"/>
      <c r="FD256" s="37"/>
      <c r="FE256" s="37"/>
      <c r="FF256" s="37"/>
      <c r="FG256" s="37"/>
      <c r="FH256" s="37"/>
      <c r="FI256" s="37"/>
      <c r="FJ256" s="37"/>
      <c r="FK256" s="37"/>
      <c r="FL256" s="37"/>
      <c r="FM256" s="37"/>
      <c r="FN256" s="37"/>
      <c r="FO256" s="37"/>
      <c r="FP256" s="37"/>
      <c r="FQ256" s="37"/>
      <c r="FR256" s="37"/>
      <c r="FS256" s="37"/>
      <c r="FT256" s="37"/>
      <c r="FU256" s="37"/>
      <c r="FV256" s="37"/>
      <c r="FW256" s="37"/>
      <c r="FX256" s="37"/>
      <c r="FY256" s="37"/>
      <c r="FZ256" s="37"/>
      <c r="GA256" s="37"/>
      <c r="GB256" s="37"/>
      <c r="GC256" s="37"/>
      <c r="GD256" s="37"/>
      <c r="GE256" s="37"/>
      <c r="GF256" s="37"/>
      <c r="GG256" s="37"/>
      <c r="GH256" s="37"/>
      <c r="GI256" s="37"/>
      <c r="GJ256" s="37"/>
      <c r="GK256" s="37"/>
      <c r="GL256" s="37"/>
      <c r="GM256" s="37"/>
      <c r="GN256" s="37"/>
      <c r="GO256" s="37"/>
      <c r="GP256" s="37"/>
      <c r="GQ256" s="37"/>
      <c r="GR256" s="37"/>
      <c r="GS256" s="37"/>
      <c r="GT256" s="37"/>
      <c r="GU256" s="37"/>
      <c r="GV256" s="37"/>
      <c r="GW256" s="37"/>
      <c r="GX256" s="37"/>
      <c r="GY256" s="37"/>
      <c r="GZ256" s="37"/>
      <c r="HA256" s="37"/>
      <c r="HB256" s="37"/>
      <c r="HC256" s="37"/>
      <c r="HD256" s="37"/>
      <c r="HE256" s="37"/>
      <c r="HF256" s="37"/>
      <c r="HG256" s="37"/>
      <c r="HH256" s="37"/>
      <c r="HI256" s="37"/>
      <c r="HJ256" s="37"/>
      <c r="HK256" s="37"/>
      <c r="HL256" s="37"/>
      <c r="HM256" s="37"/>
      <c r="HN256" s="37"/>
      <c r="HO256" s="37"/>
      <c r="HP256" s="37"/>
      <c r="HQ256" s="37"/>
      <c r="HR256" s="37"/>
      <c r="HS256" s="37"/>
      <c r="HT256" s="37"/>
      <c r="HU256" s="37"/>
      <c r="HV256" s="37"/>
      <c r="HW256" s="37"/>
      <c r="HX256" s="37"/>
      <c r="HY256" s="37"/>
      <c r="HZ256" s="37"/>
      <c r="IA256" s="37"/>
      <c r="IB256" s="37"/>
      <c r="IC256" s="37"/>
      <c r="ID256" s="37"/>
      <c r="IE256" s="37"/>
      <c r="IF256" s="37"/>
      <c r="IG256" s="37"/>
      <c r="IH256" s="37"/>
      <c r="II256" s="37"/>
      <c r="IJ256" s="37"/>
      <c r="IK256" s="37"/>
      <c r="IL256" s="37"/>
      <c r="IM256" s="37"/>
      <c r="IN256" s="37"/>
    </row>
    <row r="257" spans="1:248" s="76" customFormat="1" ht="30" customHeight="1">
      <c r="A257" s="37"/>
      <c r="B257" s="37"/>
      <c r="C257" s="37"/>
      <c r="D257" s="37"/>
      <c r="E257" s="37"/>
      <c r="F257" s="39"/>
      <c r="G257" s="46"/>
      <c r="H257" s="38" t="s">
        <v>276</v>
      </c>
      <c r="I257" s="38" t="s">
        <v>276</v>
      </c>
      <c r="J257" s="38" t="s">
        <v>276</v>
      </c>
      <c r="K257" s="47"/>
      <c r="L257" s="47"/>
      <c r="M257" s="47"/>
      <c r="N257" s="47"/>
      <c r="O257" s="47"/>
      <c r="P257" s="47"/>
      <c r="Q257" s="47"/>
      <c r="R257" s="47"/>
      <c r="S257" s="48"/>
      <c r="T257" s="48"/>
      <c r="U257" s="48"/>
      <c r="V257" s="48"/>
      <c r="W257" s="49"/>
      <c r="X257" s="49"/>
      <c r="Y257" s="49"/>
      <c r="Z257" s="49"/>
      <c r="AA257" s="48"/>
      <c r="AB257" s="48"/>
      <c r="AC257" s="48"/>
      <c r="AD257" s="48"/>
      <c r="AE257" s="49"/>
      <c r="AF257" s="49"/>
      <c r="AG257" s="49"/>
      <c r="AH257" s="49"/>
      <c r="AI257" s="40"/>
      <c r="AJ257" s="50"/>
      <c r="AK257" s="50"/>
      <c r="AL257" s="51"/>
      <c r="AM257" s="51"/>
      <c r="AN257" s="51"/>
      <c r="AO257" s="51"/>
      <c r="AP257" s="52"/>
      <c r="AQ257" s="52"/>
      <c r="AR257" s="52"/>
      <c r="AS257" s="52"/>
      <c r="AT257" s="53"/>
      <c r="AU257" s="54"/>
      <c r="AV257" s="55"/>
      <c r="AW257" s="56"/>
      <c r="AX257" s="56"/>
      <c r="AY257" s="56"/>
      <c r="AZ257" s="48"/>
      <c r="BA257" s="48"/>
      <c r="BB257" s="48"/>
      <c r="BC257" s="48"/>
      <c r="BD257" s="57"/>
      <c r="BE257" s="37"/>
      <c r="BF257" s="37"/>
      <c r="BG257" s="82"/>
      <c r="BH257" s="37"/>
      <c r="BI257" s="37"/>
      <c r="BJ257" s="37"/>
      <c r="BK257" s="37"/>
      <c r="BL257" s="37"/>
      <c r="BM257" s="37"/>
      <c r="BN257" s="37"/>
      <c r="BO257" s="37"/>
      <c r="BP257" s="37"/>
      <c r="BQ257" s="37"/>
      <c r="BR257" s="37"/>
      <c r="BS257" s="37"/>
      <c r="BT257" s="37"/>
      <c r="BU257" s="37"/>
      <c r="BV257" s="37"/>
      <c r="BW257" s="37"/>
      <c r="BX257" s="37"/>
      <c r="BY257" s="37"/>
      <c r="BZ257" s="37"/>
      <c r="CA257" s="37"/>
      <c r="CB257" s="37"/>
      <c r="CC257" s="37"/>
      <c r="CD257" s="37"/>
      <c r="CE257" s="37"/>
      <c r="CF257" s="37"/>
      <c r="CG257" s="37"/>
      <c r="CH257" s="37"/>
      <c r="CI257" s="37"/>
      <c r="CJ257" s="37"/>
      <c r="CK257" s="37"/>
      <c r="CL257" s="37"/>
      <c r="CM257" s="37"/>
      <c r="CN257" s="37"/>
      <c r="CO257" s="37"/>
      <c r="CP257" s="37"/>
      <c r="CQ257" s="37"/>
      <c r="CR257" s="37"/>
      <c r="CS257" s="37"/>
      <c r="CT257" s="37"/>
      <c r="CU257" s="37"/>
      <c r="CV257" s="37"/>
      <c r="CW257" s="37"/>
      <c r="CX257" s="37"/>
      <c r="CY257" s="37"/>
      <c r="CZ257" s="37"/>
      <c r="DA257" s="37"/>
      <c r="DB257" s="37"/>
      <c r="DC257" s="37"/>
      <c r="DD257" s="37"/>
      <c r="DE257" s="37"/>
      <c r="DF257" s="37"/>
      <c r="DG257" s="37"/>
      <c r="DH257" s="37"/>
      <c r="DI257" s="37"/>
      <c r="DJ257" s="37"/>
      <c r="DK257" s="37"/>
      <c r="DL257" s="37"/>
      <c r="DM257" s="37"/>
      <c r="DN257" s="37"/>
      <c r="DO257" s="37"/>
      <c r="DP257" s="37"/>
      <c r="DQ257" s="37"/>
      <c r="DR257" s="37"/>
      <c r="DS257" s="37"/>
      <c r="DT257" s="37"/>
      <c r="DU257" s="37"/>
      <c r="DV257" s="37"/>
      <c r="DW257" s="37"/>
      <c r="DX257" s="37"/>
      <c r="DY257" s="37"/>
      <c r="DZ257" s="37"/>
      <c r="EA257" s="37"/>
      <c r="EB257" s="37"/>
      <c r="EC257" s="37"/>
      <c r="ED257" s="37"/>
      <c r="EE257" s="37"/>
      <c r="EF257" s="37"/>
      <c r="EG257" s="37"/>
      <c r="EH257" s="37"/>
      <c r="EI257" s="37"/>
      <c r="EJ257" s="37"/>
      <c r="EK257" s="37"/>
      <c r="EL257" s="37"/>
      <c r="EM257" s="37"/>
      <c r="EN257" s="37"/>
      <c r="EO257" s="37"/>
      <c r="EP257" s="37"/>
      <c r="EQ257" s="37"/>
      <c r="ER257" s="37"/>
      <c r="ES257" s="37"/>
      <c r="ET257" s="37"/>
      <c r="EU257" s="37"/>
      <c r="EV257" s="37"/>
      <c r="EW257" s="37"/>
      <c r="EX257" s="37"/>
      <c r="EY257" s="37"/>
      <c r="EZ257" s="37"/>
      <c r="FA257" s="37"/>
      <c r="FB257" s="37"/>
      <c r="FC257" s="37"/>
      <c r="FD257" s="37"/>
      <c r="FE257" s="37"/>
      <c r="FF257" s="37"/>
      <c r="FG257" s="37"/>
      <c r="FH257" s="37"/>
      <c r="FI257" s="37"/>
      <c r="FJ257" s="37"/>
      <c r="FK257" s="37"/>
      <c r="FL257" s="37"/>
      <c r="FM257" s="37"/>
      <c r="FN257" s="37"/>
      <c r="FO257" s="37"/>
      <c r="FP257" s="37"/>
      <c r="FQ257" s="37"/>
      <c r="FR257" s="37"/>
      <c r="FS257" s="37"/>
      <c r="FT257" s="37"/>
      <c r="FU257" s="37"/>
      <c r="FV257" s="37"/>
      <c r="FW257" s="37"/>
      <c r="FX257" s="37"/>
      <c r="FY257" s="37"/>
      <c r="FZ257" s="37"/>
      <c r="GA257" s="37"/>
      <c r="GB257" s="37"/>
      <c r="GC257" s="37"/>
      <c r="GD257" s="37"/>
      <c r="GE257" s="37"/>
      <c r="GF257" s="37"/>
      <c r="GG257" s="37"/>
      <c r="GH257" s="37"/>
      <c r="GI257" s="37"/>
      <c r="GJ257" s="37"/>
      <c r="GK257" s="37"/>
      <c r="GL257" s="37"/>
      <c r="GM257" s="37"/>
      <c r="GN257" s="37"/>
      <c r="GO257" s="37"/>
      <c r="GP257" s="37"/>
      <c r="GQ257" s="37"/>
      <c r="GR257" s="37"/>
      <c r="GS257" s="37"/>
      <c r="GT257" s="37"/>
      <c r="GU257" s="37"/>
      <c r="GV257" s="37"/>
      <c r="GW257" s="37"/>
      <c r="GX257" s="37"/>
      <c r="GY257" s="37"/>
      <c r="GZ257" s="37"/>
      <c r="HA257" s="37"/>
      <c r="HB257" s="37"/>
      <c r="HC257" s="37"/>
      <c r="HD257" s="37"/>
      <c r="HE257" s="37"/>
      <c r="HF257" s="37"/>
      <c r="HG257" s="37"/>
      <c r="HH257" s="37"/>
      <c r="HI257" s="37"/>
      <c r="HJ257" s="37"/>
      <c r="HK257" s="37"/>
      <c r="HL257" s="37"/>
      <c r="HM257" s="37"/>
      <c r="HN257" s="37"/>
      <c r="HO257" s="37"/>
      <c r="HP257" s="37"/>
      <c r="HQ257" s="37"/>
      <c r="HR257" s="37"/>
      <c r="HS257" s="37"/>
      <c r="HT257" s="37"/>
      <c r="HU257" s="37"/>
      <c r="HV257" s="37"/>
      <c r="HW257" s="37"/>
      <c r="HX257" s="37"/>
      <c r="HY257" s="37"/>
      <c r="HZ257" s="37"/>
      <c r="IA257" s="37"/>
      <c r="IB257" s="37"/>
      <c r="IC257" s="37"/>
      <c r="ID257" s="37"/>
      <c r="IE257" s="37"/>
      <c r="IF257" s="37"/>
      <c r="IG257" s="37"/>
      <c r="IH257" s="37"/>
      <c r="II257" s="37"/>
      <c r="IJ257" s="37"/>
      <c r="IK257" s="37"/>
      <c r="IL257" s="37"/>
      <c r="IM257" s="37"/>
      <c r="IN257" s="37"/>
    </row>
    <row r="258" spans="1:248" s="76" customFormat="1" ht="30" customHeight="1">
      <c r="A258" s="37"/>
      <c r="B258" s="37"/>
      <c r="C258" s="37"/>
      <c r="D258" s="37"/>
      <c r="E258" s="37"/>
      <c r="F258" s="39"/>
      <c r="G258" s="46"/>
      <c r="H258" s="38" t="s">
        <v>276</v>
      </c>
      <c r="I258" s="38" t="s">
        <v>276</v>
      </c>
      <c r="J258" s="38" t="s">
        <v>276</v>
      </c>
      <c r="K258" s="47"/>
      <c r="L258" s="47"/>
      <c r="M258" s="47"/>
      <c r="N258" s="47"/>
      <c r="O258" s="47"/>
      <c r="P258" s="47"/>
      <c r="Q258" s="47"/>
      <c r="R258" s="47"/>
      <c r="S258" s="48"/>
      <c r="T258" s="48"/>
      <c r="U258" s="48"/>
      <c r="V258" s="48"/>
      <c r="W258" s="49"/>
      <c r="X258" s="49"/>
      <c r="Y258" s="49"/>
      <c r="Z258" s="49"/>
      <c r="AA258" s="48"/>
      <c r="AB258" s="48"/>
      <c r="AC258" s="48"/>
      <c r="AD258" s="48"/>
      <c r="AE258" s="49"/>
      <c r="AF258" s="49"/>
      <c r="AG258" s="49"/>
      <c r="AH258" s="49"/>
      <c r="AI258" s="40"/>
      <c r="AJ258" s="50"/>
      <c r="AK258" s="50"/>
      <c r="AL258" s="51"/>
      <c r="AM258" s="51"/>
      <c r="AN258" s="51"/>
      <c r="AO258" s="51"/>
      <c r="AP258" s="52"/>
      <c r="AQ258" s="52"/>
      <c r="AR258" s="52"/>
      <c r="AS258" s="52"/>
      <c r="AT258" s="53"/>
      <c r="AU258" s="54"/>
      <c r="AV258" s="55"/>
      <c r="AW258" s="56"/>
      <c r="AX258" s="56"/>
      <c r="AY258" s="56"/>
      <c r="AZ258" s="48"/>
      <c r="BA258" s="48"/>
      <c r="BB258" s="48"/>
      <c r="BC258" s="48"/>
      <c r="BD258" s="57"/>
      <c r="BE258" s="37"/>
      <c r="BF258" s="37"/>
      <c r="BG258" s="82"/>
      <c r="BH258" s="37"/>
      <c r="BI258" s="37"/>
      <c r="BJ258" s="37"/>
      <c r="BK258" s="37"/>
      <c r="BL258" s="37"/>
      <c r="BM258" s="37"/>
      <c r="BN258" s="37"/>
      <c r="BO258" s="37"/>
      <c r="BP258" s="37"/>
      <c r="BQ258" s="37"/>
      <c r="BR258" s="37"/>
      <c r="BS258" s="37"/>
      <c r="BT258" s="37"/>
      <c r="BU258" s="37"/>
      <c r="BV258" s="37"/>
      <c r="BW258" s="37"/>
      <c r="BX258" s="37"/>
      <c r="BY258" s="37"/>
      <c r="BZ258" s="37"/>
      <c r="CA258" s="37"/>
      <c r="CB258" s="37"/>
      <c r="CC258" s="37"/>
      <c r="CD258" s="37"/>
      <c r="CE258" s="37"/>
      <c r="CF258" s="37"/>
      <c r="CG258" s="37"/>
      <c r="CH258" s="37"/>
      <c r="CI258" s="37"/>
      <c r="CJ258" s="37"/>
      <c r="CK258" s="37"/>
      <c r="CL258" s="37"/>
      <c r="CM258" s="37"/>
      <c r="CN258" s="37"/>
      <c r="CO258" s="37"/>
      <c r="CP258" s="37"/>
      <c r="CQ258" s="37"/>
      <c r="CR258" s="37"/>
      <c r="CS258" s="37"/>
      <c r="CT258" s="37"/>
      <c r="CU258" s="37"/>
      <c r="CV258" s="37"/>
      <c r="CW258" s="37"/>
      <c r="CX258" s="37"/>
      <c r="CY258" s="37"/>
      <c r="CZ258" s="37"/>
      <c r="DA258" s="37"/>
      <c r="DB258" s="37"/>
      <c r="DC258" s="37"/>
      <c r="DD258" s="37"/>
      <c r="DE258" s="37"/>
      <c r="DF258" s="37"/>
      <c r="DG258" s="37"/>
      <c r="DH258" s="37"/>
      <c r="DI258" s="37"/>
      <c r="DJ258" s="37"/>
      <c r="DK258" s="37"/>
      <c r="DL258" s="37"/>
      <c r="DM258" s="37"/>
      <c r="DN258" s="37"/>
      <c r="DO258" s="37"/>
      <c r="DP258" s="37"/>
      <c r="DQ258" s="37"/>
      <c r="DR258" s="37"/>
      <c r="DS258" s="37"/>
      <c r="DT258" s="37"/>
      <c r="DU258" s="37"/>
      <c r="DV258" s="37"/>
      <c r="DW258" s="37"/>
      <c r="DX258" s="37"/>
      <c r="DY258" s="37"/>
      <c r="DZ258" s="37"/>
      <c r="EA258" s="37"/>
      <c r="EB258" s="37"/>
      <c r="EC258" s="37"/>
      <c r="ED258" s="37"/>
      <c r="EE258" s="37"/>
      <c r="EF258" s="37"/>
      <c r="EG258" s="37"/>
      <c r="EH258" s="37"/>
      <c r="EI258" s="37"/>
      <c r="EJ258" s="37"/>
      <c r="EK258" s="37"/>
      <c r="EL258" s="37"/>
      <c r="EM258" s="37"/>
      <c r="EN258" s="37"/>
      <c r="EO258" s="37"/>
      <c r="EP258" s="37"/>
      <c r="EQ258" s="37"/>
      <c r="ER258" s="37"/>
      <c r="ES258" s="37"/>
      <c r="ET258" s="37"/>
      <c r="EU258" s="37"/>
      <c r="EV258" s="37"/>
      <c r="EW258" s="37"/>
      <c r="EX258" s="37"/>
      <c r="EY258" s="37"/>
      <c r="EZ258" s="37"/>
      <c r="FA258" s="37"/>
      <c r="FB258" s="37"/>
      <c r="FC258" s="37"/>
      <c r="FD258" s="37"/>
      <c r="FE258" s="37"/>
      <c r="FF258" s="37"/>
      <c r="FG258" s="37"/>
      <c r="FH258" s="37"/>
      <c r="FI258" s="37"/>
      <c r="FJ258" s="37"/>
      <c r="FK258" s="37"/>
      <c r="FL258" s="37"/>
      <c r="FM258" s="37"/>
      <c r="FN258" s="37"/>
      <c r="FO258" s="37"/>
      <c r="FP258" s="37"/>
      <c r="FQ258" s="37"/>
      <c r="FR258" s="37"/>
      <c r="FS258" s="37"/>
      <c r="FT258" s="37"/>
      <c r="FU258" s="37"/>
      <c r="FV258" s="37"/>
      <c r="FW258" s="37"/>
      <c r="FX258" s="37"/>
      <c r="FY258" s="37"/>
      <c r="FZ258" s="37"/>
      <c r="GA258" s="37"/>
      <c r="GB258" s="37"/>
      <c r="GC258" s="37"/>
      <c r="GD258" s="37"/>
      <c r="GE258" s="37"/>
      <c r="GF258" s="37"/>
      <c r="GG258" s="37"/>
      <c r="GH258" s="37"/>
      <c r="GI258" s="37"/>
      <c r="GJ258" s="37"/>
      <c r="GK258" s="37"/>
      <c r="GL258" s="37"/>
      <c r="GM258" s="37"/>
      <c r="GN258" s="37"/>
      <c r="GO258" s="37"/>
      <c r="GP258" s="37"/>
      <c r="GQ258" s="37"/>
      <c r="GR258" s="37"/>
      <c r="GS258" s="37"/>
      <c r="GT258" s="37"/>
      <c r="GU258" s="37"/>
      <c r="GV258" s="37"/>
      <c r="GW258" s="37"/>
      <c r="GX258" s="37"/>
      <c r="GY258" s="37"/>
      <c r="GZ258" s="37"/>
      <c r="HA258" s="37"/>
      <c r="HB258" s="37"/>
      <c r="HC258" s="37"/>
      <c r="HD258" s="37"/>
      <c r="HE258" s="37"/>
      <c r="HF258" s="37"/>
      <c r="HG258" s="37"/>
      <c r="HH258" s="37"/>
      <c r="HI258" s="37"/>
      <c r="HJ258" s="37"/>
      <c r="HK258" s="37"/>
      <c r="HL258" s="37"/>
      <c r="HM258" s="37"/>
      <c r="HN258" s="37"/>
      <c r="HO258" s="37"/>
      <c r="HP258" s="37"/>
      <c r="HQ258" s="37"/>
      <c r="HR258" s="37"/>
      <c r="HS258" s="37"/>
      <c r="HT258" s="37"/>
      <c r="HU258" s="37"/>
      <c r="HV258" s="37"/>
      <c r="HW258" s="37"/>
      <c r="HX258" s="37"/>
      <c r="HY258" s="37"/>
      <c r="HZ258" s="37"/>
      <c r="IA258" s="37"/>
      <c r="IB258" s="37"/>
      <c r="IC258" s="37"/>
      <c r="ID258" s="37"/>
      <c r="IE258" s="37"/>
      <c r="IF258" s="37"/>
      <c r="IG258" s="37"/>
      <c r="IH258" s="37"/>
      <c r="II258" s="37"/>
      <c r="IJ258" s="37"/>
      <c r="IK258" s="37"/>
      <c r="IL258" s="37"/>
      <c r="IM258" s="37"/>
      <c r="IN258" s="37"/>
    </row>
    <row r="259" spans="1:248" s="76" customFormat="1" ht="30" customHeight="1">
      <c r="A259" s="37"/>
      <c r="B259" s="37"/>
      <c r="C259" s="37"/>
      <c r="D259" s="37"/>
      <c r="E259" s="37"/>
      <c r="F259" s="39"/>
      <c r="G259" s="46"/>
      <c r="H259" s="38" t="s">
        <v>276</v>
      </c>
      <c r="I259" s="38" t="s">
        <v>276</v>
      </c>
      <c r="J259" s="38" t="s">
        <v>276</v>
      </c>
      <c r="K259" s="47"/>
      <c r="L259" s="47"/>
      <c r="M259" s="47"/>
      <c r="N259" s="47"/>
      <c r="O259" s="47"/>
      <c r="P259" s="47"/>
      <c r="Q259" s="47"/>
      <c r="R259" s="47"/>
      <c r="S259" s="48"/>
      <c r="T259" s="48"/>
      <c r="U259" s="48"/>
      <c r="V259" s="48"/>
      <c r="W259" s="49"/>
      <c r="X259" s="49"/>
      <c r="Y259" s="49"/>
      <c r="Z259" s="49"/>
      <c r="AA259" s="48"/>
      <c r="AB259" s="48"/>
      <c r="AC259" s="48"/>
      <c r="AD259" s="48"/>
      <c r="AE259" s="49"/>
      <c r="AF259" s="49"/>
      <c r="AG259" s="49"/>
      <c r="AH259" s="49"/>
      <c r="AI259" s="40"/>
      <c r="AJ259" s="50"/>
      <c r="AK259" s="50"/>
      <c r="AL259" s="51"/>
      <c r="AM259" s="51"/>
      <c r="AN259" s="51"/>
      <c r="AO259" s="51"/>
      <c r="AP259" s="52"/>
      <c r="AQ259" s="52"/>
      <c r="AR259" s="52"/>
      <c r="AS259" s="52"/>
      <c r="AT259" s="53"/>
      <c r="AU259" s="54"/>
      <c r="AV259" s="55"/>
      <c r="AW259" s="56"/>
      <c r="AX259" s="56"/>
      <c r="AY259" s="56"/>
      <c r="AZ259" s="48"/>
      <c r="BA259" s="48"/>
      <c r="BB259" s="48"/>
      <c r="BC259" s="48"/>
      <c r="BD259" s="57"/>
      <c r="BE259" s="37"/>
      <c r="BF259" s="37"/>
      <c r="BG259" s="82"/>
      <c r="BH259" s="37"/>
      <c r="BI259" s="37"/>
      <c r="BJ259" s="37"/>
      <c r="BK259" s="37"/>
      <c r="BL259" s="37"/>
      <c r="BM259" s="37"/>
      <c r="BN259" s="37"/>
      <c r="BO259" s="37"/>
      <c r="BP259" s="37"/>
      <c r="BQ259" s="37"/>
      <c r="BR259" s="37"/>
      <c r="BS259" s="37"/>
      <c r="BT259" s="37"/>
      <c r="BU259" s="37"/>
      <c r="BV259" s="37"/>
      <c r="BW259" s="37"/>
      <c r="BX259" s="37"/>
      <c r="BY259" s="37"/>
      <c r="BZ259" s="37"/>
      <c r="CA259" s="37"/>
      <c r="CB259" s="37"/>
      <c r="CC259" s="37"/>
      <c r="CD259" s="37"/>
      <c r="CE259" s="37"/>
      <c r="CF259" s="37"/>
      <c r="CG259" s="37"/>
      <c r="CH259" s="37"/>
      <c r="CI259" s="37"/>
      <c r="CJ259" s="37"/>
      <c r="CK259" s="37"/>
      <c r="CL259" s="37"/>
      <c r="CM259" s="37"/>
      <c r="CN259" s="37"/>
      <c r="CO259" s="37"/>
      <c r="CP259" s="37"/>
      <c r="CQ259" s="37"/>
      <c r="CR259" s="37"/>
      <c r="CS259" s="37"/>
      <c r="CT259" s="37"/>
      <c r="CU259" s="37"/>
      <c r="CV259" s="37"/>
      <c r="CW259" s="37"/>
      <c r="CX259" s="37"/>
      <c r="CY259" s="37"/>
      <c r="CZ259" s="37"/>
      <c r="DA259" s="37"/>
      <c r="DB259" s="37"/>
      <c r="DC259" s="37"/>
      <c r="DD259" s="37"/>
      <c r="DE259" s="37"/>
      <c r="DF259" s="37"/>
      <c r="DG259" s="37"/>
      <c r="DH259" s="37"/>
      <c r="DI259" s="37"/>
      <c r="DJ259" s="37"/>
      <c r="DK259" s="37"/>
      <c r="DL259" s="37"/>
      <c r="DM259" s="37"/>
      <c r="DN259" s="37"/>
      <c r="DO259" s="37"/>
      <c r="DP259" s="37"/>
      <c r="DQ259" s="37"/>
      <c r="DR259" s="37"/>
      <c r="DS259" s="37"/>
      <c r="DT259" s="37"/>
      <c r="DU259" s="37"/>
      <c r="DV259" s="37"/>
      <c r="DW259" s="37"/>
      <c r="DX259" s="37"/>
      <c r="DY259" s="37"/>
      <c r="DZ259" s="37"/>
      <c r="EA259" s="37"/>
      <c r="EB259" s="37"/>
      <c r="EC259" s="37"/>
      <c r="ED259" s="37"/>
      <c r="EE259" s="37"/>
      <c r="EF259" s="37"/>
      <c r="EG259" s="37"/>
      <c r="EH259" s="37"/>
      <c r="EI259" s="37"/>
      <c r="EJ259" s="37"/>
      <c r="EK259" s="37"/>
      <c r="EL259" s="37"/>
      <c r="EM259" s="37"/>
      <c r="EN259" s="37"/>
      <c r="EO259" s="37"/>
      <c r="EP259" s="37"/>
      <c r="EQ259" s="37"/>
      <c r="ER259" s="37"/>
      <c r="ES259" s="37"/>
      <c r="ET259" s="37"/>
      <c r="EU259" s="37"/>
      <c r="EV259" s="37"/>
      <c r="EW259" s="37"/>
      <c r="EX259" s="37"/>
      <c r="EY259" s="37"/>
      <c r="EZ259" s="37"/>
      <c r="FA259" s="37"/>
      <c r="FB259" s="37"/>
      <c r="FC259" s="37"/>
      <c r="FD259" s="37"/>
      <c r="FE259" s="37"/>
      <c r="FF259" s="37"/>
      <c r="FG259" s="37"/>
      <c r="FH259" s="37"/>
      <c r="FI259" s="37"/>
      <c r="FJ259" s="37"/>
      <c r="FK259" s="37"/>
      <c r="FL259" s="37"/>
      <c r="FM259" s="37"/>
      <c r="FN259" s="37"/>
      <c r="FO259" s="37"/>
      <c r="FP259" s="37"/>
      <c r="FQ259" s="37"/>
      <c r="FR259" s="37"/>
      <c r="FS259" s="37"/>
      <c r="FT259" s="37"/>
      <c r="FU259" s="37"/>
      <c r="FV259" s="37"/>
      <c r="FW259" s="37"/>
      <c r="FX259" s="37"/>
      <c r="FY259" s="37"/>
      <c r="FZ259" s="37"/>
      <c r="GA259" s="37"/>
      <c r="GB259" s="37"/>
      <c r="GC259" s="37"/>
      <c r="GD259" s="37"/>
      <c r="GE259" s="37"/>
      <c r="GF259" s="37"/>
      <c r="GG259" s="37"/>
      <c r="GH259" s="37"/>
      <c r="GI259" s="37"/>
      <c r="GJ259" s="37"/>
      <c r="GK259" s="37"/>
      <c r="GL259" s="37"/>
      <c r="GM259" s="37"/>
      <c r="GN259" s="37"/>
      <c r="GO259" s="37"/>
      <c r="GP259" s="37"/>
      <c r="GQ259" s="37"/>
      <c r="GR259" s="37"/>
      <c r="GS259" s="37"/>
      <c r="GT259" s="37"/>
      <c r="GU259" s="37"/>
      <c r="GV259" s="37"/>
      <c r="GW259" s="37"/>
      <c r="GX259" s="37"/>
      <c r="GY259" s="37"/>
      <c r="GZ259" s="37"/>
      <c r="HA259" s="37"/>
      <c r="HB259" s="37"/>
      <c r="HC259" s="37"/>
      <c r="HD259" s="37"/>
      <c r="HE259" s="37"/>
      <c r="HF259" s="37"/>
      <c r="HG259" s="37"/>
      <c r="HH259" s="37"/>
      <c r="HI259" s="37"/>
      <c r="HJ259" s="37"/>
      <c r="HK259" s="37"/>
      <c r="HL259" s="37"/>
      <c r="HM259" s="37"/>
      <c r="HN259" s="37"/>
      <c r="HO259" s="37"/>
      <c r="HP259" s="37"/>
      <c r="HQ259" s="37"/>
      <c r="HR259" s="37"/>
      <c r="HS259" s="37"/>
      <c r="HT259" s="37"/>
      <c r="HU259" s="37"/>
      <c r="HV259" s="37"/>
      <c r="HW259" s="37"/>
      <c r="HX259" s="37"/>
      <c r="HY259" s="37"/>
      <c r="HZ259" s="37"/>
      <c r="IA259" s="37"/>
      <c r="IB259" s="37"/>
      <c r="IC259" s="37"/>
      <c r="ID259" s="37"/>
      <c r="IE259" s="37"/>
      <c r="IF259" s="37"/>
      <c r="IG259" s="37"/>
      <c r="IH259" s="37"/>
      <c r="II259" s="37"/>
      <c r="IJ259" s="37"/>
      <c r="IK259" s="37"/>
      <c r="IL259" s="37"/>
      <c r="IM259" s="37"/>
      <c r="IN259" s="37"/>
    </row>
    <row r="260" spans="1:248" s="76" customFormat="1" ht="30.75" customHeight="1">
      <c r="A260" s="37" t="s">
        <v>260</v>
      </c>
      <c r="B260" s="37" t="s">
        <v>261</v>
      </c>
      <c r="C260" s="37" t="s">
        <v>262</v>
      </c>
      <c r="D260" s="37" t="s">
        <v>263</v>
      </c>
      <c r="E260" s="37" t="s">
        <v>17</v>
      </c>
      <c r="F260" s="39"/>
      <c r="G260" s="46" t="s">
        <v>23</v>
      </c>
      <c r="H260" s="38" t="s">
        <v>96</v>
      </c>
      <c r="I260" s="38" t="s">
        <v>16</v>
      </c>
      <c r="J260" s="38" t="s">
        <v>284</v>
      </c>
      <c r="K260" s="47">
        <v>7300</v>
      </c>
      <c r="L260" s="47">
        <v>3500</v>
      </c>
      <c r="M260" s="47">
        <v>2500</v>
      </c>
      <c r="N260" s="47">
        <v>1500</v>
      </c>
      <c r="O260" s="47"/>
      <c r="P260" s="47"/>
      <c r="Q260" s="47"/>
      <c r="R260" s="47"/>
      <c r="S260" s="48" t="s">
        <v>23</v>
      </c>
      <c r="T260" s="48"/>
      <c r="U260" s="48"/>
      <c r="V260" s="48"/>
      <c r="W260" s="49"/>
      <c r="X260" s="49"/>
      <c r="Y260" s="49"/>
      <c r="Z260" s="49"/>
      <c r="AA260" s="48"/>
      <c r="AB260" s="48"/>
      <c r="AC260" s="48"/>
      <c r="AD260" s="48"/>
      <c r="AE260" s="49"/>
      <c r="AF260" s="49"/>
      <c r="AG260" s="49"/>
      <c r="AH260" s="49"/>
      <c r="AI260" s="40"/>
      <c r="AJ260" s="50">
        <v>2.91</v>
      </c>
      <c r="AK260" s="50"/>
      <c r="AL260" s="51">
        <v>1.5</v>
      </c>
      <c r="AM260" s="51">
        <v>10950</v>
      </c>
      <c r="AN260" s="51">
        <v>5250</v>
      </c>
      <c r="AO260" s="51">
        <v>3750</v>
      </c>
      <c r="AP260" s="52">
        <v>2250</v>
      </c>
      <c r="AQ260" s="52">
        <v>11000</v>
      </c>
      <c r="AR260" s="52">
        <v>5300</v>
      </c>
      <c r="AS260" s="52">
        <v>3800</v>
      </c>
      <c r="AT260" s="53">
        <v>2300</v>
      </c>
      <c r="AU260" s="54"/>
      <c r="AV260" s="55" t="s">
        <v>17</v>
      </c>
      <c r="AW260" s="56"/>
      <c r="AX260" s="56"/>
      <c r="AY260" s="56"/>
      <c r="AZ260" s="48"/>
      <c r="BA260" s="48"/>
      <c r="BB260" s="48"/>
      <c r="BC260" s="48"/>
      <c r="BD260" s="57"/>
      <c r="BE260" s="37"/>
      <c r="BF260" s="37"/>
      <c r="BG260" s="82"/>
      <c r="BH260" s="37"/>
      <c r="BI260" s="37"/>
      <c r="BJ260" s="37"/>
      <c r="BK260" s="37"/>
      <c r="BL260" s="37"/>
      <c r="BM260" s="37"/>
      <c r="BN260" s="37"/>
      <c r="BO260" s="37"/>
      <c r="BP260" s="37"/>
      <c r="BQ260" s="37"/>
      <c r="BR260" s="37"/>
      <c r="BS260" s="37"/>
      <c r="BT260" s="37"/>
      <c r="BU260" s="37"/>
      <c r="BV260" s="37"/>
      <c r="BW260" s="37"/>
      <c r="BX260" s="37"/>
      <c r="BY260" s="37"/>
      <c r="BZ260" s="37"/>
      <c r="CA260" s="37"/>
      <c r="CB260" s="37"/>
      <c r="CC260" s="37"/>
      <c r="CD260" s="37"/>
      <c r="CE260" s="37"/>
      <c r="CF260" s="37"/>
      <c r="CG260" s="37"/>
      <c r="CH260" s="37"/>
      <c r="CI260" s="37"/>
      <c r="CJ260" s="37"/>
      <c r="CK260" s="37"/>
      <c r="CL260" s="37"/>
      <c r="CM260" s="37"/>
      <c r="CN260" s="37"/>
      <c r="CO260" s="37"/>
      <c r="CP260" s="37"/>
      <c r="CQ260" s="37"/>
      <c r="CR260" s="37"/>
      <c r="CS260" s="37"/>
      <c r="CT260" s="37"/>
      <c r="CU260" s="37"/>
      <c r="CV260" s="37"/>
      <c r="CW260" s="37"/>
      <c r="CX260" s="37"/>
      <c r="CY260" s="37"/>
      <c r="CZ260" s="37"/>
      <c r="DA260" s="37"/>
      <c r="DB260" s="37"/>
      <c r="DC260" s="37"/>
      <c r="DD260" s="37"/>
      <c r="DE260" s="37"/>
      <c r="DF260" s="37"/>
      <c r="DG260" s="37"/>
      <c r="DH260" s="37"/>
      <c r="DI260" s="37"/>
      <c r="DJ260" s="37"/>
      <c r="DK260" s="37"/>
      <c r="DL260" s="37"/>
      <c r="DM260" s="37"/>
      <c r="DN260" s="37"/>
      <c r="DO260" s="37"/>
      <c r="DP260" s="37"/>
      <c r="DQ260" s="37"/>
      <c r="DR260" s="37"/>
      <c r="DS260" s="37"/>
      <c r="DT260" s="37"/>
      <c r="DU260" s="37"/>
      <c r="DV260" s="37"/>
      <c r="DW260" s="37"/>
      <c r="DX260" s="37"/>
      <c r="DY260" s="37"/>
      <c r="DZ260" s="37"/>
      <c r="EA260" s="37"/>
      <c r="EB260" s="37"/>
      <c r="EC260" s="37"/>
      <c r="ED260" s="37"/>
      <c r="EE260" s="37"/>
      <c r="EF260" s="37"/>
      <c r="EG260" s="37"/>
      <c r="EH260" s="37"/>
      <c r="EI260" s="37"/>
      <c r="EJ260" s="37"/>
      <c r="EK260" s="37"/>
      <c r="EL260" s="37"/>
      <c r="EM260" s="37"/>
      <c r="EN260" s="37"/>
      <c r="EO260" s="37"/>
      <c r="EP260" s="37"/>
      <c r="EQ260" s="37"/>
      <c r="ER260" s="37"/>
      <c r="ES260" s="37"/>
      <c r="ET260" s="37"/>
      <c r="EU260" s="37"/>
      <c r="EV260" s="37"/>
      <c r="EW260" s="37"/>
      <c r="EX260" s="37"/>
      <c r="EY260" s="37"/>
      <c r="EZ260" s="37"/>
      <c r="FA260" s="37"/>
      <c r="FB260" s="37"/>
      <c r="FC260" s="37"/>
      <c r="FD260" s="37"/>
      <c r="FE260" s="37"/>
      <c r="FF260" s="37"/>
      <c r="FG260" s="37"/>
      <c r="FH260" s="37"/>
      <c r="FI260" s="37"/>
      <c r="FJ260" s="37"/>
      <c r="FK260" s="37"/>
      <c r="FL260" s="37"/>
      <c r="FM260" s="37"/>
      <c r="FN260" s="37"/>
      <c r="FO260" s="37"/>
      <c r="FP260" s="37"/>
      <c r="FQ260" s="37"/>
      <c r="FR260" s="37"/>
      <c r="FS260" s="37"/>
      <c r="FT260" s="37"/>
      <c r="FU260" s="37"/>
      <c r="FV260" s="37"/>
      <c r="FW260" s="37"/>
      <c r="FX260" s="37"/>
      <c r="FY260" s="37"/>
      <c r="FZ260" s="37"/>
      <c r="GA260" s="37"/>
      <c r="GB260" s="37"/>
      <c r="GC260" s="37"/>
      <c r="GD260" s="37"/>
      <c r="GE260" s="37"/>
      <c r="GF260" s="37"/>
      <c r="GG260" s="37"/>
      <c r="GH260" s="37"/>
      <c r="GI260" s="37"/>
      <c r="GJ260" s="37"/>
      <c r="GK260" s="37"/>
      <c r="GL260" s="37"/>
      <c r="GM260" s="37"/>
      <c r="GN260" s="37"/>
      <c r="GO260" s="37"/>
      <c r="GP260" s="37"/>
      <c r="GQ260" s="37"/>
      <c r="GR260" s="37"/>
      <c r="GS260" s="37"/>
      <c r="GT260" s="37"/>
      <c r="GU260" s="37"/>
      <c r="GV260" s="37"/>
      <c r="GW260" s="37"/>
      <c r="GX260" s="37"/>
      <c r="GY260" s="37"/>
      <c r="GZ260" s="37"/>
      <c r="HA260" s="37"/>
      <c r="HB260" s="37"/>
      <c r="HC260" s="37"/>
      <c r="HD260" s="37"/>
      <c r="HE260" s="37"/>
      <c r="HF260" s="37"/>
      <c r="HG260" s="37"/>
      <c r="HH260" s="37"/>
      <c r="HI260" s="37"/>
      <c r="HJ260" s="37"/>
      <c r="HK260" s="37"/>
      <c r="HL260" s="37"/>
      <c r="HM260" s="37"/>
      <c r="HN260" s="37"/>
      <c r="HO260" s="37"/>
      <c r="HP260" s="37"/>
      <c r="HQ260" s="37"/>
      <c r="HR260" s="37"/>
      <c r="HS260" s="37"/>
      <c r="HT260" s="37"/>
      <c r="HU260" s="37"/>
      <c r="HV260" s="37"/>
      <c r="HW260" s="37"/>
      <c r="HX260" s="37"/>
      <c r="HY260" s="37"/>
      <c r="HZ260" s="37"/>
      <c r="IA260" s="37"/>
      <c r="IB260" s="37"/>
      <c r="IC260" s="37"/>
      <c r="ID260" s="37"/>
      <c r="IE260" s="37"/>
      <c r="IF260" s="37"/>
      <c r="IG260" s="37"/>
      <c r="IH260" s="37"/>
      <c r="II260" s="37"/>
      <c r="IJ260" s="37"/>
      <c r="IK260" s="37"/>
      <c r="IL260" s="37"/>
      <c r="IM260" s="37"/>
      <c r="IN260" s="37"/>
    </row>
    <row r="261" spans="1:248" s="76" customFormat="1" ht="30.75" customHeight="1">
      <c r="A261" s="37"/>
      <c r="B261" s="37"/>
      <c r="C261" s="37"/>
      <c r="D261" s="37"/>
      <c r="E261" s="37"/>
      <c r="F261" s="39"/>
      <c r="G261" s="46"/>
      <c r="H261" s="38" t="s">
        <v>276</v>
      </c>
      <c r="I261" s="38" t="s">
        <v>276</v>
      </c>
      <c r="J261" s="38" t="s">
        <v>276</v>
      </c>
      <c r="K261" s="47"/>
      <c r="L261" s="47"/>
      <c r="M261" s="47"/>
      <c r="N261" s="47"/>
      <c r="O261" s="47"/>
      <c r="P261" s="47"/>
      <c r="Q261" s="47"/>
      <c r="R261" s="47"/>
      <c r="S261" s="48"/>
      <c r="T261" s="48"/>
      <c r="U261" s="48"/>
      <c r="V261" s="48"/>
      <c r="W261" s="49"/>
      <c r="X261" s="49"/>
      <c r="Y261" s="49"/>
      <c r="Z261" s="49"/>
      <c r="AA261" s="48"/>
      <c r="AB261" s="48"/>
      <c r="AC261" s="48"/>
      <c r="AD261" s="48"/>
      <c r="AE261" s="49"/>
      <c r="AF261" s="49"/>
      <c r="AG261" s="49"/>
      <c r="AH261" s="49"/>
      <c r="AI261" s="40"/>
      <c r="AJ261" s="50"/>
      <c r="AK261" s="50"/>
      <c r="AL261" s="51"/>
      <c r="AM261" s="51"/>
      <c r="AN261" s="51"/>
      <c r="AO261" s="51"/>
      <c r="AP261" s="52"/>
      <c r="AQ261" s="52"/>
      <c r="AR261" s="52"/>
      <c r="AS261" s="52"/>
      <c r="AT261" s="53"/>
      <c r="AU261" s="54"/>
      <c r="AV261" s="55"/>
      <c r="AW261" s="56"/>
      <c r="AX261" s="56"/>
      <c r="AY261" s="56"/>
      <c r="AZ261" s="48"/>
      <c r="BA261" s="48"/>
      <c r="BB261" s="48"/>
      <c r="BC261" s="48"/>
      <c r="BD261" s="57"/>
      <c r="BE261" s="37"/>
      <c r="BF261" s="37"/>
      <c r="BG261" s="82"/>
      <c r="BH261" s="37"/>
      <c r="BI261" s="37"/>
      <c r="BJ261" s="37"/>
      <c r="BK261" s="37"/>
      <c r="BL261" s="37"/>
      <c r="BM261" s="37"/>
      <c r="BN261" s="37"/>
      <c r="BO261" s="37"/>
      <c r="BP261" s="37"/>
      <c r="BQ261" s="37"/>
      <c r="BR261" s="37"/>
      <c r="BS261" s="37"/>
      <c r="BT261" s="37"/>
      <c r="BU261" s="37"/>
      <c r="BV261" s="37"/>
      <c r="BW261" s="37"/>
      <c r="BX261" s="37"/>
      <c r="BY261" s="37"/>
      <c r="BZ261" s="37"/>
      <c r="CA261" s="37"/>
      <c r="CB261" s="37"/>
      <c r="CC261" s="37"/>
      <c r="CD261" s="37"/>
      <c r="CE261" s="37"/>
      <c r="CF261" s="37"/>
      <c r="CG261" s="37"/>
      <c r="CH261" s="37"/>
      <c r="CI261" s="37"/>
      <c r="CJ261" s="37"/>
      <c r="CK261" s="37"/>
      <c r="CL261" s="37"/>
      <c r="CM261" s="37"/>
      <c r="CN261" s="37"/>
      <c r="CO261" s="37"/>
      <c r="CP261" s="37"/>
      <c r="CQ261" s="37"/>
      <c r="CR261" s="37"/>
      <c r="CS261" s="37"/>
      <c r="CT261" s="37"/>
      <c r="CU261" s="37"/>
      <c r="CV261" s="37"/>
      <c r="CW261" s="37"/>
      <c r="CX261" s="37"/>
      <c r="CY261" s="37"/>
      <c r="CZ261" s="37"/>
      <c r="DA261" s="37"/>
      <c r="DB261" s="37"/>
      <c r="DC261" s="37"/>
      <c r="DD261" s="37"/>
      <c r="DE261" s="37"/>
      <c r="DF261" s="37"/>
      <c r="DG261" s="37"/>
      <c r="DH261" s="37"/>
      <c r="DI261" s="37"/>
      <c r="DJ261" s="37"/>
      <c r="DK261" s="37"/>
      <c r="DL261" s="37"/>
      <c r="DM261" s="37"/>
      <c r="DN261" s="37"/>
      <c r="DO261" s="37"/>
      <c r="DP261" s="37"/>
      <c r="DQ261" s="37"/>
      <c r="DR261" s="37"/>
      <c r="DS261" s="37"/>
      <c r="DT261" s="37"/>
      <c r="DU261" s="37"/>
      <c r="DV261" s="37"/>
      <c r="DW261" s="37"/>
      <c r="DX261" s="37"/>
      <c r="DY261" s="37"/>
      <c r="DZ261" s="37"/>
      <c r="EA261" s="37"/>
      <c r="EB261" s="37"/>
      <c r="EC261" s="37"/>
      <c r="ED261" s="37"/>
      <c r="EE261" s="37"/>
      <c r="EF261" s="37"/>
      <c r="EG261" s="37"/>
      <c r="EH261" s="37"/>
      <c r="EI261" s="37"/>
      <c r="EJ261" s="37"/>
      <c r="EK261" s="37"/>
      <c r="EL261" s="37"/>
      <c r="EM261" s="37"/>
      <c r="EN261" s="37"/>
      <c r="EO261" s="37"/>
      <c r="EP261" s="37"/>
      <c r="EQ261" s="37"/>
      <c r="ER261" s="37"/>
      <c r="ES261" s="37"/>
      <c r="ET261" s="37"/>
      <c r="EU261" s="37"/>
      <c r="EV261" s="37"/>
      <c r="EW261" s="37"/>
      <c r="EX261" s="37"/>
      <c r="EY261" s="37"/>
      <c r="EZ261" s="37"/>
      <c r="FA261" s="37"/>
      <c r="FB261" s="37"/>
      <c r="FC261" s="37"/>
      <c r="FD261" s="37"/>
      <c r="FE261" s="37"/>
      <c r="FF261" s="37"/>
      <c r="FG261" s="37"/>
      <c r="FH261" s="37"/>
      <c r="FI261" s="37"/>
      <c r="FJ261" s="37"/>
      <c r="FK261" s="37"/>
      <c r="FL261" s="37"/>
      <c r="FM261" s="37"/>
      <c r="FN261" s="37"/>
      <c r="FO261" s="37"/>
      <c r="FP261" s="37"/>
      <c r="FQ261" s="37"/>
      <c r="FR261" s="37"/>
      <c r="FS261" s="37"/>
      <c r="FT261" s="37"/>
      <c r="FU261" s="37"/>
      <c r="FV261" s="37"/>
      <c r="FW261" s="37"/>
      <c r="FX261" s="37"/>
      <c r="FY261" s="37"/>
      <c r="FZ261" s="37"/>
      <c r="GA261" s="37"/>
      <c r="GB261" s="37"/>
      <c r="GC261" s="37"/>
      <c r="GD261" s="37"/>
      <c r="GE261" s="37"/>
      <c r="GF261" s="37"/>
      <c r="GG261" s="37"/>
      <c r="GH261" s="37"/>
      <c r="GI261" s="37"/>
      <c r="GJ261" s="37"/>
      <c r="GK261" s="37"/>
      <c r="GL261" s="37"/>
      <c r="GM261" s="37"/>
      <c r="GN261" s="37"/>
      <c r="GO261" s="37"/>
      <c r="GP261" s="37"/>
      <c r="GQ261" s="37"/>
      <c r="GR261" s="37"/>
      <c r="GS261" s="37"/>
      <c r="GT261" s="37"/>
      <c r="GU261" s="37"/>
      <c r="GV261" s="37"/>
      <c r="GW261" s="37"/>
      <c r="GX261" s="37"/>
      <c r="GY261" s="37"/>
      <c r="GZ261" s="37"/>
      <c r="HA261" s="37"/>
      <c r="HB261" s="37"/>
      <c r="HC261" s="37"/>
      <c r="HD261" s="37"/>
      <c r="HE261" s="37"/>
      <c r="HF261" s="37"/>
      <c r="HG261" s="37"/>
      <c r="HH261" s="37"/>
      <c r="HI261" s="37"/>
      <c r="HJ261" s="37"/>
      <c r="HK261" s="37"/>
      <c r="HL261" s="37"/>
      <c r="HM261" s="37"/>
      <c r="HN261" s="37"/>
      <c r="HO261" s="37"/>
      <c r="HP261" s="37"/>
      <c r="HQ261" s="37"/>
      <c r="HR261" s="37"/>
      <c r="HS261" s="37"/>
      <c r="HT261" s="37"/>
      <c r="HU261" s="37"/>
      <c r="HV261" s="37"/>
      <c r="HW261" s="37"/>
      <c r="HX261" s="37"/>
      <c r="HY261" s="37"/>
      <c r="HZ261" s="37"/>
      <c r="IA261" s="37"/>
      <c r="IB261" s="37"/>
      <c r="IC261" s="37"/>
      <c r="ID261" s="37"/>
      <c r="IE261" s="37"/>
      <c r="IF261" s="37"/>
      <c r="IG261" s="37"/>
      <c r="IH261" s="37"/>
      <c r="II261" s="37"/>
      <c r="IJ261" s="37"/>
      <c r="IK261" s="37"/>
      <c r="IL261" s="37"/>
      <c r="IM261" s="37"/>
      <c r="IN261" s="37"/>
    </row>
    <row r="262" spans="1:248" s="76" customFormat="1" ht="30.75" customHeight="1">
      <c r="A262" s="37"/>
      <c r="B262" s="37"/>
      <c r="C262" s="37"/>
      <c r="D262" s="37"/>
      <c r="E262" s="37"/>
      <c r="F262" s="39"/>
      <c r="G262" s="46"/>
      <c r="H262" s="38" t="s">
        <v>276</v>
      </c>
      <c r="I262" s="38" t="s">
        <v>276</v>
      </c>
      <c r="J262" s="38" t="s">
        <v>276</v>
      </c>
      <c r="K262" s="47"/>
      <c r="L262" s="47"/>
      <c r="M262" s="47"/>
      <c r="N262" s="47"/>
      <c r="O262" s="47"/>
      <c r="P262" s="47"/>
      <c r="Q262" s="47"/>
      <c r="R262" s="47"/>
      <c r="S262" s="48"/>
      <c r="T262" s="48"/>
      <c r="U262" s="48"/>
      <c r="V262" s="48"/>
      <c r="W262" s="49"/>
      <c r="X262" s="49"/>
      <c r="Y262" s="49"/>
      <c r="Z262" s="49"/>
      <c r="AA262" s="48"/>
      <c r="AB262" s="48"/>
      <c r="AC262" s="48"/>
      <c r="AD262" s="48"/>
      <c r="AE262" s="49"/>
      <c r="AF262" s="49"/>
      <c r="AG262" s="49"/>
      <c r="AH262" s="49"/>
      <c r="AI262" s="40"/>
      <c r="AJ262" s="50"/>
      <c r="AK262" s="50"/>
      <c r="AL262" s="51"/>
      <c r="AM262" s="51"/>
      <c r="AN262" s="51"/>
      <c r="AO262" s="51"/>
      <c r="AP262" s="52"/>
      <c r="AQ262" s="52"/>
      <c r="AR262" s="52"/>
      <c r="AS262" s="52"/>
      <c r="AT262" s="53"/>
      <c r="AU262" s="54"/>
      <c r="AV262" s="55"/>
      <c r="AW262" s="56"/>
      <c r="AX262" s="56"/>
      <c r="AY262" s="56"/>
      <c r="AZ262" s="48"/>
      <c r="BA262" s="48"/>
      <c r="BB262" s="48"/>
      <c r="BC262" s="48"/>
      <c r="BD262" s="57"/>
      <c r="BE262" s="37"/>
      <c r="BF262" s="37"/>
      <c r="BG262" s="82"/>
      <c r="BH262" s="37"/>
      <c r="BI262" s="37"/>
      <c r="BJ262" s="37"/>
      <c r="BK262" s="37"/>
      <c r="BL262" s="37"/>
      <c r="BM262" s="37"/>
      <c r="BN262" s="37"/>
      <c r="BO262" s="37"/>
      <c r="BP262" s="37"/>
      <c r="BQ262" s="37"/>
      <c r="BR262" s="37"/>
      <c r="BS262" s="37"/>
      <c r="BT262" s="37"/>
      <c r="BU262" s="37"/>
      <c r="BV262" s="37"/>
      <c r="BW262" s="37"/>
      <c r="BX262" s="37"/>
      <c r="BY262" s="37"/>
      <c r="BZ262" s="37"/>
      <c r="CA262" s="37"/>
      <c r="CB262" s="37"/>
      <c r="CC262" s="37"/>
      <c r="CD262" s="37"/>
      <c r="CE262" s="37"/>
      <c r="CF262" s="37"/>
      <c r="CG262" s="37"/>
      <c r="CH262" s="37"/>
      <c r="CI262" s="37"/>
      <c r="CJ262" s="37"/>
      <c r="CK262" s="37"/>
      <c r="CL262" s="37"/>
      <c r="CM262" s="37"/>
      <c r="CN262" s="37"/>
      <c r="CO262" s="37"/>
      <c r="CP262" s="37"/>
      <c r="CQ262" s="37"/>
      <c r="CR262" s="37"/>
      <c r="CS262" s="37"/>
      <c r="CT262" s="37"/>
      <c r="CU262" s="37"/>
      <c r="CV262" s="37"/>
      <c r="CW262" s="37"/>
      <c r="CX262" s="37"/>
      <c r="CY262" s="37"/>
      <c r="CZ262" s="37"/>
      <c r="DA262" s="37"/>
      <c r="DB262" s="37"/>
      <c r="DC262" s="37"/>
      <c r="DD262" s="37"/>
      <c r="DE262" s="37"/>
      <c r="DF262" s="37"/>
      <c r="DG262" s="37"/>
      <c r="DH262" s="37"/>
      <c r="DI262" s="37"/>
      <c r="DJ262" s="37"/>
      <c r="DK262" s="37"/>
      <c r="DL262" s="37"/>
      <c r="DM262" s="37"/>
      <c r="DN262" s="37"/>
      <c r="DO262" s="37"/>
      <c r="DP262" s="37"/>
      <c r="DQ262" s="37"/>
      <c r="DR262" s="37"/>
      <c r="DS262" s="37"/>
      <c r="DT262" s="37"/>
      <c r="DU262" s="37"/>
      <c r="DV262" s="37"/>
      <c r="DW262" s="37"/>
      <c r="DX262" s="37"/>
      <c r="DY262" s="37"/>
      <c r="DZ262" s="37"/>
      <c r="EA262" s="37"/>
      <c r="EB262" s="37"/>
      <c r="EC262" s="37"/>
      <c r="ED262" s="37"/>
      <c r="EE262" s="37"/>
      <c r="EF262" s="37"/>
      <c r="EG262" s="37"/>
      <c r="EH262" s="37"/>
      <c r="EI262" s="37"/>
      <c r="EJ262" s="37"/>
      <c r="EK262" s="37"/>
      <c r="EL262" s="37"/>
      <c r="EM262" s="37"/>
      <c r="EN262" s="37"/>
      <c r="EO262" s="37"/>
      <c r="EP262" s="37"/>
      <c r="EQ262" s="37"/>
      <c r="ER262" s="37"/>
      <c r="ES262" s="37"/>
      <c r="ET262" s="37"/>
      <c r="EU262" s="37"/>
      <c r="EV262" s="37"/>
      <c r="EW262" s="37"/>
      <c r="EX262" s="37"/>
      <c r="EY262" s="37"/>
      <c r="EZ262" s="37"/>
      <c r="FA262" s="37"/>
      <c r="FB262" s="37"/>
      <c r="FC262" s="37"/>
      <c r="FD262" s="37"/>
      <c r="FE262" s="37"/>
      <c r="FF262" s="37"/>
      <c r="FG262" s="37"/>
      <c r="FH262" s="37"/>
      <c r="FI262" s="37"/>
      <c r="FJ262" s="37"/>
      <c r="FK262" s="37"/>
      <c r="FL262" s="37"/>
      <c r="FM262" s="37"/>
      <c r="FN262" s="37"/>
      <c r="FO262" s="37"/>
      <c r="FP262" s="37"/>
      <c r="FQ262" s="37"/>
      <c r="FR262" s="37"/>
      <c r="FS262" s="37"/>
      <c r="FT262" s="37"/>
      <c r="FU262" s="37"/>
      <c r="FV262" s="37"/>
      <c r="FW262" s="37"/>
      <c r="FX262" s="37"/>
      <c r="FY262" s="37"/>
      <c r="FZ262" s="37"/>
      <c r="GA262" s="37"/>
      <c r="GB262" s="37"/>
      <c r="GC262" s="37"/>
      <c r="GD262" s="37"/>
      <c r="GE262" s="37"/>
      <c r="GF262" s="37"/>
      <c r="GG262" s="37"/>
      <c r="GH262" s="37"/>
      <c r="GI262" s="37"/>
      <c r="GJ262" s="37"/>
      <c r="GK262" s="37"/>
      <c r="GL262" s="37"/>
      <c r="GM262" s="37"/>
      <c r="GN262" s="37"/>
      <c r="GO262" s="37"/>
      <c r="GP262" s="37"/>
      <c r="GQ262" s="37"/>
      <c r="GR262" s="37"/>
      <c r="GS262" s="37"/>
      <c r="GT262" s="37"/>
      <c r="GU262" s="37"/>
      <c r="GV262" s="37"/>
      <c r="GW262" s="37"/>
      <c r="GX262" s="37"/>
      <c r="GY262" s="37"/>
      <c r="GZ262" s="37"/>
      <c r="HA262" s="37"/>
      <c r="HB262" s="37"/>
      <c r="HC262" s="37"/>
      <c r="HD262" s="37"/>
      <c r="HE262" s="37"/>
      <c r="HF262" s="37"/>
      <c r="HG262" s="37"/>
      <c r="HH262" s="37"/>
      <c r="HI262" s="37"/>
      <c r="HJ262" s="37"/>
      <c r="HK262" s="37"/>
      <c r="HL262" s="37"/>
      <c r="HM262" s="37"/>
      <c r="HN262" s="37"/>
      <c r="HO262" s="37"/>
      <c r="HP262" s="37"/>
      <c r="HQ262" s="37"/>
      <c r="HR262" s="37"/>
      <c r="HS262" s="37"/>
      <c r="HT262" s="37"/>
      <c r="HU262" s="37"/>
      <c r="HV262" s="37"/>
      <c r="HW262" s="37"/>
      <c r="HX262" s="37"/>
      <c r="HY262" s="37"/>
      <c r="HZ262" s="37"/>
      <c r="IA262" s="37"/>
      <c r="IB262" s="37"/>
      <c r="IC262" s="37"/>
      <c r="ID262" s="37"/>
      <c r="IE262" s="37"/>
      <c r="IF262" s="37"/>
      <c r="IG262" s="37"/>
      <c r="IH262" s="37"/>
      <c r="II262" s="37"/>
      <c r="IJ262" s="37"/>
      <c r="IK262" s="37"/>
      <c r="IL262" s="37"/>
      <c r="IM262" s="37"/>
      <c r="IN262" s="37"/>
    </row>
    <row r="263" spans="1:248" s="76" customFormat="1" ht="30.75" customHeight="1">
      <c r="A263" s="37"/>
      <c r="B263" s="37"/>
      <c r="C263" s="37"/>
      <c r="D263" s="37"/>
      <c r="E263" s="37"/>
      <c r="F263" s="39"/>
      <c r="G263" s="46"/>
      <c r="H263" s="38" t="s">
        <v>276</v>
      </c>
      <c r="I263" s="38" t="s">
        <v>276</v>
      </c>
      <c r="J263" s="38" t="s">
        <v>276</v>
      </c>
      <c r="K263" s="47"/>
      <c r="L263" s="47"/>
      <c r="M263" s="47"/>
      <c r="N263" s="47"/>
      <c r="O263" s="47"/>
      <c r="P263" s="47"/>
      <c r="Q263" s="47"/>
      <c r="R263" s="47"/>
      <c r="S263" s="48"/>
      <c r="T263" s="48"/>
      <c r="U263" s="48"/>
      <c r="V263" s="48"/>
      <c r="W263" s="49"/>
      <c r="X263" s="49"/>
      <c r="Y263" s="49"/>
      <c r="Z263" s="49"/>
      <c r="AA263" s="48"/>
      <c r="AB263" s="48"/>
      <c r="AC263" s="48"/>
      <c r="AD263" s="48"/>
      <c r="AE263" s="49"/>
      <c r="AF263" s="49"/>
      <c r="AG263" s="49"/>
      <c r="AH263" s="49"/>
      <c r="AI263" s="40"/>
      <c r="AJ263" s="50"/>
      <c r="AK263" s="50"/>
      <c r="AL263" s="51"/>
      <c r="AM263" s="51"/>
      <c r="AN263" s="51"/>
      <c r="AO263" s="51"/>
      <c r="AP263" s="52"/>
      <c r="AQ263" s="52"/>
      <c r="AR263" s="52"/>
      <c r="AS263" s="52"/>
      <c r="AT263" s="53"/>
      <c r="AU263" s="54"/>
      <c r="AV263" s="55"/>
      <c r="AW263" s="56"/>
      <c r="AX263" s="56"/>
      <c r="AY263" s="56"/>
      <c r="AZ263" s="48"/>
      <c r="BA263" s="48"/>
      <c r="BB263" s="48"/>
      <c r="BC263" s="48"/>
      <c r="BD263" s="57"/>
      <c r="BE263" s="37"/>
      <c r="BF263" s="37"/>
      <c r="BG263" s="82"/>
      <c r="BH263" s="37"/>
      <c r="BI263" s="37"/>
      <c r="BJ263" s="37"/>
      <c r="BK263" s="37"/>
      <c r="BL263" s="37"/>
      <c r="BM263" s="37"/>
      <c r="BN263" s="37"/>
      <c r="BO263" s="37"/>
      <c r="BP263" s="37"/>
      <c r="BQ263" s="37"/>
      <c r="BR263" s="37"/>
      <c r="BS263" s="37"/>
      <c r="BT263" s="37"/>
      <c r="BU263" s="37"/>
      <c r="BV263" s="37"/>
      <c r="BW263" s="37"/>
      <c r="BX263" s="37"/>
      <c r="BY263" s="37"/>
      <c r="BZ263" s="37"/>
      <c r="CA263" s="37"/>
      <c r="CB263" s="37"/>
      <c r="CC263" s="37"/>
      <c r="CD263" s="37"/>
      <c r="CE263" s="37"/>
      <c r="CF263" s="37"/>
      <c r="CG263" s="37"/>
      <c r="CH263" s="37"/>
      <c r="CI263" s="37"/>
      <c r="CJ263" s="37"/>
      <c r="CK263" s="37"/>
      <c r="CL263" s="37"/>
      <c r="CM263" s="37"/>
      <c r="CN263" s="37"/>
      <c r="CO263" s="37"/>
      <c r="CP263" s="37"/>
      <c r="CQ263" s="37"/>
      <c r="CR263" s="37"/>
      <c r="CS263" s="37"/>
      <c r="CT263" s="37"/>
      <c r="CU263" s="37"/>
      <c r="CV263" s="37"/>
      <c r="CW263" s="37"/>
      <c r="CX263" s="37"/>
      <c r="CY263" s="37"/>
      <c r="CZ263" s="37"/>
      <c r="DA263" s="37"/>
      <c r="DB263" s="37"/>
      <c r="DC263" s="37"/>
      <c r="DD263" s="37"/>
      <c r="DE263" s="37"/>
      <c r="DF263" s="37"/>
      <c r="DG263" s="37"/>
      <c r="DH263" s="37"/>
      <c r="DI263" s="37"/>
      <c r="DJ263" s="37"/>
      <c r="DK263" s="37"/>
      <c r="DL263" s="37"/>
      <c r="DM263" s="37"/>
      <c r="DN263" s="37"/>
      <c r="DO263" s="37"/>
      <c r="DP263" s="37"/>
      <c r="DQ263" s="37"/>
      <c r="DR263" s="37"/>
      <c r="DS263" s="37"/>
      <c r="DT263" s="37"/>
      <c r="DU263" s="37"/>
      <c r="DV263" s="37"/>
      <c r="DW263" s="37"/>
      <c r="DX263" s="37"/>
      <c r="DY263" s="37"/>
      <c r="DZ263" s="37"/>
      <c r="EA263" s="37"/>
      <c r="EB263" s="37"/>
      <c r="EC263" s="37"/>
      <c r="ED263" s="37"/>
      <c r="EE263" s="37"/>
      <c r="EF263" s="37"/>
      <c r="EG263" s="37"/>
      <c r="EH263" s="37"/>
      <c r="EI263" s="37"/>
      <c r="EJ263" s="37"/>
      <c r="EK263" s="37"/>
      <c r="EL263" s="37"/>
      <c r="EM263" s="37"/>
      <c r="EN263" s="37"/>
      <c r="EO263" s="37"/>
      <c r="EP263" s="37"/>
      <c r="EQ263" s="37"/>
      <c r="ER263" s="37"/>
      <c r="ES263" s="37"/>
      <c r="ET263" s="37"/>
      <c r="EU263" s="37"/>
      <c r="EV263" s="37"/>
      <c r="EW263" s="37"/>
      <c r="EX263" s="37"/>
      <c r="EY263" s="37"/>
      <c r="EZ263" s="37"/>
      <c r="FA263" s="37"/>
      <c r="FB263" s="37"/>
      <c r="FC263" s="37"/>
      <c r="FD263" s="37"/>
      <c r="FE263" s="37"/>
      <c r="FF263" s="37"/>
      <c r="FG263" s="37"/>
      <c r="FH263" s="37"/>
      <c r="FI263" s="37"/>
      <c r="FJ263" s="37"/>
      <c r="FK263" s="37"/>
      <c r="FL263" s="37"/>
      <c r="FM263" s="37"/>
      <c r="FN263" s="37"/>
      <c r="FO263" s="37"/>
      <c r="FP263" s="37"/>
      <c r="FQ263" s="37"/>
      <c r="FR263" s="37"/>
      <c r="FS263" s="37"/>
      <c r="FT263" s="37"/>
      <c r="FU263" s="37"/>
      <c r="FV263" s="37"/>
      <c r="FW263" s="37"/>
      <c r="FX263" s="37"/>
      <c r="FY263" s="37"/>
      <c r="FZ263" s="37"/>
      <c r="GA263" s="37"/>
      <c r="GB263" s="37"/>
      <c r="GC263" s="37"/>
      <c r="GD263" s="37"/>
      <c r="GE263" s="37"/>
      <c r="GF263" s="37"/>
      <c r="GG263" s="37"/>
      <c r="GH263" s="37"/>
      <c r="GI263" s="37"/>
      <c r="GJ263" s="37"/>
      <c r="GK263" s="37"/>
      <c r="GL263" s="37"/>
      <c r="GM263" s="37"/>
      <c r="GN263" s="37"/>
      <c r="GO263" s="37"/>
      <c r="GP263" s="37"/>
      <c r="GQ263" s="37"/>
      <c r="GR263" s="37"/>
      <c r="GS263" s="37"/>
      <c r="GT263" s="37"/>
      <c r="GU263" s="37"/>
      <c r="GV263" s="37"/>
      <c r="GW263" s="37"/>
      <c r="GX263" s="37"/>
      <c r="GY263" s="37"/>
      <c r="GZ263" s="37"/>
      <c r="HA263" s="37"/>
      <c r="HB263" s="37"/>
      <c r="HC263" s="37"/>
      <c r="HD263" s="37"/>
      <c r="HE263" s="37"/>
      <c r="HF263" s="37"/>
      <c r="HG263" s="37"/>
      <c r="HH263" s="37"/>
      <c r="HI263" s="37"/>
      <c r="HJ263" s="37"/>
      <c r="HK263" s="37"/>
      <c r="HL263" s="37"/>
      <c r="HM263" s="37"/>
      <c r="HN263" s="37"/>
      <c r="HO263" s="37"/>
      <c r="HP263" s="37"/>
      <c r="HQ263" s="37"/>
      <c r="HR263" s="37"/>
      <c r="HS263" s="37"/>
      <c r="HT263" s="37"/>
      <c r="HU263" s="37"/>
      <c r="HV263" s="37"/>
      <c r="HW263" s="37"/>
      <c r="HX263" s="37"/>
      <c r="HY263" s="37"/>
      <c r="HZ263" s="37"/>
      <c r="IA263" s="37"/>
      <c r="IB263" s="37"/>
      <c r="IC263" s="37"/>
      <c r="ID263" s="37"/>
      <c r="IE263" s="37"/>
      <c r="IF263" s="37"/>
      <c r="IG263" s="37"/>
      <c r="IH263" s="37"/>
      <c r="II263" s="37"/>
      <c r="IJ263" s="37"/>
      <c r="IK263" s="37"/>
      <c r="IL263" s="37"/>
      <c r="IM263" s="37"/>
      <c r="IN263" s="37"/>
    </row>
    <row r="264" spans="1:248" s="76" customFormat="1" ht="30.75" customHeight="1">
      <c r="A264" s="37"/>
      <c r="B264" s="37"/>
      <c r="C264" s="37"/>
      <c r="D264" s="37"/>
      <c r="E264" s="37"/>
      <c r="F264" s="39"/>
      <c r="G264" s="46"/>
      <c r="H264" s="38" t="s">
        <v>276</v>
      </c>
      <c r="I264" s="38" t="s">
        <v>276</v>
      </c>
      <c r="J264" s="38" t="s">
        <v>276</v>
      </c>
      <c r="K264" s="47"/>
      <c r="L264" s="47"/>
      <c r="M264" s="47"/>
      <c r="N264" s="47"/>
      <c r="O264" s="47"/>
      <c r="P264" s="47"/>
      <c r="Q264" s="47"/>
      <c r="R264" s="47"/>
      <c r="S264" s="48"/>
      <c r="T264" s="48"/>
      <c r="U264" s="48"/>
      <c r="V264" s="48"/>
      <c r="W264" s="49"/>
      <c r="X264" s="49"/>
      <c r="Y264" s="49"/>
      <c r="Z264" s="49"/>
      <c r="AA264" s="48"/>
      <c r="AB264" s="48"/>
      <c r="AC264" s="48"/>
      <c r="AD264" s="48"/>
      <c r="AE264" s="49"/>
      <c r="AF264" s="49"/>
      <c r="AG264" s="49"/>
      <c r="AH264" s="49"/>
      <c r="AI264" s="40"/>
      <c r="AJ264" s="50"/>
      <c r="AK264" s="50"/>
      <c r="AL264" s="51"/>
      <c r="AM264" s="51"/>
      <c r="AN264" s="51"/>
      <c r="AO264" s="51"/>
      <c r="AP264" s="52"/>
      <c r="AQ264" s="52"/>
      <c r="AR264" s="52"/>
      <c r="AS264" s="52"/>
      <c r="AT264" s="53"/>
      <c r="AU264" s="54"/>
      <c r="AV264" s="55"/>
      <c r="AW264" s="56"/>
      <c r="AX264" s="56"/>
      <c r="AY264" s="56"/>
      <c r="AZ264" s="48"/>
      <c r="BA264" s="48"/>
      <c r="BB264" s="48"/>
      <c r="BC264" s="48"/>
      <c r="BD264" s="57"/>
      <c r="BE264" s="37"/>
      <c r="BF264" s="37"/>
      <c r="BG264" s="82"/>
      <c r="BH264" s="37"/>
      <c r="BI264" s="37"/>
      <c r="BJ264" s="37"/>
      <c r="BK264" s="37"/>
      <c r="BL264" s="37"/>
      <c r="BM264" s="37"/>
      <c r="BN264" s="37"/>
      <c r="BO264" s="37"/>
      <c r="BP264" s="37"/>
      <c r="BQ264" s="37"/>
      <c r="BR264" s="37"/>
      <c r="BS264" s="37"/>
      <c r="BT264" s="37"/>
      <c r="BU264" s="37"/>
      <c r="BV264" s="37"/>
      <c r="BW264" s="37"/>
      <c r="BX264" s="37"/>
      <c r="BY264" s="37"/>
      <c r="BZ264" s="37"/>
      <c r="CA264" s="37"/>
      <c r="CB264" s="37"/>
      <c r="CC264" s="37"/>
      <c r="CD264" s="37"/>
      <c r="CE264" s="37"/>
      <c r="CF264" s="37"/>
      <c r="CG264" s="37"/>
      <c r="CH264" s="37"/>
      <c r="CI264" s="37"/>
      <c r="CJ264" s="37"/>
      <c r="CK264" s="37"/>
      <c r="CL264" s="37"/>
      <c r="CM264" s="37"/>
      <c r="CN264" s="37"/>
      <c r="CO264" s="37"/>
      <c r="CP264" s="37"/>
      <c r="CQ264" s="37"/>
      <c r="CR264" s="37"/>
      <c r="CS264" s="37"/>
      <c r="CT264" s="37"/>
      <c r="CU264" s="37"/>
      <c r="CV264" s="37"/>
      <c r="CW264" s="37"/>
      <c r="CX264" s="37"/>
      <c r="CY264" s="37"/>
      <c r="CZ264" s="37"/>
      <c r="DA264" s="37"/>
      <c r="DB264" s="37"/>
      <c r="DC264" s="37"/>
      <c r="DD264" s="37"/>
      <c r="DE264" s="37"/>
      <c r="DF264" s="37"/>
      <c r="DG264" s="37"/>
      <c r="DH264" s="37"/>
      <c r="DI264" s="37"/>
      <c r="DJ264" s="37"/>
      <c r="DK264" s="37"/>
      <c r="DL264" s="37"/>
      <c r="DM264" s="37"/>
      <c r="DN264" s="37"/>
      <c r="DO264" s="37"/>
      <c r="DP264" s="37"/>
      <c r="DQ264" s="37"/>
      <c r="DR264" s="37"/>
      <c r="DS264" s="37"/>
      <c r="DT264" s="37"/>
      <c r="DU264" s="37"/>
      <c r="DV264" s="37"/>
      <c r="DW264" s="37"/>
      <c r="DX264" s="37"/>
      <c r="DY264" s="37"/>
      <c r="DZ264" s="37"/>
      <c r="EA264" s="37"/>
      <c r="EB264" s="37"/>
      <c r="EC264" s="37"/>
      <c r="ED264" s="37"/>
      <c r="EE264" s="37"/>
      <c r="EF264" s="37"/>
      <c r="EG264" s="37"/>
      <c r="EH264" s="37"/>
      <c r="EI264" s="37"/>
      <c r="EJ264" s="37"/>
      <c r="EK264" s="37"/>
      <c r="EL264" s="37"/>
      <c r="EM264" s="37"/>
      <c r="EN264" s="37"/>
      <c r="EO264" s="37"/>
      <c r="EP264" s="37"/>
      <c r="EQ264" s="37"/>
      <c r="ER264" s="37"/>
      <c r="ES264" s="37"/>
      <c r="ET264" s="37"/>
      <c r="EU264" s="37"/>
      <c r="EV264" s="37"/>
      <c r="EW264" s="37"/>
      <c r="EX264" s="37"/>
      <c r="EY264" s="37"/>
      <c r="EZ264" s="37"/>
      <c r="FA264" s="37"/>
      <c r="FB264" s="37"/>
      <c r="FC264" s="37"/>
      <c r="FD264" s="37"/>
      <c r="FE264" s="37"/>
      <c r="FF264" s="37"/>
      <c r="FG264" s="37"/>
      <c r="FH264" s="37"/>
      <c r="FI264" s="37"/>
      <c r="FJ264" s="37"/>
      <c r="FK264" s="37"/>
      <c r="FL264" s="37"/>
      <c r="FM264" s="37"/>
      <c r="FN264" s="37"/>
      <c r="FO264" s="37"/>
      <c r="FP264" s="37"/>
      <c r="FQ264" s="37"/>
      <c r="FR264" s="37"/>
      <c r="FS264" s="37"/>
      <c r="FT264" s="37"/>
      <c r="FU264" s="37"/>
      <c r="FV264" s="37"/>
      <c r="FW264" s="37"/>
      <c r="FX264" s="37"/>
      <c r="FY264" s="37"/>
      <c r="FZ264" s="37"/>
      <c r="GA264" s="37"/>
      <c r="GB264" s="37"/>
      <c r="GC264" s="37"/>
      <c r="GD264" s="37"/>
      <c r="GE264" s="37"/>
      <c r="GF264" s="37"/>
      <c r="GG264" s="37"/>
      <c r="GH264" s="37"/>
      <c r="GI264" s="37"/>
      <c r="GJ264" s="37"/>
      <c r="GK264" s="37"/>
      <c r="GL264" s="37"/>
      <c r="GM264" s="37"/>
      <c r="GN264" s="37"/>
      <c r="GO264" s="37"/>
      <c r="GP264" s="37"/>
      <c r="GQ264" s="37"/>
      <c r="GR264" s="37"/>
      <c r="GS264" s="37"/>
      <c r="GT264" s="37"/>
      <c r="GU264" s="37"/>
      <c r="GV264" s="37"/>
      <c r="GW264" s="37"/>
      <c r="GX264" s="37"/>
      <c r="GY264" s="37"/>
      <c r="GZ264" s="37"/>
      <c r="HA264" s="37"/>
      <c r="HB264" s="37"/>
      <c r="HC264" s="37"/>
      <c r="HD264" s="37"/>
      <c r="HE264" s="37"/>
      <c r="HF264" s="37"/>
      <c r="HG264" s="37"/>
      <c r="HH264" s="37"/>
      <c r="HI264" s="37"/>
      <c r="HJ264" s="37"/>
      <c r="HK264" s="37"/>
      <c r="HL264" s="37"/>
      <c r="HM264" s="37"/>
      <c r="HN264" s="37"/>
      <c r="HO264" s="37"/>
      <c r="HP264" s="37"/>
      <c r="HQ264" s="37"/>
      <c r="HR264" s="37"/>
      <c r="HS264" s="37"/>
      <c r="HT264" s="37"/>
      <c r="HU264" s="37"/>
      <c r="HV264" s="37"/>
      <c r="HW264" s="37"/>
      <c r="HX264" s="37"/>
      <c r="HY264" s="37"/>
      <c r="HZ264" s="37"/>
      <c r="IA264" s="37"/>
      <c r="IB264" s="37"/>
      <c r="IC264" s="37"/>
      <c r="ID264" s="37"/>
      <c r="IE264" s="37"/>
      <c r="IF264" s="37"/>
      <c r="IG264" s="37"/>
      <c r="IH264" s="37"/>
      <c r="II264" s="37"/>
      <c r="IJ264" s="37"/>
      <c r="IK264" s="37"/>
      <c r="IL264" s="37"/>
      <c r="IM264" s="37"/>
      <c r="IN264" s="37"/>
    </row>
    <row r="265" spans="1:248" s="76" customFormat="1" ht="30.75" customHeight="1">
      <c r="A265" s="37"/>
      <c r="B265" s="37"/>
      <c r="C265" s="37"/>
      <c r="D265" s="37"/>
      <c r="E265" s="37"/>
      <c r="F265" s="39"/>
      <c r="G265" s="46"/>
      <c r="H265" s="38" t="s">
        <v>276</v>
      </c>
      <c r="I265" s="38" t="s">
        <v>276</v>
      </c>
      <c r="J265" s="38" t="s">
        <v>276</v>
      </c>
      <c r="K265" s="47"/>
      <c r="L265" s="47"/>
      <c r="M265" s="47"/>
      <c r="N265" s="47"/>
      <c r="O265" s="47"/>
      <c r="P265" s="47"/>
      <c r="Q265" s="47"/>
      <c r="R265" s="47"/>
      <c r="S265" s="48"/>
      <c r="T265" s="48"/>
      <c r="U265" s="48"/>
      <c r="V265" s="48"/>
      <c r="W265" s="49"/>
      <c r="X265" s="49"/>
      <c r="Y265" s="49"/>
      <c r="Z265" s="49"/>
      <c r="AA265" s="48"/>
      <c r="AB265" s="48"/>
      <c r="AC265" s="48"/>
      <c r="AD265" s="48"/>
      <c r="AE265" s="49"/>
      <c r="AF265" s="49"/>
      <c r="AG265" s="49"/>
      <c r="AH265" s="49"/>
      <c r="AI265" s="40"/>
      <c r="AJ265" s="50"/>
      <c r="AK265" s="50"/>
      <c r="AL265" s="51"/>
      <c r="AM265" s="51"/>
      <c r="AN265" s="51"/>
      <c r="AO265" s="51"/>
      <c r="AP265" s="52"/>
      <c r="AQ265" s="52"/>
      <c r="AR265" s="52"/>
      <c r="AS265" s="52"/>
      <c r="AT265" s="53"/>
      <c r="AU265" s="54"/>
      <c r="AV265" s="55"/>
      <c r="AW265" s="56"/>
      <c r="AX265" s="56"/>
      <c r="AY265" s="56"/>
      <c r="AZ265" s="48"/>
      <c r="BA265" s="48"/>
      <c r="BB265" s="48"/>
      <c r="BC265" s="48"/>
      <c r="BD265" s="57"/>
      <c r="BE265" s="37"/>
      <c r="BF265" s="37"/>
      <c r="BG265" s="82"/>
      <c r="BH265" s="37"/>
      <c r="BI265" s="37"/>
      <c r="BJ265" s="37"/>
      <c r="BK265" s="37"/>
      <c r="BL265" s="37"/>
      <c r="BM265" s="37"/>
      <c r="BN265" s="37"/>
      <c r="BO265" s="37"/>
      <c r="BP265" s="37"/>
      <c r="BQ265" s="37"/>
      <c r="BR265" s="37"/>
      <c r="BS265" s="37"/>
      <c r="BT265" s="37"/>
      <c r="BU265" s="37"/>
      <c r="BV265" s="37"/>
      <c r="BW265" s="37"/>
      <c r="BX265" s="37"/>
      <c r="BY265" s="37"/>
      <c r="BZ265" s="37"/>
      <c r="CA265" s="37"/>
      <c r="CB265" s="37"/>
      <c r="CC265" s="37"/>
      <c r="CD265" s="37"/>
      <c r="CE265" s="37"/>
      <c r="CF265" s="37"/>
      <c r="CG265" s="37"/>
      <c r="CH265" s="37"/>
      <c r="CI265" s="37"/>
      <c r="CJ265" s="37"/>
      <c r="CK265" s="37"/>
      <c r="CL265" s="37"/>
      <c r="CM265" s="37"/>
      <c r="CN265" s="37"/>
      <c r="CO265" s="37"/>
      <c r="CP265" s="37"/>
      <c r="CQ265" s="37"/>
      <c r="CR265" s="37"/>
      <c r="CS265" s="37"/>
      <c r="CT265" s="37"/>
      <c r="CU265" s="37"/>
      <c r="CV265" s="37"/>
      <c r="CW265" s="37"/>
      <c r="CX265" s="37"/>
      <c r="CY265" s="37"/>
      <c r="CZ265" s="37"/>
      <c r="DA265" s="37"/>
      <c r="DB265" s="37"/>
      <c r="DC265" s="37"/>
      <c r="DD265" s="37"/>
      <c r="DE265" s="37"/>
      <c r="DF265" s="37"/>
      <c r="DG265" s="37"/>
      <c r="DH265" s="37"/>
      <c r="DI265" s="37"/>
      <c r="DJ265" s="37"/>
      <c r="DK265" s="37"/>
      <c r="DL265" s="37"/>
      <c r="DM265" s="37"/>
      <c r="DN265" s="37"/>
      <c r="DO265" s="37"/>
      <c r="DP265" s="37"/>
      <c r="DQ265" s="37"/>
      <c r="DR265" s="37"/>
      <c r="DS265" s="37"/>
      <c r="DT265" s="37"/>
      <c r="DU265" s="37"/>
      <c r="DV265" s="37"/>
      <c r="DW265" s="37"/>
      <c r="DX265" s="37"/>
      <c r="DY265" s="37"/>
      <c r="DZ265" s="37"/>
      <c r="EA265" s="37"/>
      <c r="EB265" s="37"/>
      <c r="EC265" s="37"/>
      <c r="ED265" s="37"/>
      <c r="EE265" s="37"/>
      <c r="EF265" s="37"/>
      <c r="EG265" s="37"/>
      <c r="EH265" s="37"/>
      <c r="EI265" s="37"/>
      <c r="EJ265" s="37"/>
      <c r="EK265" s="37"/>
      <c r="EL265" s="37"/>
      <c r="EM265" s="37"/>
      <c r="EN265" s="37"/>
      <c r="EO265" s="37"/>
      <c r="EP265" s="37"/>
      <c r="EQ265" s="37"/>
      <c r="ER265" s="37"/>
      <c r="ES265" s="37"/>
      <c r="ET265" s="37"/>
      <c r="EU265" s="37"/>
      <c r="EV265" s="37"/>
      <c r="EW265" s="37"/>
      <c r="EX265" s="37"/>
      <c r="EY265" s="37"/>
      <c r="EZ265" s="37"/>
      <c r="FA265" s="37"/>
      <c r="FB265" s="37"/>
      <c r="FC265" s="37"/>
      <c r="FD265" s="37"/>
      <c r="FE265" s="37"/>
      <c r="FF265" s="37"/>
      <c r="FG265" s="37"/>
      <c r="FH265" s="37"/>
      <c r="FI265" s="37"/>
      <c r="FJ265" s="37"/>
      <c r="FK265" s="37"/>
      <c r="FL265" s="37"/>
      <c r="FM265" s="37"/>
      <c r="FN265" s="37"/>
      <c r="FO265" s="37"/>
      <c r="FP265" s="37"/>
      <c r="FQ265" s="37"/>
      <c r="FR265" s="37"/>
      <c r="FS265" s="37"/>
      <c r="FT265" s="37"/>
      <c r="FU265" s="37"/>
      <c r="FV265" s="37"/>
      <c r="FW265" s="37"/>
      <c r="FX265" s="37"/>
      <c r="FY265" s="37"/>
      <c r="FZ265" s="37"/>
      <c r="GA265" s="37"/>
      <c r="GB265" s="37"/>
      <c r="GC265" s="37"/>
      <c r="GD265" s="37"/>
      <c r="GE265" s="37"/>
      <c r="GF265" s="37"/>
      <c r="GG265" s="37"/>
      <c r="GH265" s="37"/>
      <c r="GI265" s="37"/>
      <c r="GJ265" s="37"/>
      <c r="GK265" s="37"/>
      <c r="GL265" s="37"/>
      <c r="GM265" s="37"/>
      <c r="GN265" s="37"/>
      <c r="GO265" s="37"/>
      <c r="GP265" s="37"/>
      <c r="GQ265" s="37"/>
      <c r="GR265" s="37"/>
      <c r="GS265" s="37"/>
      <c r="GT265" s="37"/>
      <c r="GU265" s="37"/>
      <c r="GV265" s="37"/>
      <c r="GW265" s="37"/>
      <c r="GX265" s="37"/>
      <c r="GY265" s="37"/>
      <c r="GZ265" s="37"/>
      <c r="HA265" s="37"/>
      <c r="HB265" s="37"/>
      <c r="HC265" s="37"/>
      <c r="HD265" s="37"/>
      <c r="HE265" s="37"/>
      <c r="HF265" s="37"/>
      <c r="HG265" s="37"/>
      <c r="HH265" s="37"/>
      <c r="HI265" s="37"/>
      <c r="HJ265" s="37"/>
      <c r="HK265" s="37"/>
      <c r="HL265" s="37"/>
      <c r="HM265" s="37"/>
      <c r="HN265" s="37"/>
      <c r="HO265" s="37"/>
      <c r="HP265" s="37"/>
      <c r="HQ265" s="37"/>
      <c r="HR265" s="37"/>
      <c r="HS265" s="37"/>
      <c r="HT265" s="37"/>
      <c r="HU265" s="37"/>
      <c r="HV265" s="37"/>
      <c r="HW265" s="37"/>
      <c r="HX265" s="37"/>
      <c r="HY265" s="37"/>
      <c r="HZ265" s="37"/>
      <c r="IA265" s="37"/>
      <c r="IB265" s="37"/>
      <c r="IC265" s="37"/>
      <c r="ID265" s="37"/>
      <c r="IE265" s="37"/>
      <c r="IF265" s="37"/>
      <c r="IG265" s="37"/>
      <c r="IH265" s="37"/>
      <c r="II265" s="37"/>
      <c r="IJ265" s="37"/>
      <c r="IK265" s="37"/>
      <c r="IL265" s="37"/>
      <c r="IM265" s="37"/>
      <c r="IN265" s="37"/>
    </row>
    <row r="266" spans="1:248" s="76" customFormat="1" ht="30.75" customHeight="1">
      <c r="A266" s="37"/>
      <c r="B266" s="37"/>
      <c r="C266" s="37"/>
      <c r="D266" s="37"/>
      <c r="E266" s="37"/>
      <c r="F266" s="39"/>
      <c r="G266" s="46"/>
      <c r="H266" s="38" t="s">
        <v>276</v>
      </c>
      <c r="I266" s="38" t="s">
        <v>276</v>
      </c>
      <c r="J266" s="38" t="s">
        <v>276</v>
      </c>
      <c r="K266" s="47"/>
      <c r="L266" s="47"/>
      <c r="M266" s="47"/>
      <c r="N266" s="47"/>
      <c r="O266" s="47"/>
      <c r="P266" s="47"/>
      <c r="Q266" s="47"/>
      <c r="R266" s="47"/>
      <c r="S266" s="48"/>
      <c r="T266" s="48"/>
      <c r="U266" s="48"/>
      <c r="V266" s="48"/>
      <c r="W266" s="49"/>
      <c r="X266" s="49"/>
      <c r="Y266" s="49"/>
      <c r="Z266" s="49"/>
      <c r="AA266" s="48"/>
      <c r="AB266" s="48"/>
      <c r="AC266" s="48"/>
      <c r="AD266" s="48"/>
      <c r="AE266" s="49"/>
      <c r="AF266" s="49"/>
      <c r="AG266" s="49"/>
      <c r="AH266" s="49"/>
      <c r="AI266" s="40"/>
      <c r="AJ266" s="50"/>
      <c r="AK266" s="50"/>
      <c r="AL266" s="51"/>
      <c r="AM266" s="51"/>
      <c r="AN266" s="51"/>
      <c r="AO266" s="51"/>
      <c r="AP266" s="52"/>
      <c r="AQ266" s="52"/>
      <c r="AR266" s="52"/>
      <c r="AS266" s="52"/>
      <c r="AT266" s="53"/>
      <c r="AU266" s="54"/>
      <c r="AV266" s="55"/>
      <c r="AW266" s="56"/>
      <c r="AX266" s="56"/>
      <c r="AY266" s="56"/>
      <c r="AZ266" s="48"/>
      <c r="BA266" s="48"/>
      <c r="BB266" s="48"/>
      <c r="BC266" s="48"/>
      <c r="BD266" s="57"/>
      <c r="BE266" s="37"/>
      <c r="BF266" s="37"/>
      <c r="BG266" s="82"/>
      <c r="BH266" s="37"/>
      <c r="BI266" s="37"/>
      <c r="BJ266" s="37"/>
      <c r="BK266" s="37"/>
      <c r="BL266" s="37"/>
      <c r="BM266" s="37"/>
      <c r="BN266" s="37"/>
      <c r="BO266" s="37"/>
      <c r="BP266" s="37"/>
      <c r="BQ266" s="37"/>
      <c r="BR266" s="37"/>
      <c r="BS266" s="37"/>
      <c r="BT266" s="37"/>
      <c r="BU266" s="37"/>
      <c r="BV266" s="37"/>
      <c r="BW266" s="37"/>
      <c r="BX266" s="37"/>
      <c r="BY266" s="37"/>
      <c r="BZ266" s="37"/>
      <c r="CA266" s="37"/>
      <c r="CB266" s="37"/>
      <c r="CC266" s="37"/>
      <c r="CD266" s="37"/>
      <c r="CE266" s="37"/>
      <c r="CF266" s="37"/>
      <c r="CG266" s="37"/>
      <c r="CH266" s="37"/>
      <c r="CI266" s="37"/>
      <c r="CJ266" s="37"/>
      <c r="CK266" s="37"/>
      <c r="CL266" s="37"/>
      <c r="CM266" s="37"/>
      <c r="CN266" s="37"/>
      <c r="CO266" s="37"/>
      <c r="CP266" s="37"/>
      <c r="CQ266" s="37"/>
      <c r="CR266" s="37"/>
      <c r="CS266" s="37"/>
      <c r="CT266" s="37"/>
      <c r="CU266" s="37"/>
      <c r="CV266" s="37"/>
      <c r="CW266" s="37"/>
      <c r="CX266" s="37"/>
      <c r="CY266" s="37"/>
      <c r="CZ266" s="37"/>
      <c r="DA266" s="37"/>
      <c r="DB266" s="37"/>
      <c r="DC266" s="37"/>
      <c r="DD266" s="37"/>
      <c r="DE266" s="37"/>
      <c r="DF266" s="37"/>
      <c r="DG266" s="37"/>
      <c r="DH266" s="37"/>
      <c r="DI266" s="37"/>
      <c r="DJ266" s="37"/>
      <c r="DK266" s="37"/>
      <c r="DL266" s="37"/>
      <c r="DM266" s="37"/>
      <c r="DN266" s="37"/>
      <c r="DO266" s="37"/>
      <c r="DP266" s="37"/>
      <c r="DQ266" s="37"/>
      <c r="DR266" s="37"/>
      <c r="DS266" s="37"/>
      <c r="DT266" s="37"/>
      <c r="DU266" s="37"/>
      <c r="DV266" s="37"/>
      <c r="DW266" s="37"/>
      <c r="DX266" s="37"/>
      <c r="DY266" s="37"/>
      <c r="DZ266" s="37"/>
      <c r="EA266" s="37"/>
      <c r="EB266" s="37"/>
      <c r="EC266" s="37"/>
      <c r="ED266" s="37"/>
      <c r="EE266" s="37"/>
      <c r="EF266" s="37"/>
      <c r="EG266" s="37"/>
      <c r="EH266" s="37"/>
      <c r="EI266" s="37"/>
      <c r="EJ266" s="37"/>
      <c r="EK266" s="37"/>
      <c r="EL266" s="37"/>
      <c r="EM266" s="37"/>
      <c r="EN266" s="37"/>
      <c r="EO266" s="37"/>
      <c r="EP266" s="37"/>
      <c r="EQ266" s="37"/>
      <c r="ER266" s="37"/>
      <c r="ES266" s="37"/>
      <c r="ET266" s="37"/>
      <c r="EU266" s="37"/>
      <c r="EV266" s="37"/>
      <c r="EW266" s="37"/>
      <c r="EX266" s="37"/>
      <c r="EY266" s="37"/>
      <c r="EZ266" s="37"/>
      <c r="FA266" s="37"/>
      <c r="FB266" s="37"/>
      <c r="FC266" s="37"/>
      <c r="FD266" s="37"/>
      <c r="FE266" s="37"/>
      <c r="FF266" s="37"/>
      <c r="FG266" s="37"/>
      <c r="FH266" s="37"/>
      <c r="FI266" s="37"/>
      <c r="FJ266" s="37"/>
      <c r="FK266" s="37"/>
      <c r="FL266" s="37"/>
      <c r="FM266" s="37"/>
      <c r="FN266" s="37"/>
      <c r="FO266" s="37"/>
      <c r="FP266" s="37"/>
      <c r="FQ266" s="37"/>
      <c r="FR266" s="37"/>
      <c r="FS266" s="37"/>
      <c r="FT266" s="37"/>
      <c r="FU266" s="37"/>
      <c r="FV266" s="37"/>
      <c r="FW266" s="37"/>
      <c r="FX266" s="37"/>
      <c r="FY266" s="37"/>
      <c r="FZ266" s="37"/>
      <c r="GA266" s="37"/>
      <c r="GB266" s="37"/>
      <c r="GC266" s="37"/>
      <c r="GD266" s="37"/>
      <c r="GE266" s="37"/>
      <c r="GF266" s="37"/>
      <c r="GG266" s="37"/>
      <c r="GH266" s="37"/>
      <c r="GI266" s="37"/>
      <c r="GJ266" s="37"/>
      <c r="GK266" s="37"/>
      <c r="GL266" s="37"/>
      <c r="GM266" s="37"/>
      <c r="GN266" s="37"/>
      <c r="GO266" s="37"/>
      <c r="GP266" s="37"/>
      <c r="GQ266" s="37"/>
      <c r="GR266" s="37"/>
      <c r="GS266" s="37"/>
      <c r="GT266" s="37"/>
      <c r="GU266" s="37"/>
      <c r="GV266" s="37"/>
      <c r="GW266" s="37"/>
      <c r="GX266" s="37"/>
      <c r="GY266" s="37"/>
      <c r="GZ266" s="37"/>
      <c r="HA266" s="37"/>
      <c r="HB266" s="37"/>
      <c r="HC266" s="37"/>
      <c r="HD266" s="37"/>
      <c r="HE266" s="37"/>
      <c r="HF266" s="37"/>
      <c r="HG266" s="37"/>
      <c r="HH266" s="37"/>
      <c r="HI266" s="37"/>
      <c r="HJ266" s="37"/>
      <c r="HK266" s="37"/>
      <c r="HL266" s="37"/>
      <c r="HM266" s="37"/>
      <c r="HN266" s="37"/>
      <c r="HO266" s="37"/>
      <c r="HP266" s="37"/>
      <c r="HQ266" s="37"/>
      <c r="HR266" s="37"/>
      <c r="HS266" s="37"/>
      <c r="HT266" s="37"/>
      <c r="HU266" s="37"/>
      <c r="HV266" s="37"/>
      <c r="HW266" s="37"/>
      <c r="HX266" s="37"/>
      <c r="HY266" s="37"/>
      <c r="HZ266" s="37"/>
      <c r="IA266" s="37"/>
      <c r="IB266" s="37"/>
      <c r="IC266" s="37"/>
      <c r="ID266" s="37"/>
      <c r="IE266" s="37"/>
      <c r="IF266" s="37"/>
      <c r="IG266" s="37"/>
      <c r="IH266" s="37"/>
      <c r="II266" s="37"/>
      <c r="IJ266" s="37"/>
      <c r="IK266" s="37"/>
      <c r="IL266" s="37"/>
      <c r="IM266" s="37"/>
      <c r="IN266" s="37"/>
    </row>
    <row r="267" spans="1:248" s="76" customFormat="1" ht="38.25" customHeight="1">
      <c r="A267" s="37" t="s">
        <v>264</v>
      </c>
      <c r="B267" s="37" t="s">
        <v>265</v>
      </c>
      <c r="C267" s="37" t="s">
        <v>266</v>
      </c>
      <c r="D267" s="37" t="s">
        <v>267</v>
      </c>
      <c r="E267" s="37" t="s">
        <v>17</v>
      </c>
      <c r="F267" s="39"/>
      <c r="G267" s="46" t="s">
        <v>24</v>
      </c>
      <c r="H267" s="38" t="s">
        <v>96</v>
      </c>
      <c r="I267" s="38" t="s">
        <v>284</v>
      </c>
      <c r="J267" s="38" t="s">
        <v>21</v>
      </c>
      <c r="K267" s="47">
        <v>6500</v>
      </c>
      <c r="L267" s="47">
        <v>3200</v>
      </c>
      <c r="M267" s="47">
        <v>2500</v>
      </c>
      <c r="N267" s="47">
        <v>1500</v>
      </c>
      <c r="O267" s="47"/>
      <c r="P267" s="47"/>
      <c r="Q267" s="47"/>
      <c r="R267" s="47"/>
      <c r="S267" s="48" t="s">
        <v>24</v>
      </c>
      <c r="T267" s="48"/>
      <c r="U267" s="48"/>
      <c r="V267" s="48"/>
      <c r="W267" s="49"/>
      <c r="X267" s="49"/>
      <c r="Y267" s="49"/>
      <c r="Z267" s="49"/>
      <c r="AA267" s="48"/>
      <c r="AB267" s="48"/>
      <c r="AC267" s="48"/>
      <c r="AD267" s="48"/>
      <c r="AE267" s="49"/>
      <c r="AF267" s="49"/>
      <c r="AG267" s="49"/>
      <c r="AH267" s="49"/>
      <c r="AI267" s="40"/>
      <c r="AJ267" s="50">
        <v>1.9375</v>
      </c>
      <c r="AK267" s="50"/>
      <c r="AL267" s="51">
        <v>1.1000000000000001</v>
      </c>
      <c r="AM267" s="51">
        <v>7150.0000000000009</v>
      </c>
      <c r="AN267" s="51">
        <v>3520.0000000000005</v>
      </c>
      <c r="AO267" s="51">
        <v>2750</v>
      </c>
      <c r="AP267" s="52">
        <v>1650.0000000000002</v>
      </c>
      <c r="AQ267" s="52">
        <v>7200</v>
      </c>
      <c r="AR267" s="52">
        <v>3500</v>
      </c>
      <c r="AS267" s="52">
        <v>2800</v>
      </c>
      <c r="AT267" s="53">
        <v>1700</v>
      </c>
      <c r="AU267" s="54"/>
      <c r="AV267" s="55" t="s">
        <v>17</v>
      </c>
      <c r="AW267" s="56"/>
      <c r="AX267" s="56">
        <v>660</v>
      </c>
      <c r="AY267" s="56"/>
      <c r="AZ267" s="48"/>
      <c r="BA267" s="48"/>
      <c r="BB267" s="48"/>
      <c r="BC267" s="48"/>
      <c r="BD267" s="57"/>
      <c r="BE267" s="37"/>
      <c r="BF267" s="37"/>
      <c r="BG267" s="82"/>
      <c r="BH267" s="37"/>
      <c r="BI267" s="37"/>
      <c r="BJ267" s="37"/>
      <c r="BK267" s="37"/>
      <c r="BL267" s="37"/>
      <c r="BM267" s="37"/>
      <c r="BN267" s="37"/>
      <c r="BO267" s="37"/>
      <c r="BP267" s="37"/>
      <c r="BQ267" s="37"/>
      <c r="BR267" s="37"/>
      <c r="BS267" s="37"/>
      <c r="BT267" s="37"/>
      <c r="BU267" s="37"/>
      <c r="BV267" s="37"/>
      <c r="BW267" s="37"/>
      <c r="BX267" s="37"/>
      <c r="BY267" s="37"/>
      <c r="BZ267" s="37"/>
      <c r="CA267" s="37"/>
      <c r="CB267" s="37"/>
      <c r="CC267" s="37"/>
      <c r="CD267" s="37"/>
      <c r="CE267" s="37"/>
      <c r="CF267" s="37"/>
      <c r="CG267" s="37"/>
      <c r="CH267" s="37"/>
      <c r="CI267" s="37"/>
      <c r="CJ267" s="37"/>
      <c r="CK267" s="37"/>
      <c r="CL267" s="37"/>
      <c r="CM267" s="37"/>
      <c r="CN267" s="37"/>
      <c r="CO267" s="37"/>
      <c r="CP267" s="37"/>
      <c r="CQ267" s="37"/>
      <c r="CR267" s="37"/>
      <c r="CS267" s="37"/>
      <c r="CT267" s="37"/>
      <c r="CU267" s="37"/>
      <c r="CV267" s="37"/>
      <c r="CW267" s="37"/>
      <c r="CX267" s="37"/>
      <c r="CY267" s="37"/>
      <c r="CZ267" s="37"/>
      <c r="DA267" s="37"/>
      <c r="DB267" s="37"/>
      <c r="DC267" s="37"/>
      <c r="DD267" s="37"/>
      <c r="DE267" s="37"/>
      <c r="DF267" s="37"/>
      <c r="DG267" s="37"/>
      <c r="DH267" s="37"/>
      <c r="DI267" s="37"/>
      <c r="DJ267" s="37"/>
      <c r="DK267" s="37"/>
      <c r="DL267" s="37"/>
      <c r="DM267" s="37"/>
      <c r="DN267" s="37"/>
      <c r="DO267" s="37"/>
      <c r="DP267" s="37"/>
      <c r="DQ267" s="37"/>
      <c r="DR267" s="37"/>
      <c r="DS267" s="37"/>
      <c r="DT267" s="37"/>
      <c r="DU267" s="37"/>
      <c r="DV267" s="37"/>
      <c r="DW267" s="37"/>
      <c r="DX267" s="37"/>
      <c r="DY267" s="37"/>
      <c r="DZ267" s="37"/>
      <c r="EA267" s="37"/>
      <c r="EB267" s="37"/>
      <c r="EC267" s="37"/>
      <c r="ED267" s="37"/>
      <c r="EE267" s="37"/>
      <c r="EF267" s="37"/>
      <c r="EG267" s="37"/>
      <c r="EH267" s="37"/>
      <c r="EI267" s="37"/>
      <c r="EJ267" s="37"/>
      <c r="EK267" s="37"/>
      <c r="EL267" s="37"/>
      <c r="EM267" s="37"/>
      <c r="EN267" s="37"/>
      <c r="EO267" s="37"/>
      <c r="EP267" s="37"/>
      <c r="EQ267" s="37"/>
      <c r="ER267" s="37"/>
      <c r="ES267" s="37"/>
      <c r="ET267" s="37"/>
      <c r="EU267" s="37"/>
      <c r="EV267" s="37"/>
      <c r="EW267" s="37"/>
      <c r="EX267" s="37"/>
      <c r="EY267" s="37"/>
      <c r="EZ267" s="37"/>
      <c r="FA267" s="37"/>
      <c r="FB267" s="37"/>
      <c r="FC267" s="37"/>
      <c r="FD267" s="37"/>
      <c r="FE267" s="37"/>
      <c r="FF267" s="37"/>
      <c r="FG267" s="37"/>
      <c r="FH267" s="37"/>
      <c r="FI267" s="37"/>
      <c r="FJ267" s="37"/>
      <c r="FK267" s="37"/>
      <c r="FL267" s="37"/>
      <c r="FM267" s="37"/>
      <c r="FN267" s="37"/>
      <c r="FO267" s="37"/>
      <c r="FP267" s="37"/>
      <c r="FQ267" s="37"/>
      <c r="FR267" s="37"/>
      <c r="FS267" s="37"/>
      <c r="FT267" s="37"/>
      <c r="FU267" s="37"/>
      <c r="FV267" s="37"/>
      <c r="FW267" s="37"/>
      <c r="FX267" s="37"/>
      <c r="FY267" s="37"/>
      <c r="FZ267" s="37"/>
      <c r="GA267" s="37"/>
      <c r="GB267" s="37"/>
      <c r="GC267" s="37"/>
      <c r="GD267" s="37"/>
      <c r="GE267" s="37"/>
      <c r="GF267" s="37"/>
      <c r="GG267" s="37"/>
      <c r="GH267" s="37"/>
      <c r="GI267" s="37"/>
      <c r="GJ267" s="37"/>
      <c r="GK267" s="37"/>
      <c r="GL267" s="37"/>
      <c r="GM267" s="37"/>
      <c r="GN267" s="37"/>
      <c r="GO267" s="37"/>
      <c r="GP267" s="37"/>
      <c r="GQ267" s="37"/>
      <c r="GR267" s="37"/>
      <c r="GS267" s="37"/>
      <c r="GT267" s="37"/>
      <c r="GU267" s="37"/>
      <c r="GV267" s="37"/>
      <c r="GW267" s="37"/>
      <c r="GX267" s="37"/>
      <c r="GY267" s="37"/>
      <c r="GZ267" s="37"/>
      <c r="HA267" s="37"/>
      <c r="HB267" s="37"/>
      <c r="HC267" s="37"/>
      <c r="HD267" s="37"/>
      <c r="HE267" s="37"/>
      <c r="HF267" s="37"/>
      <c r="HG267" s="37"/>
      <c r="HH267" s="37"/>
      <c r="HI267" s="37"/>
      <c r="HJ267" s="37"/>
      <c r="HK267" s="37"/>
      <c r="HL267" s="37"/>
      <c r="HM267" s="37"/>
      <c r="HN267" s="37"/>
      <c r="HO267" s="37"/>
      <c r="HP267" s="37"/>
      <c r="HQ267" s="37"/>
      <c r="HR267" s="37"/>
      <c r="HS267" s="37"/>
      <c r="HT267" s="37"/>
      <c r="HU267" s="37"/>
      <c r="HV267" s="37"/>
      <c r="HW267" s="37"/>
      <c r="HX267" s="37"/>
      <c r="HY267" s="37"/>
      <c r="HZ267" s="37"/>
      <c r="IA267" s="37"/>
      <c r="IB267" s="37"/>
      <c r="IC267" s="37"/>
      <c r="ID267" s="37"/>
      <c r="IE267" s="37"/>
      <c r="IF267" s="37"/>
      <c r="IG267" s="37"/>
      <c r="IH267" s="37"/>
      <c r="II267" s="37"/>
      <c r="IJ267" s="37"/>
      <c r="IK267" s="37"/>
      <c r="IL267" s="37"/>
      <c r="IM267" s="37"/>
      <c r="IN267" s="37"/>
    </row>
    <row r="268" spans="1:248" s="76" customFormat="1" ht="38.25" customHeight="1">
      <c r="A268" s="37"/>
      <c r="B268" s="37"/>
      <c r="C268" s="37"/>
      <c r="D268" s="37"/>
      <c r="E268" s="37"/>
      <c r="F268" s="39"/>
      <c r="G268" s="46"/>
      <c r="H268" s="38" t="s">
        <v>276</v>
      </c>
      <c r="I268" s="38" t="s">
        <v>276</v>
      </c>
      <c r="J268" s="38" t="s">
        <v>276</v>
      </c>
      <c r="K268" s="47"/>
      <c r="L268" s="47"/>
      <c r="M268" s="47"/>
      <c r="N268" s="47"/>
      <c r="O268" s="47"/>
      <c r="P268" s="47"/>
      <c r="Q268" s="47"/>
      <c r="R268" s="47"/>
      <c r="S268" s="48"/>
      <c r="T268" s="48"/>
      <c r="U268" s="48"/>
      <c r="V268" s="48"/>
      <c r="W268" s="49"/>
      <c r="X268" s="49"/>
      <c r="Y268" s="49"/>
      <c r="Z268" s="49"/>
      <c r="AA268" s="48"/>
      <c r="AB268" s="48"/>
      <c r="AC268" s="48"/>
      <c r="AD268" s="48"/>
      <c r="AE268" s="49"/>
      <c r="AF268" s="49"/>
      <c r="AG268" s="49"/>
      <c r="AH268" s="49"/>
      <c r="AI268" s="40"/>
      <c r="AJ268" s="50"/>
      <c r="AK268" s="50"/>
      <c r="AL268" s="51"/>
      <c r="AM268" s="51"/>
      <c r="AN268" s="51"/>
      <c r="AO268" s="51"/>
      <c r="AP268" s="52"/>
      <c r="AQ268" s="52"/>
      <c r="AR268" s="52"/>
      <c r="AS268" s="52"/>
      <c r="AT268" s="53"/>
      <c r="AU268" s="54"/>
      <c r="AV268" s="59"/>
      <c r="AW268" s="60"/>
      <c r="AX268" s="55"/>
      <c r="AY268" s="59"/>
      <c r="AZ268" s="61"/>
      <c r="BA268" s="61"/>
      <c r="BB268" s="61"/>
      <c r="BC268" s="61"/>
      <c r="BD268" s="57"/>
      <c r="BE268" s="37"/>
      <c r="BF268" s="37"/>
      <c r="BG268" s="82"/>
      <c r="BH268" s="37"/>
      <c r="BI268" s="37"/>
      <c r="BJ268" s="37"/>
      <c r="BK268" s="37"/>
      <c r="BL268" s="37"/>
      <c r="BM268" s="37"/>
      <c r="BN268" s="37"/>
      <c r="BO268" s="37"/>
      <c r="BP268" s="37"/>
      <c r="BQ268" s="37"/>
      <c r="BR268" s="37"/>
      <c r="BS268" s="37"/>
      <c r="BT268" s="37"/>
      <c r="BU268" s="37"/>
      <c r="BV268" s="37"/>
      <c r="BW268" s="37"/>
      <c r="BX268" s="37"/>
      <c r="BY268" s="37"/>
      <c r="BZ268" s="37"/>
      <c r="CA268" s="37"/>
      <c r="CB268" s="37"/>
      <c r="CC268" s="37"/>
      <c r="CD268" s="37"/>
      <c r="CE268" s="37"/>
      <c r="CF268" s="37"/>
      <c r="CG268" s="37"/>
      <c r="CH268" s="37"/>
      <c r="CI268" s="37"/>
      <c r="CJ268" s="37"/>
      <c r="CK268" s="37"/>
      <c r="CL268" s="37"/>
      <c r="CM268" s="37"/>
      <c r="CN268" s="37"/>
      <c r="CO268" s="37"/>
      <c r="CP268" s="37"/>
      <c r="CQ268" s="37"/>
      <c r="CR268" s="37"/>
      <c r="CS268" s="37"/>
      <c r="CT268" s="37"/>
      <c r="CU268" s="37"/>
      <c r="CV268" s="37"/>
      <c r="CW268" s="37"/>
      <c r="CX268" s="37"/>
      <c r="CY268" s="37"/>
      <c r="CZ268" s="37"/>
      <c r="DA268" s="37"/>
      <c r="DB268" s="37"/>
      <c r="DC268" s="37"/>
      <c r="DD268" s="37"/>
      <c r="DE268" s="37"/>
      <c r="DF268" s="37"/>
      <c r="DG268" s="37"/>
      <c r="DH268" s="37"/>
      <c r="DI268" s="37"/>
      <c r="DJ268" s="37"/>
      <c r="DK268" s="37"/>
      <c r="DL268" s="37"/>
      <c r="DM268" s="37"/>
      <c r="DN268" s="37"/>
      <c r="DO268" s="37"/>
      <c r="DP268" s="37"/>
      <c r="DQ268" s="37"/>
      <c r="DR268" s="37"/>
      <c r="DS268" s="37"/>
      <c r="DT268" s="37"/>
      <c r="DU268" s="37"/>
      <c r="DV268" s="37"/>
      <c r="DW268" s="37"/>
      <c r="DX268" s="37"/>
      <c r="DY268" s="37"/>
      <c r="DZ268" s="37"/>
      <c r="EA268" s="37"/>
      <c r="EB268" s="37"/>
      <c r="EC268" s="37"/>
      <c r="ED268" s="37"/>
      <c r="EE268" s="37"/>
      <c r="EF268" s="37"/>
      <c r="EG268" s="37"/>
      <c r="EH268" s="37"/>
      <c r="EI268" s="37"/>
      <c r="EJ268" s="37"/>
      <c r="EK268" s="37"/>
      <c r="EL268" s="37"/>
      <c r="EM268" s="37"/>
      <c r="EN268" s="37"/>
      <c r="EO268" s="37"/>
      <c r="EP268" s="37"/>
      <c r="EQ268" s="37"/>
      <c r="ER268" s="37"/>
      <c r="ES268" s="37"/>
      <c r="ET268" s="37"/>
      <c r="EU268" s="37"/>
      <c r="EV268" s="37"/>
      <c r="EW268" s="37"/>
      <c r="EX268" s="37"/>
      <c r="EY268" s="37"/>
      <c r="EZ268" s="37"/>
      <c r="FA268" s="37"/>
      <c r="FB268" s="37"/>
      <c r="FC268" s="37"/>
      <c r="FD268" s="37"/>
      <c r="FE268" s="37"/>
      <c r="FF268" s="37"/>
      <c r="FG268" s="37"/>
      <c r="FH268" s="37"/>
      <c r="FI268" s="37"/>
      <c r="FJ268" s="37"/>
      <c r="FK268" s="37"/>
      <c r="FL268" s="37"/>
      <c r="FM268" s="37"/>
      <c r="FN268" s="37"/>
      <c r="FO268" s="37"/>
      <c r="FP268" s="37"/>
      <c r="FQ268" s="37"/>
      <c r="FR268" s="37"/>
      <c r="FS268" s="37"/>
      <c r="FT268" s="37"/>
      <c r="FU268" s="37"/>
      <c r="FV268" s="37"/>
      <c r="FW268" s="37"/>
      <c r="FX268" s="37"/>
      <c r="FY268" s="37"/>
      <c r="FZ268" s="37"/>
      <c r="GA268" s="37"/>
      <c r="GB268" s="37"/>
      <c r="GC268" s="37"/>
      <c r="GD268" s="37"/>
      <c r="GE268" s="37"/>
      <c r="GF268" s="37"/>
      <c r="GG268" s="37"/>
      <c r="GH268" s="37"/>
      <c r="GI268" s="37"/>
      <c r="GJ268" s="37"/>
      <c r="GK268" s="37"/>
      <c r="GL268" s="37"/>
      <c r="GM268" s="37"/>
      <c r="GN268" s="37"/>
      <c r="GO268" s="37"/>
      <c r="GP268" s="37"/>
      <c r="GQ268" s="37"/>
      <c r="GR268" s="37"/>
      <c r="GS268" s="37"/>
      <c r="GT268" s="37"/>
      <c r="GU268" s="37"/>
      <c r="GV268" s="37"/>
      <c r="GW268" s="37"/>
      <c r="GX268" s="37"/>
      <c r="GY268" s="37"/>
      <c r="GZ268" s="37"/>
      <c r="HA268" s="37"/>
      <c r="HB268" s="37"/>
      <c r="HC268" s="37"/>
      <c r="HD268" s="37"/>
      <c r="HE268" s="37"/>
      <c r="HF268" s="37"/>
      <c r="HG268" s="37"/>
      <c r="HH268" s="37"/>
      <c r="HI268" s="37"/>
      <c r="HJ268" s="37"/>
      <c r="HK268" s="37"/>
      <c r="HL268" s="37"/>
      <c r="HM268" s="37"/>
      <c r="HN268" s="37"/>
      <c r="HO268" s="37"/>
      <c r="HP268" s="37"/>
      <c r="HQ268" s="37"/>
      <c r="HR268" s="37"/>
      <c r="HS268" s="37"/>
      <c r="HT268" s="37"/>
      <c r="HU268" s="37"/>
      <c r="HV268" s="37"/>
      <c r="HW268" s="37"/>
      <c r="HX268" s="37"/>
      <c r="HY268" s="37"/>
      <c r="HZ268" s="37"/>
      <c r="IA268" s="37"/>
      <c r="IB268" s="37"/>
      <c r="IC268" s="37"/>
      <c r="ID268" s="37"/>
      <c r="IE268" s="37"/>
      <c r="IF268" s="37"/>
      <c r="IG268" s="37"/>
      <c r="IH268" s="37"/>
      <c r="II268" s="37"/>
      <c r="IJ268" s="37"/>
      <c r="IK268" s="37"/>
      <c r="IL268" s="37"/>
      <c r="IM268" s="37"/>
      <c r="IN268" s="37"/>
    </row>
    <row r="269" spans="1:248" s="76" customFormat="1" ht="38.25" customHeight="1">
      <c r="A269" s="37"/>
      <c r="B269" s="37"/>
      <c r="C269" s="37"/>
      <c r="D269" s="37"/>
      <c r="E269" s="37"/>
      <c r="F269" s="39"/>
      <c r="G269" s="46"/>
      <c r="H269" s="38" t="s">
        <v>276</v>
      </c>
      <c r="I269" s="38" t="s">
        <v>276</v>
      </c>
      <c r="J269" s="38" t="s">
        <v>276</v>
      </c>
      <c r="K269" s="47"/>
      <c r="L269" s="47"/>
      <c r="M269" s="47"/>
      <c r="N269" s="47"/>
      <c r="O269" s="47"/>
      <c r="P269" s="47"/>
      <c r="Q269" s="47"/>
      <c r="R269" s="47"/>
      <c r="S269" s="48"/>
      <c r="T269" s="48"/>
      <c r="U269" s="48"/>
      <c r="V269" s="48"/>
      <c r="W269" s="49"/>
      <c r="X269" s="49"/>
      <c r="Y269" s="49"/>
      <c r="Z269" s="49"/>
      <c r="AA269" s="48"/>
      <c r="AB269" s="48"/>
      <c r="AC269" s="48"/>
      <c r="AD269" s="48"/>
      <c r="AE269" s="49"/>
      <c r="AF269" s="49"/>
      <c r="AG269" s="49"/>
      <c r="AH269" s="49"/>
      <c r="AI269" s="40"/>
      <c r="AJ269" s="50"/>
      <c r="AK269" s="50"/>
      <c r="AL269" s="51"/>
      <c r="AM269" s="51"/>
      <c r="AN269" s="51"/>
      <c r="AO269" s="51"/>
      <c r="AP269" s="52"/>
      <c r="AQ269" s="52"/>
      <c r="AR269" s="52"/>
      <c r="AS269" s="52"/>
      <c r="AT269" s="53"/>
      <c r="AU269" s="54"/>
      <c r="AV269" s="59"/>
      <c r="AW269" s="60"/>
      <c r="AX269" s="55"/>
      <c r="AY269" s="59"/>
      <c r="AZ269" s="61"/>
      <c r="BA269" s="61"/>
      <c r="BB269" s="61"/>
      <c r="BC269" s="61"/>
      <c r="BD269" s="57"/>
      <c r="BE269" s="37"/>
      <c r="BF269" s="37"/>
      <c r="BG269" s="82"/>
      <c r="BH269" s="37"/>
      <c r="BI269" s="37"/>
      <c r="BJ269" s="37"/>
      <c r="BK269" s="37"/>
      <c r="BL269" s="37"/>
      <c r="BM269" s="37"/>
      <c r="BN269" s="37"/>
      <c r="BO269" s="37"/>
      <c r="BP269" s="37"/>
      <c r="BQ269" s="37"/>
      <c r="BR269" s="37"/>
      <c r="BS269" s="37"/>
      <c r="BT269" s="37"/>
      <c r="BU269" s="37"/>
      <c r="BV269" s="37"/>
      <c r="BW269" s="37"/>
      <c r="BX269" s="37"/>
      <c r="BY269" s="37"/>
      <c r="BZ269" s="37"/>
      <c r="CA269" s="37"/>
      <c r="CB269" s="37"/>
      <c r="CC269" s="37"/>
      <c r="CD269" s="37"/>
      <c r="CE269" s="37"/>
      <c r="CF269" s="37"/>
      <c r="CG269" s="37"/>
      <c r="CH269" s="37"/>
      <c r="CI269" s="37"/>
      <c r="CJ269" s="37"/>
      <c r="CK269" s="37"/>
      <c r="CL269" s="37"/>
      <c r="CM269" s="37"/>
      <c r="CN269" s="37"/>
      <c r="CO269" s="37"/>
      <c r="CP269" s="37"/>
      <c r="CQ269" s="37"/>
      <c r="CR269" s="37"/>
      <c r="CS269" s="37"/>
      <c r="CT269" s="37"/>
      <c r="CU269" s="37"/>
      <c r="CV269" s="37"/>
      <c r="CW269" s="37"/>
      <c r="CX269" s="37"/>
      <c r="CY269" s="37"/>
      <c r="CZ269" s="37"/>
      <c r="DA269" s="37"/>
      <c r="DB269" s="37"/>
      <c r="DC269" s="37"/>
      <c r="DD269" s="37"/>
      <c r="DE269" s="37"/>
      <c r="DF269" s="37"/>
      <c r="DG269" s="37"/>
      <c r="DH269" s="37"/>
      <c r="DI269" s="37"/>
      <c r="DJ269" s="37"/>
      <c r="DK269" s="37"/>
      <c r="DL269" s="37"/>
      <c r="DM269" s="37"/>
      <c r="DN269" s="37"/>
      <c r="DO269" s="37"/>
      <c r="DP269" s="37"/>
      <c r="DQ269" s="37"/>
      <c r="DR269" s="37"/>
      <c r="DS269" s="37"/>
      <c r="DT269" s="37"/>
      <c r="DU269" s="37"/>
      <c r="DV269" s="37"/>
      <c r="DW269" s="37"/>
      <c r="DX269" s="37"/>
      <c r="DY269" s="37"/>
      <c r="DZ269" s="37"/>
      <c r="EA269" s="37"/>
      <c r="EB269" s="37"/>
      <c r="EC269" s="37"/>
      <c r="ED269" s="37"/>
      <c r="EE269" s="37"/>
      <c r="EF269" s="37"/>
      <c r="EG269" s="37"/>
      <c r="EH269" s="37"/>
      <c r="EI269" s="37"/>
      <c r="EJ269" s="37"/>
      <c r="EK269" s="37"/>
      <c r="EL269" s="37"/>
      <c r="EM269" s="37"/>
      <c r="EN269" s="37"/>
      <c r="EO269" s="37"/>
      <c r="EP269" s="37"/>
      <c r="EQ269" s="37"/>
      <c r="ER269" s="37"/>
      <c r="ES269" s="37"/>
      <c r="ET269" s="37"/>
      <c r="EU269" s="37"/>
      <c r="EV269" s="37"/>
      <c r="EW269" s="37"/>
      <c r="EX269" s="37"/>
      <c r="EY269" s="37"/>
      <c r="EZ269" s="37"/>
      <c r="FA269" s="37"/>
      <c r="FB269" s="37"/>
      <c r="FC269" s="37"/>
      <c r="FD269" s="37"/>
      <c r="FE269" s="37"/>
      <c r="FF269" s="37"/>
      <c r="FG269" s="37"/>
      <c r="FH269" s="37"/>
      <c r="FI269" s="37"/>
      <c r="FJ269" s="37"/>
      <c r="FK269" s="37"/>
      <c r="FL269" s="37"/>
      <c r="FM269" s="37"/>
      <c r="FN269" s="37"/>
      <c r="FO269" s="37"/>
      <c r="FP269" s="37"/>
      <c r="FQ269" s="37"/>
      <c r="FR269" s="37"/>
      <c r="FS269" s="37"/>
      <c r="FT269" s="37"/>
      <c r="FU269" s="37"/>
      <c r="FV269" s="37"/>
      <c r="FW269" s="37"/>
      <c r="FX269" s="37"/>
      <c r="FY269" s="37"/>
      <c r="FZ269" s="37"/>
      <c r="GA269" s="37"/>
      <c r="GB269" s="37"/>
      <c r="GC269" s="37"/>
      <c r="GD269" s="37"/>
      <c r="GE269" s="37"/>
      <c r="GF269" s="37"/>
      <c r="GG269" s="37"/>
      <c r="GH269" s="37"/>
      <c r="GI269" s="37"/>
      <c r="GJ269" s="37"/>
      <c r="GK269" s="37"/>
      <c r="GL269" s="37"/>
      <c r="GM269" s="37"/>
      <c r="GN269" s="37"/>
      <c r="GO269" s="37"/>
      <c r="GP269" s="37"/>
      <c r="GQ269" s="37"/>
      <c r="GR269" s="37"/>
      <c r="GS269" s="37"/>
      <c r="GT269" s="37"/>
      <c r="GU269" s="37"/>
      <c r="GV269" s="37"/>
      <c r="GW269" s="37"/>
      <c r="GX269" s="37"/>
      <c r="GY269" s="37"/>
      <c r="GZ269" s="37"/>
      <c r="HA269" s="37"/>
      <c r="HB269" s="37"/>
      <c r="HC269" s="37"/>
      <c r="HD269" s="37"/>
      <c r="HE269" s="37"/>
      <c r="HF269" s="37"/>
      <c r="HG269" s="37"/>
      <c r="HH269" s="37"/>
      <c r="HI269" s="37"/>
      <c r="HJ269" s="37"/>
      <c r="HK269" s="37"/>
      <c r="HL269" s="37"/>
      <c r="HM269" s="37"/>
      <c r="HN269" s="37"/>
      <c r="HO269" s="37"/>
      <c r="HP269" s="37"/>
      <c r="HQ269" s="37"/>
      <c r="HR269" s="37"/>
      <c r="HS269" s="37"/>
      <c r="HT269" s="37"/>
      <c r="HU269" s="37"/>
      <c r="HV269" s="37"/>
      <c r="HW269" s="37"/>
      <c r="HX269" s="37"/>
      <c r="HY269" s="37"/>
      <c r="HZ269" s="37"/>
      <c r="IA269" s="37"/>
      <c r="IB269" s="37"/>
      <c r="IC269" s="37"/>
      <c r="ID269" s="37"/>
      <c r="IE269" s="37"/>
      <c r="IF269" s="37"/>
      <c r="IG269" s="37"/>
      <c r="IH269" s="37"/>
      <c r="II269" s="37"/>
      <c r="IJ269" s="37"/>
      <c r="IK269" s="37"/>
      <c r="IL269" s="37"/>
      <c r="IM269" s="37"/>
      <c r="IN269" s="37"/>
    </row>
    <row r="270" spans="1:248" s="76" customFormat="1" ht="38.25" customHeight="1">
      <c r="A270" s="37"/>
      <c r="B270" s="37"/>
      <c r="C270" s="37"/>
      <c r="D270" s="37"/>
      <c r="E270" s="37"/>
      <c r="F270" s="39"/>
      <c r="G270" s="46"/>
      <c r="H270" s="38" t="s">
        <v>276</v>
      </c>
      <c r="I270" s="38" t="s">
        <v>276</v>
      </c>
      <c r="J270" s="38" t="s">
        <v>276</v>
      </c>
      <c r="K270" s="47"/>
      <c r="L270" s="47"/>
      <c r="M270" s="47"/>
      <c r="N270" s="47"/>
      <c r="O270" s="47"/>
      <c r="P270" s="47"/>
      <c r="Q270" s="47"/>
      <c r="R270" s="47"/>
      <c r="S270" s="48"/>
      <c r="T270" s="48"/>
      <c r="U270" s="48"/>
      <c r="V270" s="48"/>
      <c r="W270" s="49"/>
      <c r="X270" s="49"/>
      <c r="Y270" s="49"/>
      <c r="Z270" s="49"/>
      <c r="AA270" s="48"/>
      <c r="AB270" s="48"/>
      <c r="AC270" s="48"/>
      <c r="AD270" s="48"/>
      <c r="AE270" s="49"/>
      <c r="AF270" s="49"/>
      <c r="AG270" s="49"/>
      <c r="AH270" s="49"/>
      <c r="AI270" s="40"/>
      <c r="AJ270" s="50"/>
      <c r="AK270" s="50"/>
      <c r="AL270" s="51"/>
      <c r="AM270" s="51"/>
      <c r="AN270" s="51"/>
      <c r="AO270" s="51"/>
      <c r="AP270" s="52"/>
      <c r="AQ270" s="52"/>
      <c r="AR270" s="52"/>
      <c r="AS270" s="52"/>
      <c r="AT270" s="53"/>
      <c r="AU270" s="54"/>
      <c r="AV270" s="59"/>
      <c r="AW270" s="60"/>
      <c r="AX270" s="55"/>
      <c r="AY270" s="59"/>
      <c r="AZ270" s="61"/>
      <c r="BA270" s="61"/>
      <c r="BB270" s="61"/>
      <c r="BC270" s="61"/>
      <c r="BD270" s="57"/>
      <c r="BE270" s="37"/>
      <c r="BF270" s="37"/>
      <c r="BG270" s="82"/>
      <c r="BH270" s="37"/>
      <c r="BI270" s="37"/>
      <c r="BJ270" s="37"/>
      <c r="BK270" s="37"/>
      <c r="BL270" s="37"/>
      <c r="BM270" s="37"/>
      <c r="BN270" s="37"/>
      <c r="BO270" s="37"/>
      <c r="BP270" s="37"/>
      <c r="BQ270" s="37"/>
      <c r="BR270" s="37"/>
      <c r="BS270" s="37"/>
      <c r="BT270" s="37"/>
      <c r="BU270" s="37"/>
      <c r="BV270" s="37"/>
      <c r="BW270" s="37"/>
      <c r="BX270" s="37"/>
      <c r="BY270" s="37"/>
      <c r="BZ270" s="37"/>
      <c r="CA270" s="37"/>
      <c r="CB270" s="37"/>
      <c r="CC270" s="37"/>
      <c r="CD270" s="37"/>
      <c r="CE270" s="37"/>
      <c r="CF270" s="37"/>
      <c r="CG270" s="37"/>
      <c r="CH270" s="37"/>
      <c r="CI270" s="37"/>
      <c r="CJ270" s="37"/>
      <c r="CK270" s="37"/>
      <c r="CL270" s="37"/>
      <c r="CM270" s="37"/>
      <c r="CN270" s="37"/>
      <c r="CO270" s="37"/>
      <c r="CP270" s="37"/>
      <c r="CQ270" s="37"/>
      <c r="CR270" s="37"/>
      <c r="CS270" s="37"/>
      <c r="CT270" s="37"/>
      <c r="CU270" s="37"/>
      <c r="CV270" s="37"/>
      <c r="CW270" s="37"/>
      <c r="CX270" s="37"/>
      <c r="CY270" s="37"/>
      <c r="CZ270" s="37"/>
      <c r="DA270" s="37"/>
      <c r="DB270" s="37"/>
      <c r="DC270" s="37"/>
      <c r="DD270" s="37"/>
      <c r="DE270" s="37"/>
      <c r="DF270" s="37"/>
      <c r="DG270" s="37"/>
      <c r="DH270" s="37"/>
      <c r="DI270" s="37"/>
      <c r="DJ270" s="37"/>
      <c r="DK270" s="37"/>
      <c r="DL270" s="37"/>
      <c r="DM270" s="37"/>
      <c r="DN270" s="37"/>
      <c r="DO270" s="37"/>
      <c r="DP270" s="37"/>
      <c r="DQ270" s="37"/>
      <c r="DR270" s="37"/>
      <c r="DS270" s="37"/>
      <c r="DT270" s="37"/>
      <c r="DU270" s="37"/>
      <c r="DV270" s="37"/>
      <c r="DW270" s="37"/>
      <c r="DX270" s="37"/>
      <c r="DY270" s="37"/>
      <c r="DZ270" s="37"/>
      <c r="EA270" s="37"/>
      <c r="EB270" s="37"/>
      <c r="EC270" s="37"/>
      <c r="ED270" s="37"/>
      <c r="EE270" s="37"/>
      <c r="EF270" s="37"/>
      <c r="EG270" s="37"/>
      <c r="EH270" s="37"/>
      <c r="EI270" s="37"/>
      <c r="EJ270" s="37"/>
      <c r="EK270" s="37"/>
      <c r="EL270" s="37"/>
      <c r="EM270" s="37"/>
      <c r="EN270" s="37"/>
      <c r="EO270" s="37"/>
      <c r="EP270" s="37"/>
      <c r="EQ270" s="37"/>
      <c r="ER270" s="37"/>
      <c r="ES270" s="37"/>
      <c r="ET270" s="37"/>
      <c r="EU270" s="37"/>
      <c r="EV270" s="37"/>
      <c r="EW270" s="37"/>
      <c r="EX270" s="37"/>
      <c r="EY270" s="37"/>
      <c r="EZ270" s="37"/>
      <c r="FA270" s="37"/>
      <c r="FB270" s="37"/>
      <c r="FC270" s="37"/>
      <c r="FD270" s="37"/>
      <c r="FE270" s="37"/>
      <c r="FF270" s="37"/>
      <c r="FG270" s="37"/>
      <c r="FH270" s="37"/>
      <c r="FI270" s="37"/>
      <c r="FJ270" s="37"/>
      <c r="FK270" s="37"/>
      <c r="FL270" s="37"/>
      <c r="FM270" s="37"/>
      <c r="FN270" s="37"/>
      <c r="FO270" s="37"/>
      <c r="FP270" s="37"/>
      <c r="FQ270" s="37"/>
      <c r="FR270" s="37"/>
      <c r="FS270" s="37"/>
      <c r="FT270" s="37"/>
      <c r="FU270" s="37"/>
      <c r="FV270" s="37"/>
      <c r="FW270" s="37"/>
      <c r="FX270" s="37"/>
      <c r="FY270" s="37"/>
      <c r="FZ270" s="37"/>
      <c r="GA270" s="37"/>
      <c r="GB270" s="37"/>
      <c r="GC270" s="37"/>
      <c r="GD270" s="37"/>
      <c r="GE270" s="37"/>
      <c r="GF270" s="37"/>
      <c r="GG270" s="37"/>
      <c r="GH270" s="37"/>
      <c r="GI270" s="37"/>
      <c r="GJ270" s="37"/>
      <c r="GK270" s="37"/>
      <c r="GL270" s="37"/>
      <c r="GM270" s="37"/>
      <c r="GN270" s="37"/>
      <c r="GO270" s="37"/>
      <c r="GP270" s="37"/>
      <c r="GQ270" s="37"/>
      <c r="GR270" s="37"/>
      <c r="GS270" s="37"/>
      <c r="GT270" s="37"/>
      <c r="GU270" s="37"/>
      <c r="GV270" s="37"/>
      <c r="GW270" s="37"/>
      <c r="GX270" s="37"/>
      <c r="GY270" s="37"/>
      <c r="GZ270" s="37"/>
      <c r="HA270" s="37"/>
      <c r="HB270" s="37"/>
      <c r="HC270" s="37"/>
      <c r="HD270" s="37"/>
      <c r="HE270" s="37"/>
      <c r="HF270" s="37"/>
      <c r="HG270" s="37"/>
      <c r="HH270" s="37"/>
      <c r="HI270" s="37"/>
      <c r="HJ270" s="37"/>
      <c r="HK270" s="37"/>
      <c r="HL270" s="37"/>
      <c r="HM270" s="37"/>
      <c r="HN270" s="37"/>
      <c r="HO270" s="37"/>
      <c r="HP270" s="37"/>
      <c r="HQ270" s="37"/>
      <c r="HR270" s="37"/>
      <c r="HS270" s="37"/>
      <c r="HT270" s="37"/>
      <c r="HU270" s="37"/>
      <c r="HV270" s="37"/>
      <c r="HW270" s="37"/>
      <c r="HX270" s="37"/>
      <c r="HY270" s="37"/>
      <c r="HZ270" s="37"/>
      <c r="IA270" s="37"/>
      <c r="IB270" s="37"/>
      <c r="IC270" s="37"/>
      <c r="ID270" s="37"/>
      <c r="IE270" s="37"/>
      <c r="IF270" s="37"/>
      <c r="IG270" s="37"/>
      <c r="IH270" s="37"/>
      <c r="II270" s="37"/>
      <c r="IJ270" s="37"/>
      <c r="IK270" s="37"/>
      <c r="IL270" s="37"/>
      <c r="IM270" s="37"/>
      <c r="IN270" s="37"/>
    </row>
    <row r="271" spans="1:248" s="76" customFormat="1" ht="38.25" customHeight="1">
      <c r="A271" s="37"/>
      <c r="B271" s="37"/>
      <c r="C271" s="37"/>
      <c r="D271" s="37"/>
      <c r="E271" s="37"/>
      <c r="F271" s="39"/>
      <c r="G271" s="46"/>
      <c r="H271" s="38" t="s">
        <v>276</v>
      </c>
      <c r="I271" s="38" t="s">
        <v>276</v>
      </c>
      <c r="J271" s="38" t="s">
        <v>276</v>
      </c>
      <c r="K271" s="47"/>
      <c r="L271" s="47"/>
      <c r="M271" s="47"/>
      <c r="N271" s="47"/>
      <c r="O271" s="47"/>
      <c r="P271" s="47"/>
      <c r="Q271" s="47"/>
      <c r="R271" s="47"/>
      <c r="S271" s="48"/>
      <c r="T271" s="48"/>
      <c r="U271" s="48"/>
      <c r="V271" s="48"/>
      <c r="W271" s="49"/>
      <c r="X271" s="49"/>
      <c r="Y271" s="49"/>
      <c r="Z271" s="49"/>
      <c r="AA271" s="48"/>
      <c r="AB271" s="48"/>
      <c r="AC271" s="48"/>
      <c r="AD271" s="48"/>
      <c r="AE271" s="49"/>
      <c r="AF271" s="49"/>
      <c r="AG271" s="49"/>
      <c r="AH271" s="49"/>
      <c r="AI271" s="40"/>
      <c r="AJ271" s="50"/>
      <c r="AK271" s="50"/>
      <c r="AL271" s="51"/>
      <c r="AM271" s="51"/>
      <c r="AN271" s="51"/>
      <c r="AO271" s="51"/>
      <c r="AP271" s="52"/>
      <c r="AQ271" s="52"/>
      <c r="AR271" s="52"/>
      <c r="AS271" s="52"/>
      <c r="AT271" s="53"/>
      <c r="AU271" s="54"/>
      <c r="AV271" s="59"/>
      <c r="AW271" s="60"/>
      <c r="AX271" s="55"/>
      <c r="AY271" s="59"/>
      <c r="AZ271" s="61"/>
      <c r="BA271" s="61"/>
      <c r="BB271" s="61"/>
      <c r="BC271" s="61"/>
      <c r="BD271" s="57"/>
      <c r="BE271" s="37"/>
      <c r="BF271" s="37"/>
      <c r="BG271" s="82"/>
      <c r="BH271" s="37"/>
      <c r="BI271" s="37"/>
      <c r="BJ271" s="37"/>
      <c r="BK271" s="37"/>
      <c r="BL271" s="37"/>
      <c r="BM271" s="37"/>
      <c r="BN271" s="37"/>
      <c r="BO271" s="37"/>
      <c r="BP271" s="37"/>
      <c r="BQ271" s="37"/>
      <c r="BR271" s="37"/>
      <c r="BS271" s="37"/>
      <c r="BT271" s="37"/>
      <c r="BU271" s="37"/>
      <c r="BV271" s="37"/>
      <c r="BW271" s="37"/>
      <c r="BX271" s="37"/>
      <c r="BY271" s="37"/>
      <c r="BZ271" s="37"/>
      <c r="CA271" s="37"/>
      <c r="CB271" s="37"/>
      <c r="CC271" s="37"/>
      <c r="CD271" s="37"/>
      <c r="CE271" s="37"/>
      <c r="CF271" s="37"/>
      <c r="CG271" s="37"/>
      <c r="CH271" s="37"/>
      <c r="CI271" s="37"/>
      <c r="CJ271" s="37"/>
      <c r="CK271" s="37"/>
      <c r="CL271" s="37"/>
      <c r="CM271" s="37"/>
      <c r="CN271" s="37"/>
      <c r="CO271" s="37"/>
      <c r="CP271" s="37"/>
      <c r="CQ271" s="37"/>
      <c r="CR271" s="37"/>
      <c r="CS271" s="37"/>
      <c r="CT271" s="37"/>
      <c r="CU271" s="37"/>
      <c r="CV271" s="37"/>
      <c r="CW271" s="37"/>
      <c r="CX271" s="37"/>
      <c r="CY271" s="37"/>
      <c r="CZ271" s="37"/>
      <c r="DA271" s="37"/>
      <c r="DB271" s="37"/>
      <c r="DC271" s="37"/>
      <c r="DD271" s="37"/>
      <c r="DE271" s="37"/>
      <c r="DF271" s="37"/>
      <c r="DG271" s="37"/>
      <c r="DH271" s="37"/>
      <c r="DI271" s="37"/>
      <c r="DJ271" s="37"/>
      <c r="DK271" s="37"/>
      <c r="DL271" s="37"/>
      <c r="DM271" s="37"/>
      <c r="DN271" s="37"/>
      <c r="DO271" s="37"/>
      <c r="DP271" s="37"/>
      <c r="DQ271" s="37"/>
      <c r="DR271" s="37"/>
      <c r="DS271" s="37"/>
      <c r="DT271" s="37"/>
      <c r="DU271" s="37"/>
      <c r="DV271" s="37"/>
      <c r="DW271" s="37"/>
      <c r="DX271" s="37"/>
      <c r="DY271" s="37"/>
      <c r="DZ271" s="37"/>
      <c r="EA271" s="37"/>
      <c r="EB271" s="37"/>
      <c r="EC271" s="37"/>
      <c r="ED271" s="37"/>
      <c r="EE271" s="37"/>
      <c r="EF271" s="37"/>
      <c r="EG271" s="37"/>
      <c r="EH271" s="37"/>
      <c r="EI271" s="37"/>
      <c r="EJ271" s="37"/>
      <c r="EK271" s="37"/>
      <c r="EL271" s="37"/>
      <c r="EM271" s="37"/>
      <c r="EN271" s="37"/>
      <c r="EO271" s="37"/>
      <c r="EP271" s="37"/>
      <c r="EQ271" s="37"/>
      <c r="ER271" s="37"/>
      <c r="ES271" s="37"/>
      <c r="ET271" s="37"/>
      <c r="EU271" s="37"/>
      <c r="EV271" s="37"/>
      <c r="EW271" s="37"/>
      <c r="EX271" s="37"/>
      <c r="EY271" s="37"/>
      <c r="EZ271" s="37"/>
      <c r="FA271" s="37"/>
      <c r="FB271" s="37"/>
      <c r="FC271" s="37"/>
      <c r="FD271" s="37"/>
      <c r="FE271" s="37"/>
      <c r="FF271" s="37"/>
      <c r="FG271" s="37"/>
      <c r="FH271" s="37"/>
      <c r="FI271" s="37"/>
      <c r="FJ271" s="37"/>
      <c r="FK271" s="37"/>
      <c r="FL271" s="37"/>
      <c r="FM271" s="37"/>
      <c r="FN271" s="37"/>
      <c r="FO271" s="37"/>
      <c r="FP271" s="37"/>
      <c r="FQ271" s="37"/>
      <c r="FR271" s="37"/>
      <c r="FS271" s="37"/>
      <c r="FT271" s="37"/>
      <c r="FU271" s="37"/>
      <c r="FV271" s="37"/>
      <c r="FW271" s="37"/>
      <c r="FX271" s="37"/>
      <c r="FY271" s="37"/>
      <c r="FZ271" s="37"/>
      <c r="GA271" s="37"/>
      <c r="GB271" s="37"/>
      <c r="GC271" s="37"/>
      <c r="GD271" s="37"/>
      <c r="GE271" s="37"/>
      <c r="GF271" s="37"/>
      <c r="GG271" s="37"/>
      <c r="GH271" s="37"/>
      <c r="GI271" s="37"/>
      <c r="GJ271" s="37"/>
      <c r="GK271" s="37"/>
      <c r="GL271" s="37"/>
      <c r="GM271" s="37"/>
      <c r="GN271" s="37"/>
      <c r="GO271" s="37"/>
      <c r="GP271" s="37"/>
      <c r="GQ271" s="37"/>
      <c r="GR271" s="37"/>
      <c r="GS271" s="37"/>
      <c r="GT271" s="37"/>
      <c r="GU271" s="37"/>
      <c r="GV271" s="37"/>
      <c r="GW271" s="37"/>
      <c r="GX271" s="37"/>
      <c r="GY271" s="37"/>
      <c r="GZ271" s="37"/>
      <c r="HA271" s="37"/>
      <c r="HB271" s="37"/>
      <c r="HC271" s="37"/>
      <c r="HD271" s="37"/>
      <c r="HE271" s="37"/>
      <c r="HF271" s="37"/>
      <c r="HG271" s="37"/>
      <c r="HH271" s="37"/>
      <c r="HI271" s="37"/>
      <c r="HJ271" s="37"/>
      <c r="HK271" s="37"/>
      <c r="HL271" s="37"/>
      <c r="HM271" s="37"/>
      <c r="HN271" s="37"/>
      <c r="HO271" s="37"/>
      <c r="HP271" s="37"/>
      <c r="HQ271" s="37"/>
      <c r="HR271" s="37"/>
      <c r="HS271" s="37"/>
      <c r="HT271" s="37"/>
      <c r="HU271" s="37"/>
      <c r="HV271" s="37"/>
      <c r="HW271" s="37"/>
      <c r="HX271" s="37"/>
      <c r="HY271" s="37"/>
      <c r="HZ271" s="37"/>
      <c r="IA271" s="37"/>
      <c r="IB271" s="37"/>
      <c r="IC271" s="37"/>
      <c r="ID271" s="37"/>
      <c r="IE271" s="37"/>
      <c r="IF271" s="37"/>
      <c r="IG271" s="37"/>
      <c r="IH271" s="37"/>
      <c r="II271" s="37"/>
      <c r="IJ271" s="37"/>
      <c r="IK271" s="37"/>
      <c r="IL271" s="37"/>
      <c r="IM271" s="37"/>
      <c r="IN271" s="37"/>
    </row>
    <row r="272" spans="1:248" s="76" customFormat="1" ht="38.25" customHeight="1">
      <c r="A272" s="37"/>
      <c r="B272" s="37"/>
      <c r="C272" s="37"/>
      <c r="D272" s="37"/>
      <c r="E272" s="37"/>
      <c r="F272" s="39"/>
      <c r="G272" s="46"/>
      <c r="H272" s="38" t="s">
        <v>276</v>
      </c>
      <c r="I272" s="38" t="s">
        <v>276</v>
      </c>
      <c r="J272" s="38" t="s">
        <v>276</v>
      </c>
      <c r="K272" s="47"/>
      <c r="L272" s="47"/>
      <c r="M272" s="47"/>
      <c r="N272" s="47"/>
      <c r="O272" s="47"/>
      <c r="P272" s="47"/>
      <c r="Q272" s="47"/>
      <c r="R272" s="47"/>
      <c r="S272" s="48"/>
      <c r="T272" s="48"/>
      <c r="U272" s="48"/>
      <c r="V272" s="48"/>
      <c r="W272" s="49"/>
      <c r="X272" s="49"/>
      <c r="Y272" s="49"/>
      <c r="Z272" s="49"/>
      <c r="AA272" s="48"/>
      <c r="AB272" s="48"/>
      <c r="AC272" s="48"/>
      <c r="AD272" s="48"/>
      <c r="AE272" s="49"/>
      <c r="AF272" s="49"/>
      <c r="AG272" s="49"/>
      <c r="AH272" s="49"/>
      <c r="AI272" s="40"/>
      <c r="AJ272" s="50"/>
      <c r="AK272" s="50"/>
      <c r="AL272" s="51"/>
      <c r="AM272" s="51"/>
      <c r="AN272" s="51"/>
      <c r="AO272" s="51"/>
      <c r="AP272" s="52"/>
      <c r="AQ272" s="52"/>
      <c r="AR272" s="52"/>
      <c r="AS272" s="52"/>
      <c r="AT272" s="53"/>
      <c r="AU272" s="54"/>
      <c r="AV272" s="59"/>
      <c r="AW272" s="60"/>
      <c r="AX272" s="55"/>
      <c r="AY272" s="59"/>
      <c r="AZ272" s="61"/>
      <c r="BA272" s="61"/>
      <c r="BB272" s="61"/>
      <c r="BC272" s="61"/>
      <c r="BD272" s="57"/>
      <c r="BE272" s="37"/>
      <c r="BF272" s="37"/>
      <c r="BG272" s="82"/>
      <c r="BH272" s="37"/>
      <c r="BI272" s="37"/>
      <c r="BJ272" s="37"/>
      <c r="BK272" s="37"/>
      <c r="BL272" s="37"/>
      <c r="BM272" s="37"/>
      <c r="BN272" s="37"/>
      <c r="BO272" s="37"/>
      <c r="BP272" s="37"/>
      <c r="BQ272" s="37"/>
      <c r="BR272" s="37"/>
      <c r="BS272" s="37"/>
      <c r="BT272" s="37"/>
      <c r="BU272" s="37"/>
      <c r="BV272" s="37"/>
      <c r="BW272" s="37"/>
      <c r="BX272" s="37"/>
      <c r="BY272" s="37"/>
      <c r="BZ272" s="37"/>
      <c r="CA272" s="37"/>
      <c r="CB272" s="37"/>
      <c r="CC272" s="37"/>
      <c r="CD272" s="37"/>
      <c r="CE272" s="37"/>
      <c r="CF272" s="37"/>
      <c r="CG272" s="37"/>
      <c r="CH272" s="37"/>
      <c r="CI272" s="37"/>
      <c r="CJ272" s="37"/>
      <c r="CK272" s="37"/>
      <c r="CL272" s="37"/>
      <c r="CM272" s="37"/>
      <c r="CN272" s="37"/>
      <c r="CO272" s="37"/>
      <c r="CP272" s="37"/>
      <c r="CQ272" s="37"/>
      <c r="CR272" s="37"/>
      <c r="CS272" s="37"/>
      <c r="CT272" s="37"/>
      <c r="CU272" s="37"/>
      <c r="CV272" s="37"/>
      <c r="CW272" s="37"/>
      <c r="CX272" s="37"/>
      <c r="CY272" s="37"/>
      <c r="CZ272" s="37"/>
      <c r="DA272" s="37"/>
      <c r="DB272" s="37"/>
      <c r="DC272" s="37"/>
      <c r="DD272" s="37"/>
      <c r="DE272" s="37"/>
      <c r="DF272" s="37"/>
      <c r="DG272" s="37"/>
      <c r="DH272" s="37"/>
      <c r="DI272" s="37"/>
      <c r="DJ272" s="37"/>
      <c r="DK272" s="37"/>
      <c r="DL272" s="37"/>
      <c r="DM272" s="37"/>
      <c r="DN272" s="37"/>
      <c r="DO272" s="37"/>
      <c r="DP272" s="37"/>
      <c r="DQ272" s="37"/>
      <c r="DR272" s="37"/>
      <c r="DS272" s="37"/>
      <c r="DT272" s="37"/>
      <c r="DU272" s="37"/>
      <c r="DV272" s="37"/>
      <c r="DW272" s="37"/>
      <c r="DX272" s="37"/>
      <c r="DY272" s="37"/>
      <c r="DZ272" s="37"/>
      <c r="EA272" s="37"/>
      <c r="EB272" s="37"/>
      <c r="EC272" s="37"/>
      <c r="ED272" s="37"/>
      <c r="EE272" s="37"/>
      <c r="EF272" s="37"/>
      <c r="EG272" s="37"/>
      <c r="EH272" s="37"/>
      <c r="EI272" s="37"/>
      <c r="EJ272" s="37"/>
      <c r="EK272" s="37"/>
      <c r="EL272" s="37"/>
      <c r="EM272" s="37"/>
      <c r="EN272" s="37"/>
      <c r="EO272" s="37"/>
      <c r="EP272" s="37"/>
      <c r="EQ272" s="37"/>
      <c r="ER272" s="37"/>
      <c r="ES272" s="37"/>
      <c r="ET272" s="37"/>
      <c r="EU272" s="37"/>
      <c r="EV272" s="37"/>
      <c r="EW272" s="37"/>
      <c r="EX272" s="37"/>
      <c r="EY272" s="37"/>
      <c r="EZ272" s="37"/>
      <c r="FA272" s="37"/>
      <c r="FB272" s="37"/>
      <c r="FC272" s="37"/>
      <c r="FD272" s="37"/>
      <c r="FE272" s="37"/>
      <c r="FF272" s="37"/>
      <c r="FG272" s="37"/>
      <c r="FH272" s="37"/>
      <c r="FI272" s="37"/>
      <c r="FJ272" s="37"/>
      <c r="FK272" s="37"/>
      <c r="FL272" s="37"/>
      <c r="FM272" s="37"/>
      <c r="FN272" s="37"/>
      <c r="FO272" s="37"/>
      <c r="FP272" s="37"/>
      <c r="FQ272" s="37"/>
      <c r="FR272" s="37"/>
      <c r="FS272" s="37"/>
      <c r="FT272" s="37"/>
      <c r="FU272" s="37"/>
      <c r="FV272" s="37"/>
      <c r="FW272" s="37"/>
      <c r="FX272" s="37"/>
      <c r="FY272" s="37"/>
      <c r="FZ272" s="37"/>
      <c r="GA272" s="37"/>
      <c r="GB272" s="37"/>
      <c r="GC272" s="37"/>
      <c r="GD272" s="37"/>
      <c r="GE272" s="37"/>
      <c r="GF272" s="37"/>
      <c r="GG272" s="37"/>
      <c r="GH272" s="37"/>
      <c r="GI272" s="37"/>
      <c r="GJ272" s="37"/>
      <c r="GK272" s="37"/>
      <c r="GL272" s="37"/>
      <c r="GM272" s="37"/>
      <c r="GN272" s="37"/>
      <c r="GO272" s="37"/>
      <c r="GP272" s="37"/>
      <c r="GQ272" s="37"/>
      <c r="GR272" s="37"/>
      <c r="GS272" s="37"/>
      <c r="GT272" s="37"/>
      <c r="GU272" s="37"/>
      <c r="GV272" s="37"/>
      <c r="GW272" s="37"/>
      <c r="GX272" s="37"/>
      <c r="GY272" s="37"/>
      <c r="GZ272" s="37"/>
      <c r="HA272" s="37"/>
      <c r="HB272" s="37"/>
      <c r="HC272" s="37"/>
      <c r="HD272" s="37"/>
      <c r="HE272" s="37"/>
      <c r="HF272" s="37"/>
      <c r="HG272" s="37"/>
      <c r="HH272" s="37"/>
      <c r="HI272" s="37"/>
      <c r="HJ272" s="37"/>
      <c r="HK272" s="37"/>
      <c r="HL272" s="37"/>
      <c r="HM272" s="37"/>
      <c r="HN272" s="37"/>
      <c r="HO272" s="37"/>
      <c r="HP272" s="37"/>
      <c r="HQ272" s="37"/>
      <c r="HR272" s="37"/>
      <c r="HS272" s="37"/>
      <c r="HT272" s="37"/>
      <c r="HU272" s="37"/>
      <c r="HV272" s="37"/>
      <c r="HW272" s="37"/>
      <c r="HX272" s="37"/>
      <c r="HY272" s="37"/>
      <c r="HZ272" s="37"/>
      <c r="IA272" s="37"/>
      <c r="IB272" s="37"/>
      <c r="IC272" s="37"/>
      <c r="ID272" s="37"/>
      <c r="IE272" s="37"/>
      <c r="IF272" s="37"/>
      <c r="IG272" s="37"/>
      <c r="IH272" s="37"/>
      <c r="II272" s="37"/>
      <c r="IJ272" s="37"/>
      <c r="IK272" s="37"/>
      <c r="IL272" s="37"/>
      <c r="IM272" s="37"/>
      <c r="IN272" s="37"/>
    </row>
    <row r="273" spans="1:248" s="76" customFormat="1" ht="38.25" customHeight="1">
      <c r="A273" s="37"/>
      <c r="B273" s="37"/>
      <c r="C273" s="37"/>
      <c r="D273" s="37"/>
      <c r="E273" s="37"/>
      <c r="F273" s="39"/>
      <c r="G273" s="46"/>
      <c r="H273" s="38" t="s">
        <v>276</v>
      </c>
      <c r="I273" s="38" t="s">
        <v>276</v>
      </c>
      <c r="J273" s="38" t="s">
        <v>276</v>
      </c>
      <c r="K273" s="47"/>
      <c r="L273" s="47"/>
      <c r="M273" s="47"/>
      <c r="N273" s="47"/>
      <c r="O273" s="47"/>
      <c r="P273" s="47"/>
      <c r="Q273" s="47"/>
      <c r="R273" s="47"/>
      <c r="S273" s="48"/>
      <c r="T273" s="48"/>
      <c r="U273" s="48"/>
      <c r="V273" s="48"/>
      <c r="W273" s="49"/>
      <c r="X273" s="49"/>
      <c r="Y273" s="49"/>
      <c r="Z273" s="49"/>
      <c r="AA273" s="48"/>
      <c r="AB273" s="48"/>
      <c r="AC273" s="48"/>
      <c r="AD273" s="48"/>
      <c r="AE273" s="49"/>
      <c r="AF273" s="49"/>
      <c r="AG273" s="49"/>
      <c r="AH273" s="49"/>
      <c r="AI273" s="40"/>
      <c r="AJ273" s="50"/>
      <c r="AK273" s="50"/>
      <c r="AL273" s="51"/>
      <c r="AM273" s="51"/>
      <c r="AN273" s="51"/>
      <c r="AO273" s="51"/>
      <c r="AP273" s="52"/>
      <c r="AQ273" s="52"/>
      <c r="AR273" s="52"/>
      <c r="AS273" s="52"/>
      <c r="AT273" s="53"/>
      <c r="AU273" s="54"/>
      <c r="AV273" s="59"/>
      <c r="AW273" s="60"/>
      <c r="AX273" s="55"/>
      <c r="AY273" s="59"/>
      <c r="AZ273" s="61"/>
      <c r="BA273" s="61"/>
      <c r="BB273" s="61"/>
      <c r="BC273" s="61"/>
      <c r="BD273" s="57"/>
      <c r="BE273" s="37"/>
      <c r="BF273" s="37"/>
      <c r="BG273" s="82"/>
      <c r="BH273" s="37"/>
      <c r="BI273" s="37"/>
      <c r="BJ273" s="37"/>
      <c r="BK273" s="37"/>
      <c r="BL273" s="37"/>
      <c r="BM273" s="37"/>
      <c r="BN273" s="37"/>
      <c r="BO273" s="37"/>
      <c r="BP273" s="37"/>
      <c r="BQ273" s="37"/>
      <c r="BR273" s="37"/>
      <c r="BS273" s="37"/>
      <c r="BT273" s="37"/>
      <c r="BU273" s="37"/>
      <c r="BV273" s="37"/>
      <c r="BW273" s="37"/>
      <c r="BX273" s="37"/>
      <c r="BY273" s="37"/>
      <c r="BZ273" s="37"/>
      <c r="CA273" s="37"/>
      <c r="CB273" s="37"/>
      <c r="CC273" s="37"/>
      <c r="CD273" s="37"/>
      <c r="CE273" s="37"/>
      <c r="CF273" s="37"/>
      <c r="CG273" s="37"/>
      <c r="CH273" s="37"/>
      <c r="CI273" s="37"/>
      <c r="CJ273" s="37"/>
      <c r="CK273" s="37"/>
      <c r="CL273" s="37"/>
      <c r="CM273" s="37"/>
      <c r="CN273" s="37"/>
      <c r="CO273" s="37"/>
      <c r="CP273" s="37"/>
      <c r="CQ273" s="37"/>
      <c r="CR273" s="37"/>
      <c r="CS273" s="37"/>
      <c r="CT273" s="37"/>
      <c r="CU273" s="37"/>
      <c r="CV273" s="37"/>
      <c r="CW273" s="37"/>
      <c r="CX273" s="37"/>
      <c r="CY273" s="37"/>
      <c r="CZ273" s="37"/>
      <c r="DA273" s="37"/>
      <c r="DB273" s="37"/>
      <c r="DC273" s="37"/>
      <c r="DD273" s="37"/>
      <c r="DE273" s="37"/>
      <c r="DF273" s="37"/>
      <c r="DG273" s="37"/>
      <c r="DH273" s="37"/>
      <c r="DI273" s="37"/>
      <c r="DJ273" s="37"/>
      <c r="DK273" s="37"/>
      <c r="DL273" s="37"/>
      <c r="DM273" s="37"/>
      <c r="DN273" s="37"/>
      <c r="DO273" s="37"/>
      <c r="DP273" s="37"/>
      <c r="DQ273" s="37"/>
      <c r="DR273" s="37"/>
      <c r="DS273" s="37"/>
      <c r="DT273" s="37"/>
      <c r="DU273" s="37"/>
      <c r="DV273" s="37"/>
      <c r="DW273" s="37"/>
      <c r="DX273" s="37"/>
      <c r="DY273" s="37"/>
      <c r="DZ273" s="37"/>
      <c r="EA273" s="37"/>
      <c r="EB273" s="37"/>
      <c r="EC273" s="37"/>
      <c r="ED273" s="37"/>
      <c r="EE273" s="37"/>
      <c r="EF273" s="37"/>
      <c r="EG273" s="37"/>
      <c r="EH273" s="37"/>
      <c r="EI273" s="37"/>
      <c r="EJ273" s="37"/>
      <c r="EK273" s="37"/>
      <c r="EL273" s="37"/>
      <c r="EM273" s="37"/>
      <c r="EN273" s="37"/>
      <c r="EO273" s="37"/>
      <c r="EP273" s="37"/>
      <c r="EQ273" s="37"/>
      <c r="ER273" s="37"/>
      <c r="ES273" s="37"/>
      <c r="ET273" s="37"/>
      <c r="EU273" s="37"/>
      <c r="EV273" s="37"/>
      <c r="EW273" s="37"/>
      <c r="EX273" s="37"/>
      <c r="EY273" s="37"/>
      <c r="EZ273" s="37"/>
      <c r="FA273" s="37"/>
      <c r="FB273" s="37"/>
      <c r="FC273" s="37"/>
      <c r="FD273" s="37"/>
      <c r="FE273" s="37"/>
      <c r="FF273" s="37"/>
      <c r="FG273" s="37"/>
      <c r="FH273" s="37"/>
      <c r="FI273" s="37"/>
      <c r="FJ273" s="37"/>
      <c r="FK273" s="37"/>
      <c r="FL273" s="37"/>
      <c r="FM273" s="37"/>
      <c r="FN273" s="37"/>
      <c r="FO273" s="37"/>
      <c r="FP273" s="37"/>
      <c r="FQ273" s="37"/>
      <c r="FR273" s="37"/>
      <c r="FS273" s="37"/>
      <c r="FT273" s="37"/>
      <c r="FU273" s="37"/>
      <c r="FV273" s="37"/>
      <c r="FW273" s="37"/>
      <c r="FX273" s="37"/>
      <c r="FY273" s="37"/>
      <c r="FZ273" s="37"/>
      <c r="GA273" s="37"/>
      <c r="GB273" s="37"/>
      <c r="GC273" s="37"/>
      <c r="GD273" s="37"/>
      <c r="GE273" s="37"/>
      <c r="GF273" s="37"/>
      <c r="GG273" s="37"/>
      <c r="GH273" s="37"/>
      <c r="GI273" s="37"/>
      <c r="GJ273" s="37"/>
      <c r="GK273" s="37"/>
      <c r="GL273" s="37"/>
      <c r="GM273" s="37"/>
      <c r="GN273" s="37"/>
      <c r="GO273" s="37"/>
      <c r="GP273" s="37"/>
      <c r="GQ273" s="37"/>
      <c r="GR273" s="37"/>
      <c r="GS273" s="37"/>
      <c r="GT273" s="37"/>
      <c r="GU273" s="37"/>
      <c r="GV273" s="37"/>
      <c r="GW273" s="37"/>
      <c r="GX273" s="37"/>
      <c r="GY273" s="37"/>
      <c r="GZ273" s="37"/>
      <c r="HA273" s="37"/>
      <c r="HB273" s="37"/>
      <c r="HC273" s="37"/>
      <c r="HD273" s="37"/>
      <c r="HE273" s="37"/>
      <c r="HF273" s="37"/>
      <c r="HG273" s="37"/>
      <c r="HH273" s="37"/>
      <c r="HI273" s="37"/>
      <c r="HJ273" s="37"/>
      <c r="HK273" s="37"/>
      <c r="HL273" s="37"/>
      <c r="HM273" s="37"/>
      <c r="HN273" s="37"/>
      <c r="HO273" s="37"/>
      <c r="HP273" s="37"/>
      <c r="HQ273" s="37"/>
      <c r="HR273" s="37"/>
      <c r="HS273" s="37"/>
      <c r="HT273" s="37"/>
      <c r="HU273" s="37"/>
      <c r="HV273" s="37"/>
      <c r="HW273" s="37"/>
      <c r="HX273" s="37"/>
      <c r="HY273" s="37"/>
      <c r="HZ273" s="37"/>
      <c r="IA273" s="37"/>
      <c r="IB273" s="37"/>
      <c r="IC273" s="37"/>
      <c r="ID273" s="37"/>
      <c r="IE273" s="37"/>
      <c r="IF273" s="37"/>
      <c r="IG273" s="37"/>
      <c r="IH273" s="37"/>
      <c r="II273" s="37"/>
      <c r="IJ273" s="37"/>
      <c r="IK273" s="37"/>
      <c r="IL273" s="37"/>
      <c r="IM273" s="37"/>
      <c r="IN273" s="37"/>
    </row>
    <row r="274" spans="1:248" s="76" customFormat="1" ht="50.1" customHeight="1">
      <c r="A274" s="21" t="s">
        <v>268</v>
      </c>
      <c r="B274" s="21" t="s">
        <v>269</v>
      </c>
      <c r="C274" s="21" t="s">
        <v>270</v>
      </c>
      <c r="D274" s="21" t="s">
        <v>271</v>
      </c>
      <c r="E274" s="76" t="s">
        <v>17</v>
      </c>
      <c r="F274" s="22">
        <v>5</v>
      </c>
      <c r="G274" s="22" t="s">
        <v>25</v>
      </c>
      <c r="H274" s="23" t="s">
        <v>97</v>
      </c>
      <c r="I274" s="38" t="s">
        <v>16</v>
      </c>
      <c r="J274" s="38" t="s">
        <v>21</v>
      </c>
      <c r="K274" s="24">
        <v>8000</v>
      </c>
      <c r="L274" s="24">
        <v>3500</v>
      </c>
      <c r="M274" s="24">
        <v>2500</v>
      </c>
      <c r="N274" s="24">
        <v>1500</v>
      </c>
      <c r="O274" s="24"/>
      <c r="P274" s="24"/>
      <c r="Q274" s="24"/>
      <c r="R274" s="24"/>
      <c r="S274" s="25" t="s">
        <v>25</v>
      </c>
      <c r="T274" s="26"/>
      <c r="U274" s="26"/>
      <c r="V274" s="26"/>
      <c r="W274" s="26"/>
      <c r="X274" s="27"/>
      <c r="Y274" s="27"/>
      <c r="Z274" s="27"/>
      <c r="AA274" s="27"/>
      <c r="AB274" s="26"/>
      <c r="AC274" s="26"/>
      <c r="AD274" s="26"/>
      <c r="AE274" s="26"/>
      <c r="AF274" s="28"/>
      <c r="AG274" s="28"/>
      <c r="AH274" s="28"/>
      <c r="AI274" s="28"/>
      <c r="AJ274" s="29">
        <v>2.209910714285714</v>
      </c>
      <c r="AK274" s="29"/>
      <c r="AL274" s="29">
        <v>1.25</v>
      </c>
      <c r="AM274" s="26">
        <v>10000</v>
      </c>
      <c r="AN274" s="26">
        <v>4375</v>
      </c>
      <c r="AO274" s="26">
        <v>3125</v>
      </c>
      <c r="AP274" s="26">
        <v>1875</v>
      </c>
      <c r="AQ274" s="26">
        <v>10000</v>
      </c>
      <c r="AR274" s="26">
        <v>4400</v>
      </c>
      <c r="AS274" s="26">
        <v>3100</v>
      </c>
      <c r="AT274" s="26">
        <v>1900</v>
      </c>
      <c r="AU274" s="31"/>
      <c r="AV274" s="76" t="s">
        <v>17</v>
      </c>
      <c r="AW274" s="32"/>
      <c r="AX274" s="33">
        <v>540</v>
      </c>
    </row>
    <row r="275" spans="1:248" s="76" customFormat="1" ht="50.1" customHeight="1">
      <c r="A275" s="21"/>
      <c r="B275" s="21"/>
      <c r="C275" s="21"/>
      <c r="D275" s="21"/>
      <c r="F275" s="22"/>
      <c r="G275" s="22"/>
      <c r="H275" s="23" t="s">
        <v>276</v>
      </c>
      <c r="I275" s="38" t="s">
        <v>276</v>
      </c>
      <c r="J275" s="38" t="s">
        <v>276</v>
      </c>
      <c r="K275" s="24"/>
      <c r="L275" s="24"/>
      <c r="M275" s="24"/>
      <c r="N275" s="24"/>
      <c r="O275" s="24"/>
      <c r="P275" s="24"/>
      <c r="Q275" s="24"/>
      <c r="R275" s="24"/>
      <c r="S275" s="25"/>
      <c r="T275" s="26"/>
      <c r="U275" s="26"/>
      <c r="V275" s="26"/>
      <c r="W275" s="26"/>
      <c r="X275" s="27"/>
      <c r="Y275" s="27"/>
      <c r="Z275" s="27"/>
      <c r="AA275" s="27"/>
      <c r="AB275" s="26"/>
      <c r="AC275" s="26"/>
      <c r="AD275" s="26"/>
      <c r="AE275" s="26"/>
      <c r="AF275" s="28"/>
      <c r="AG275" s="28"/>
      <c r="AH275" s="28"/>
      <c r="AI275" s="28"/>
      <c r="AJ275" s="29"/>
      <c r="AK275" s="29"/>
      <c r="AL275" s="29"/>
      <c r="AM275" s="26"/>
      <c r="AN275" s="26"/>
      <c r="AO275" s="26"/>
      <c r="AP275" s="26"/>
      <c r="AQ275" s="26"/>
      <c r="AR275" s="26"/>
      <c r="AS275" s="26"/>
      <c r="AT275" s="26"/>
      <c r="AU275" s="31"/>
      <c r="AW275" s="32"/>
      <c r="AX275" s="33"/>
    </row>
    <row r="276" spans="1:248" s="76" customFormat="1" ht="50.1" customHeight="1">
      <c r="A276" s="21"/>
      <c r="B276" s="21"/>
      <c r="C276" s="21"/>
      <c r="D276" s="21"/>
      <c r="F276" s="22"/>
      <c r="G276" s="22"/>
      <c r="H276" s="23" t="s">
        <v>276</v>
      </c>
      <c r="I276" s="38" t="s">
        <v>276</v>
      </c>
      <c r="J276" s="38" t="s">
        <v>276</v>
      </c>
      <c r="K276" s="24"/>
      <c r="L276" s="24"/>
      <c r="M276" s="24"/>
      <c r="N276" s="24"/>
      <c r="O276" s="24"/>
      <c r="P276" s="24"/>
      <c r="Q276" s="24"/>
      <c r="R276" s="24"/>
      <c r="S276" s="25"/>
      <c r="T276" s="26"/>
      <c r="U276" s="26"/>
      <c r="V276" s="26"/>
      <c r="W276" s="26"/>
      <c r="X276" s="27"/>
      <c r="Y276" s="27"/>
      <c r="Z276" s="27"/>
      <c r="AA276" s="27"/>
      <c r="AB276" s="26"/>
      <c r="AC276" s="26"/>
      <c r="AD276" s="26"/>
      <c r="AE276" s="26"/>
      <c r="AF276" s="28"/>
      <c r="AG276" s="28"/>
      <c r="AH276" s="28"/>
      <c r="AI276" s="28"/>
      <c r="AJ276" s="29"/>
      <c r="AK276" s="29"/>
      <c r="AL276" s="29"/>
      <c r="AM276" s="26"/>
      <c r="AN276" s="26"/>
      <c r="AO276" s="26"/>
      <c r="AP276" s="26"/>
      <c r="AQ276" s="26"/>
      <c r="AR276" s="26"/>
      <c r="AS276" s="26"/>
      <c r="AT276" s="26"/>
      <c r="AU276" s="31"/>
      <c r="AW276" s="32"/>
      <c r="AX276" s="33"/>
    </row>
    <row r="277" spans="1:248" s="76" customFormat="1" ht="50.1" customHeight="1">
      <c r="A277" s="21"/>
      <c r="B277" s="21"/>
      <c r="C277" s="21"/>
      <c r="D277" s="21"/>
      <c r="F277" s="22"/>
      <c r="G277" s="22"/>
      <c r="H277" s="23" t="s">
        <v>276</v>
      </c>
      <c r="I277" s="38" t="s">
        <v>276</v>
      </c>
      <c r="J277" s="38" t="s">
        <v>276</v>
      </c>
      <c r="K277" s="24"/>
      <c r="L277" s="24"/>
      <c r="M277" s="24"/>
      <c r="N277" s="24"/>
      <c r="O277" s="24"/>
      <c r="P277" s="24"/>
      <c r="Q277" s="24"/>
      <c r="R277" s="24"/>
      <c r="S277" s="25"/>
      <c r="T277" s="26"/>
      <c r="U277" s="26"/>
      <c r="V277" s="26"/>
      <c r="W277" s="26"/>
      <c r="X277" s="27"/>
      <c r="Y277" s="27"/>
      <c r="Z277" s="27"/>
      <c r="AA277" s="27"/>
      <c r="AB277" s="26"/>
      <c r="AC277" s="26"/>
      <c r="AD277" s="26"/>
      <c r="AE277" s="26"/>
      <c r="AF277" s="28"/>
      <c r="AG277" s="28"/>
      <c r="AH277" s="28"/>
      <c r="AI277" s="28"/>
      <c r="AJ277" s="29"/>
      <c r="AK277" s="29"/>
      <c r="AL277" s="29"/>
      <c r="AM277" s="26"/>
      <c r="AN277" s="26"/>
      <c r="AO277" s="26"/>
      <c r="AP277" s="26"/>
      <c r="AQ277" s="26"/>
      <c r="AR277" s="26"/>
      <c r="AS277" s="26"/>
      <c r="AT277" s="26"/>
      <c r="AU277" s="31"/>
      <c r="AW277" s="32"/>
      <c r="AX277" s="33"/>
    </row>
    <row r="278" spans="1:248" s="76" customFormat="1" ht="50.1" customHeight="1">
      <c r="A278" s="21"/>
      <c r="B278" s="21"/>
      <c r="C278" s="21"/>
      <c r="D278" s="21"/>
      <c r="F278" s="22"/>
      <c r="G278" s="22"/>
      <c r="H278" s="23" t="s">
        <v>276</v>
      </c>
      <c r="I278" s="38" t="s">
        <v>276</v>
      </c>
      <c r="J278" s="38" t="s">
        <v>276</v>
      </c>
      <c r="K278" s="24"/>
      <c r="L278" s="24"/>
      <c r="M278" s="24"/>
      <c r="N278" s="24"/>
      <c r="O278" s="24"/>
      <c r="P278" s="24"/>
      <c r="Q278" s="24"/>
      <c r="R278" s="24"/>
      <c r="S278" s="25"/>
      <c r="T278" s="26"/>
      <c r="U278" s="26"/>
      <c r="V278" s="26"/>
      <c r="W278" s="26"/>
      <c r="X278" s="27"/>
      <c r="Y278" s="27"/>
      <c r="Z278" s="27"/>
      <c r="AA278" s="27"/>
      <c r="AB278" s="26"/>
      <c r="AC278" s="26"/>
      <c r="AD278" s="26"/>
      <c r="AE278" s="26"/>
      <c r="AF278" s="28"/>
      <c r="AG278" s="28"/>
      <c r="AH278" s="28"/>
      <c r="AI278" s="28"/>
      <c r="AJ278" s="29"/>
      <c r="AK278" s="29"/>
      <c r="AL278" s="29"/>
      <c r="AM278" s="26"/>
      <c r="AN278" s="26"/>
      <c r="AO278" s="26"/>
      <c r="AP278" s="26"/>
      <c r="AQ278" s="26"/>
      <c r="AR278" s="26"/>
      <c r="AS278" s="26"/>
      <c r="AT278" s="26"/>
      <c r="AU278" s="31"/>
      <c r="AW278" s="32"/>
      <c r="AX278" s="33"/>
    </row>
    <row r="279" spans="1:248" s="76" customFormat="1" ht="50.1" customHeight="1">
      <c r="A279" s="21"/>
      <c r="B279" s="21"/>
      <c r="C279" s="21"/>
      <c r="D279" s="21"/>
      <c r="F279" s="22"/>
      <c r="G279" s="22"/>
      <c r="H279" s="23" t="s">
        <v>276</v>
      </c>
      <c r="I279" s="38" t="s">
        <v>276</v>
      </c>
      <c r="J279" s="38" t="s">
        <v>276</v>
      </c>
      <c r="K279" s="24"/>
      <c r="L279" s="24"/>
      <c r="M279" s="24"/>
      <c r="N279" s="24"/>
      <c r="O279" s="24"/>
      <c r="P279" s="24"/>
      <c r="Q279" s="24"/>
      <c r="R279" s="24"/>
      <c r="S279" s="25"/>
      <c r="T279" s="26"/>
      <c r="U279" s="26"/>
      <c r="V279" s="26"/>
      <c r="W279" s="26"/>
      <c r="X279" s="27"/>
      <c r="Y279" s="27"/>
      <c r="Z279" s="27"/>
      <c r="AA279" s="27"/>
      <c r="AB279" s="26"/>
      <c r="AC279" s="26"/>
      <c r="AD279" s="26"/>
      <c r="AE279" s="26"/>
      <c r="AF279" s="28"/>
      <c r="AG279" s="28"/>
      <c r="AH279" s="28"/>
      <c r="AI279" s="28"/>
      <c r="AJ279" s="29"/>
      <c r="AK279" s="29"/>
      <c r="AL279" s="29"/>
      <c r="AM279" s="26"/>
      <c r="AN279" s="26"/>
      <c r="AO279" s="26"/>
      <c r="AP279" s="26"/>
      <c r="AQ279" s="26"/>
      <c r="AR279" s="26"/>
      <c r="AS279" s="26"/>
      <c r="AT279" s="26"/>
      <c r="AU279" s="31"/>
      <c r="AW279" s="32"/>
      <c r="AX279" s="33"/>
    </row>
    <row r="280" spans="1:248" s="76" customFormat="1" ht="50.1" customHeight="1">
      <c r="A280" s="21"/>
      <c r="B280" s="21"/>
      <c r="C280" s="21"/>
      <c r="D280" s="21"/>
      <c r="F280" s="22"/>
      <c r="G280" s="22"/>
      <c r="H280" s="23" t="s">
        <v>276</v>
      </c>
      <c r="I280" s="38" t="s">
        <v>276</v>
      </c>
      <c r="J280" s="38" t="s">
        <v>276</v>
      </c>
      <c r="K280" s="24"/>
      <c r="L280" s="24"/>
      <c r="M280" s="24"/>
      <c r="N280" s="24"/>
      <c r="O280" s="24"/>
      <c r="P280" s="24"/>
      <c r="Q280" s="24"/>
      <c r="R280" s="24"/>
      <c r="S280" s="25"/>
      <c r="T280" s="26"/>
      <c r="U280" s="26"/>
      <c r="V280" s="26"/>
      <c r="W280" s="26"/>
      <c r="X280" s="27"/>
      <c r="Y280" s="27"/>
      <c r="Z280" s="27"/>
      <c r="AA280" s="27"/>
      <c r="AB280" s="26"/>
      <c r="AC280" s="26"/>
      <c r="AD280" s="26"/>
      <c r="AE280" s="26"/>
      <c r="AF280" s="28"/>
      <c r="AG280" s="28"/>
      <c r="AH280" s="28"/>
      <c r="AI280" s="28"/>
      <c r="AJ280" s="29"/>
      <c r="AK280" s="29"/>
      <c r="AL280" s="29"/>
      <c r="AM280" s="26"/>
      <c r="AN280" s="26"/>
      <c r="AO280" s="26"/>
      <c r="AP280" s="26"/>
      <c r="AQ280" s="26"/>
      <c r="AR280" s="26"/>
      <c r="AS280" s="26"/>
      <c r="AT280" s="26"/>
      <c r="AU280" s="31"/>
      <c r="AW280" s="32"/>
      <c r="AX280" s="33"/>
    </row>
    <row r="281" spans="1:248" s="76" customFormat="1" ht="50.1" customHeight="1">
      <c r="A281" s="21" t="s">
        <v>272</v>
      </c>
      <c r="B281" s="21" t="s">
        <v>273</v>
      </c>
      <c r="C281" s="21" t="s">
        <v>274</v>
      </c>
      <c r="D281" s="21" t="s">
        <v>275</v>
      </c>
      <c r="E281" s="76" t="s">
        <v>17</v>
      </c>
      <c r="F281" s="22">
        <v>6</v>
      </c>
      <c r="G281" s="22" t="s">
        <v>26</v>
      </c>
      <c r="H281" s="23" t="s">
        <v>79</v>
      </c>
      <c r="I281" s="38" t="s">
        <v>16</v>
      </c>
      <c r="J281" s="38" t="s">
        <v>21</v>
      </c>
      <c r="K281" s="24">
        <v>6800</v>
      </c>
      <c r="L281" s="24">
        <v>3300</v>
      </c>
      <c r="M281" s="24">
        <v>2300</v>
      </c>
      <c r="N281" s="24">
        <v>1500</v>
      </c>
      <c r="O281" s="24"/>
      <c r="P281" s="24"/>
      <c r="Q281" s="24"/>
      <c r="R281" s="24"/>
      <c r="S281" s="25" t="s">
        <v>26</v>
      </c>
      <c r="T281" s="26"/>
      <c r="U281" s="26"/>
      <c r="V281" s="26"/>
      <c r="W281" s="26"/>
      <c r="X281" s="27">
        <v>0</v>
      </c>
      <c r="Y281" s="27"/>
      <c r="Z281" s="27"/>
      <c r="AA281" s="27"/>
      <c r="AB281" s="26"/>
      <c r="AC281" s="26"/>
      <c r="AD281" s="26"/>
      <c r="AE281" s="26"/>
      <c r="AF281" s="28"/>
      <c r="AG281" s="28"/>
      <c r="AH281" s="28"/>
      <c r="AI281" s="28"/>
      <c r="AJ281" s="29">
        <v>3.61</v>
      </c>
      <c r="AK281" s="29"/>
      <c r="AL281" s="29">
        <v>1.5</v>
      </c>
      <c r="AM281" s="26">
        <v>10200</v>
      </c>
      <c r="AN281" s="26">
        <v>4950</v>
      </c>
      <c r="AO281" s="26">
        <v>3450</v>
      </c>
      <c r="AP281" s="26">
        <v>2250</v>
      </c>
      <c r="AQ281" s="26">
        <v>10200</v>
      </c>
      <c r="AR281" s="26">
        <v>5000</v>
      </c>
      <c r="AS281" s="26">
        <v>3500</v>
      </c>
      <c r="AT281" s="26">
        <v>2300</v>
      </c>
      <c r="AU281" s="31"/>
      <c r="AV281" s="76" t="s">
        <v>17</v>
      </c>
      <c r="AW281" s="32"/>
      <c r="AX281" s="33">
        <v>540</v>
      </c>
    </row>
    <row r="282" spans="1:248" s="19" customFormat="1" ht="15.75">
      <c r="A282" s="21"/>
      <c r="B282" s="21"/>
      <c r="C282" s="21"/>
      <c r="D282" s="21"/>
      <c r="E282" s="42"/>
      <c r="F282" s="22"/>
      <c r="G282" s="23"/>
      <c r="H282" s="23"/>
      <c r="I282" s="23"/>
      <c r="J282" s="23"/>
      <c r="K282" s="44"/>
      <c r="L282" s="44"/>
      <c r="M282" s="43"/>
      <c r="N282" s="43"/>
      <c r="O282" s="24"/>
      <c r="P282" s="24"/>
      <c r="Q282" s="24"/>
      <c r="R282" s="24"/>
      <c r="S282" s="25"/>
      <c r="T282" s="26"/>
      <c r="U282" s="26"/>
      <c r="V282" s="26"/>
      <c r="W282" s="26"/>
      <c r="X282" s="27"/>
      <c r="Y282" s="27"/>
      <c r="Z282" s="27"/>
      <c r="AA282" s="27"/>
      <c r="AB282" s="26"/>
      <c r="AC282" s="26"/>
      <c r="AD282" s="26"/>
      <c r="AE282" s="26"/>
      <c r="AF282" s="28"/>
      <c r="AG282" s="28"/>
      <c r="AH282" s="28"/>
      <c r="AI282" s="28"/>
      <c r="AJ282" s="29"/>
      <c r="AK282" s="29"/>
      <c r="AL282" s="30"/>
      <c r="AM282" s="26"/>
      <c r="AN282" s="26"/>
      <c r="AO282" s="26"/>
      <c r="AP282" s="26"/>
      <c r="AQ282" s="26"/>
      <c r="AR282" s="26"/>
      <c r="AS282" s="26"/>
      <c r="AT282" s="26"/>
      <c r="AU282" s="31"/>
      <c r="AV282" s="42"/>
      <c r="AW282" s="32"/>
      <c r="AX282" s="33"/>
    </row>
    <row r="283" spans="1:248" s="19" customFormat="1" ht="15.75">
      <c r="A283" s="21"/>
      <c r="B283" s="21"/>
      <c r="C283" s="21"/>
      <c r="D283" s="21"/>
      <c r="E283" s="42"/>
      <c r="F283" s="22"/>
      <c r="G283" s="23"/>
      <c r="H283" s="23"/>
      <c r="I283" s="23"/>
      <c r="J283" s="23"/>
      <c r="K283" s="44"/>
      <c r="L283" s="44"/>
      <c r="M283" s="43"/>
      <c r="N283" s="43"/>
      <c r="O283" s="24"/>
      <c r="P283" s="24"/>
      <c r="Q283" s="24"/>
      <c r="R283" s="24"/>
      <c r="S283" s="25"/>
      <c r="T283" s="26"/>
      <c r="U283" s="26"/>
      <c r="V283" s="26"/>
      <c r="W283" s="26"/>
      <c r="X283" s="27"/>
      <c r="Y283" s="27"/>
      <c r="Z283" s="27"/>
      <c r="AA283" s="27"/>
      <c r="AB283" s="26"/>
      <c r="AC283" s="26"/>
      <c r="AD283" s="26"/>
      <c r="AE283" s="26"/>
      <c r="AF283" s="28"/>
      <c r="AG283" s="28"/>
      <c r="AH283" s="28"/>
      <c r="AI283" s="28"/>
      <c r="AJ283" s="29"/>
      <c r="AK283" s="29"/>
      <c r="AL283" s="30"/>
      <c r="AM283" s="26"/>
      <c r="AN283" s="26"/>
      <c r="AO283" s="26"/>
      <c r="AP283" s="26"/>
      <c r="AQ283" s="26"/>
      <c r="AR283" s="26"/>
      <c r="AS283" s="26"/>
      <c r="AT283" s="26"/>
      <c r="AU283" s="31"/>
      <c r="AV283" s="42"/>
      <c r="AW283" s="32"/>
      <c r="AX283" s="33"/>
    </row>
    <row r="284" spans="1:248" s="19" customFormat="1" ht="15.75">
      <c r="A284" s="21"/>
      <c r="B284" s="21"/>
      <c r="C284" s="21"/>
      <c r="D284" s="21"/>
      <c r="E284" s="42"/>
      <c r="F284" s="22"/>
      <c r="G284" s="23"/>
      <c r="H284" s="23"/>
      <c r="I284" s="23"/>
      <c r="J284" s="23"/>
      <c r="K284" s="44"/>
      <c r="L284" s="44"/>
      <c r="M284" s="43"/>
      <c r="N284" s="43"/>
      <c r="O284" s="24"/>
      <c r="P284" s="24"/>
      <c r="Q284" s="24"/>
      <c r="R284" s="24"/>
      <c r="S284" s="25"/>
      <c r="T284" s="26"/>
      <c r="U284" s="26"/>
      <c r="V284" s="26"/>
      <c r="W284" s="26"/>
      <c r="X284" s="27"/>
      <c r="Y284" s="27"/>
      <c r="Z284" s="27"/>
      <c r="AA284" s="27"/>
      <c r="AB284" s="26"/>
      <c r="AC284" s="26"/>
      <c r="AD284" s="26"/>
      <c r="AE284" s="26"/>
      <c r="AF284" s="28"/>
      <c r="AG284" s="28"/>
      <c r="AH284" s="28"/>
      <c r="AI284" s="28"/>
      <c r="AJ284" s="29"/>
      <c r="AK284" s="29"/>
      <c r="AL284" s="30"/>
      <c r="AM284" s="26"/>
      <c r="AN284" s="26"/>
      <c r="AO284" s="26"/>
      <c r="AP284" s="26"/>
      <c r="AQ284" s="26"/>
      <c r="AR284" s="26"/>
      <c r="AS284" s="26"/>
      <c r="AT284" s="26"/>
      <c r="AU284" s="31"/>
      <c r="AV284" s="42"/>
      <c r="AW284" s="32"/>
      <c r="AX284" s="33"/>
    </row>
    <row r="285" spans="1:248" s="19" customFormat="1" ht="15.75">
      <c r="A285" s="21"/>
      <c r="B285" s="21"/>
      <c r="C285" s="21"/>
      <c r="D285" s="21"/>
      <c r="E285" s="42"/>
      <c r="F285" s="22"/>
      <c r="G285" s="23"/>
      <c r="H285" s="23"/>
      <c r="I285" s="23"/>
      <c r="J285" s="23"/>
      <c r="K285" s="44"/>
      <c r="L285" s="44"/>
      <c r="M285" s="43"/>
      <c r="N285" s="43"/>
      <c r="O285" s="24"/>
      <c r="P285" s="24"/>
      <c r="Q285" s="24"/>
      <c r="R285" s="24"/>
      <c r="S285" s="25"/>
      <c r="T285" s="26"/>
      <c r="U285" s="26"/>
      <c r="V285" s="26"/>
      <c r="W285" s="26"/>
      <c r="X285" s="27"/>
      <c r="Y285" s="27"/>
      <c r="Z285" s="27"/>
      <c r="AA285" s="27"/>
      <c r="AB285" s="26"/>
      <c r="AC285" s="26"/>
      <c r="AD285" s="26"/>
      <c r="AE285" s="26"/>
      <c r="AF285" s="28"/>
      <c r="AG285" s="28"/>
      <c r="AH285" s="28"/>
      <c r="AI285" s="28"/>
      <c r="AJ285" s="29"/>
      <c r="AK285" s="29"/>
      <c r="AL285" s="30"/>
      <c r="AM285" s="26"/>
      <c r="AN285" s="26"/>
      <c r="AO285" s="26"/>
      <c r="AP285" s="26"/>
      <c r="AQ285" s="26"/>
      <c r="AR285" s="26"/>
      <c r="AS285" s="26"/>
      <c r="AT285" s="26"/>
      <c r="AU285" s="31"/>
      <c r="AV285" s="42"/>
      <c r="AW285" s="32"/>
      <c r="AX285" s="33"/>
    </row>
    <row r="286" spans="1:248" s="19" customFormat="1" ht="15.75">
      <c r="A286" s="21"/>
      <c r="B286" s="21"/>
      <c r="C286" s="21"/>
      <c r="D286" s="21"/>
      <c r="E286" s="42"/>
      <c r="F286" s="22"/>
      <c r="G286" s="23"/>
      <c r="H286" s="23"/>
      <c r="I286" s="23"/>
      <c r="J286" s="23"/>
      <c r="K286" s="44"/>
      <c r="L286" s="44"/>
      <c r="M286" s="43"/>
      <c r="N286" s="43"/>
      <c r="O286" s="24"/>
      <c r="P286" s="24"/>
      <c r="Q286" s="24"/>
      <c r="R286" s="24"/>
      <c r="S286" s="25"/>
      <c r="T286" s="26"/>
      <c r="U286" s="26"/>
      <c r="V286" s="26"/>
      <c r="W286" s="26"/>
      <c r="X286" s="27"/>
      <c r="Y286" s="27"/>
      <c r="Z286" s="27"/>
      <c r="AA286" s="27"/>
      <c r="AB286" s="26"/>
      <c r="AC286" s="26"/>
      <c r="AD286" s="26"/>
      <c r="AE286" s="26"/>
      <c r="AF286" s="28"/>
      <c r="AG286" s="28"/>
      <c r="AH286" s="28"/>
      <c r="AI286" s="28"/>
      <c r="AJ286" s="29"/>
      <c r="AK286" s="29"/>
      <c r="AL286" s="30"/>
      <c r="AM286" s="26"/>
      <c r="AN286" s="26"/>
      <c r="AO286" s="26"/>
      <c r="AP286" s="26"/>
      <c r="AQ286" s="26"/>
      <c r="AR286" s="26"/>
      <c r="AS286" s="26"/>
      <c r="AT286" s="26"/>
      <c r="AU286" s="31"/>
      <c r="AV286" s="42"/>
      <c r="AW286" s="32"/>
      <c r="AX286" s="33"/>
    </row>
    <row r="287" spans="1:248" s="19" customFormat="1" ht="15.75">
      <c r="A287" s="21"/>
      <c r="B287" s="21"/>
      <c r="C287" s="21"/>
      <c r="D287" s="21"/>
      <c r="E287" s="42"/>
      <c r="F287" s="22"/>
      <c r="G287" s="23"/>
      <c r="H287" s="23"/>
      <c r="I287" s="23"/>
      <c r="J287" s="23"/>
      <c r="K287" s="44"/>
      <c r="L287" s="44"/>
      <c r="M287" s="43"/>
      <c r="N287" s="43"/>
      <c r="O287" s="24"/>
      <c r="P287" s="24"/>
      <c r="Q287" s="24"/>
      <c r="R287" s="24"/>
      <c r="S287" s="25"/>
      <c r="T287" s="26"/>
      <c r="U287" s="26"/>
      <c r="V287" s="26"/>
      <c r="W287" s="26"/>
      <c r="X287" s="27"/>
      <c r="Y287" s="27"/>
      <c r="Z287" s="27"/>
      <c r="AA287" s="27"/>
      <c r="AB287" s="26"/>
      <c r="AC287" s="26"/>
      <c r="AD287" s="26"/>
      <c r="AE287" s="26"/>
      <c r="AF287" s="28"/>
      <c r="AG287" s="28"/>
      <c r="AH287" s="28"/>
      <c r="AI287" s="28"/>
      <c r="AJ287" s="29"/>
      <c r="AK287" s="29"/>
      <c r="AL287" s="30"/>
      <c r="AM287" s="26"/>
      <c r="AN287" s="26"/>
      <c r="AO287" s="26"/>
      <c r="AP287" s="26"/>
      <c r="AQ287" s="26"/>
      <c r="AR287" s="26"/>
      <c r="AS287" s="26"/>
      <c r="AT287" s="26"/>
      <c r="AU287" s="31"/>
      <c r="AV287" s="42"/>
      <c r="AW287" s="32"/>
      <c r="AX287" s="33"/>
    </row>
    <row r="288" spans="1:248" s="58" customFormat="1" ht="35.1" customHeight="1">
      <c r="A288" s="37"/>
      <c r="B288" s="37"/>
      <c r="C288" s="37"/>
      <c r="D288" s="37"/>
      <c r="E288" s="19"/>
      <c r="F288" s="65"/>
      <c r="G288" s="66"/>
      <c r="H288" s="18"/>
      <c r="I288" s="67"/>
      <c r="J288" s="67"/>
      <c r="K288" s="68"/>
      <c r="L288" s="68"/>
      <c r="M288" s="69"/>
      <c r="N288" s="69"/>
      <c r="O288" s="68"/>
      <c r="P288" s="68"/>
      <c r="Q288" s="68"/>
      <c r="R288" s="68"/>
      <c r="S288" s="61"/>
      <c r="T288" s="61"/>
      <c r="U288" s="61"/>
      <c r="V288" s="61"/>
      <c r="W288" s="70"/>
      <c r="X288" s="70"/>
      <c r="Y288" s="70"/>
      <c r="Z288" s="70"/>
      <c r="AA288" s="61"/>
      <c r="AB288" s="61"/>
      <c r="AC288" s="61"/>
      <c r="AD288" s="61"/>
      <c r="AE288" s="70"/>
      <c r="AF288" s="70"/>
      <c r="AG288" s="70"/>
      <c r="AH288" s="70"/>
      <c r="AI288" s="71"/>
      <c r="AJ288" s="72"/>
      <c r="AK288" s="72"/>
      <c r="AL288" s="73"/>
      <c r="AM288" s="73"/>
      <c r="AN288" s="73"/>
      <c r="AO288" s="73"/>
      <c r="AP288" s="74"/>
      <c r="AQ288" s="74"/>
      <c r="AR288" s="74"/>
      <c r="AS288" s="74"/>
      <c r="AT288" s="75"/>
      <c r="AU288" s="70"/>
      <c r="AV288" s="59"/>
      <c r="AW288" s="59"/>
      <c r="AX288" s="59"/>
      <c r="AY288" s="59"/>
      <c r="AZ288" s="61"/>
      <c r="BA288" s="61"/>
      <c r="BB288" s="61"/>
      <c r="BC288" s="61"/>
      <c r="BD288" s="57"/>
    </row>
    <row r="289" spans="1:56" s="58" customFormat="1" ht="35.1" customHeight="1">
      <c r="A289" s="37"/>
      <c r="B289" s="37"/>
      <c r="C289" s="37"/>
      <c r="D289" s="37"/>
      <c r="E289" s="19"/>
      <c r="F289" s="65"/>
      <c r="G289" s="66"/>
      <c r="H289" s="18"/>
      <c r="I289" s="67"/>
      <c r="J289" s="67"/>
      <c r="K289" s="68"/>
      <c r="L289" s="68"/>
      <c r="M289" s="69"/>
      <c r="N289" s="69"/>
      <c r="O289" s="68"/>
      <c r="P289" s="68"/>
      <c r="Q289" s="68"/>
      <c r="R289" s="68"/>
      <c r="S289" s="61"/>
      <c r="T289" s="61"/>
      <c r="U289" s="61"/>
      <c r="V289" s="61"/>
      <c r="W289" s="70"/>
      <c r="X289" s="70"/>
      <c r="Y289" s="70"/>
      <c r="Z289" s="70"/>
      <c r="AA289" s="61"/>
      <c r="AB289" s="61"/>
      <c r="AC289" s="61"/>
      <c r="AD289" s="61"/>
      <c r="AE289" s="70"/>
      <c r="AF289" s="70"/>
      <c r="AG289" s="70"/>
      <c r="AH289" s="70"/>
      <c r="AI289" s="71"/>
      <c r="AJ289" s="72"/>
      <c r="AK289" s="72"/>
      <c r="AL289" s="73"/>
      <c r="AM289" s="73"/>
      <c r="AN289" s="73"/>
      <c r="AO289" s="73"/>
      <c r="AP289" s="74"/>
      <c r="AQ289" s="74"/>
      <c r="AR289" s="74"/>
      <c r="AS289" s="74"/>
      <c r="AT289" s="75"/>
      <c r="AU289" s="70"/>
      <c r="AV289" s="59"/>
      <c r="AW289" s="59"/>
      <c r="AX289" s="59"/>
      <c r="AY289" s="59"/>
      <c r="AZ289" s="61"/>
      <c r="BA289" s="61"/>
      <c r="BB289" s="61"/>
      <c r="BC289" s="61"/>
      <c r="BD289" s="57"/>
    </row>
    <row r="290" spans="1:56" s="58" customFormat="1" ht="35.1" customHeight="1">
      <c r="A290" s="37"/>
      <c r="B290" s="37"/>
      <c r="C290" s="37"/>
      <c r="D290" s="37"/>
      <c r="E290" s="19"/>
      <c r="F290" s="65"/>
      <c r="G290" s="66"/>
      <c r="H290" s="18"/>
      <c r="I290" s="67"/>
      <c r="J290" s="67"/>
      <c r="K290" s="68"/>
      <c r="L290" s="68"/>
      <c r="M290" s="69"/>
      <c r="N290" s="69"/>
      <c r="O290" s="68"/>
      <c r="P290" s="68"/>
      <c r="Q290" s="68"/>
      <c r="R290" s="68"/>
      <c r="S290" s="61"/>
      <c r="T290" s="61"/>
      <c r="U290" s="61"/>
      <c r="V290" s="61"/>
      <c r="W290" s="70"/>
      <c r="X290" s="70"/>
      <c r="Y290" s="70"/>
      <c r="Z290" s="70"/>
      <c r="AA290" s="61"/>
      <c r="AB290" s="61"/>
      <c r="AC290" s="61"/>
      <c r="AD290" s="61"/>
      <c r="AE290" s="70"/>
      <c r="AF290" s="70"/>
      <c r="AG290" s="70"/>
      <c r="AH290" s="70"/>
      <c r="AI290" s="71"/>
      <c r="AJ290" s="72"/>
      <c r="AK290" s="72"/>
      <c r="AL290" s="73"/>
      <c r="AM290" s="73"/>
      <c r="AN290" s="73"/>
      <c r="AO290" s="73"/>
      <c r="AP290" s="74"/>
      <c r="AQ290" s="74"/>
      <c r="AR290" s="74"/>
      <c r="AS290" s="74"/>
      <c r="AT290" s="75"/>
      <c r="AU290" s="70"/>
      <c r="AV290" s="59"/>
      <c r="AW290" s="59"/>
      <c r="AX290" s="59"/>
      <c r="AY290" s="59"/>
      <c r="AZ290" s="61"/>
      <c r="BA290" s="61"/>
      <c r="BB290" s="61"/>
      <c r="BC290" s="61"/>
      <c r="BD290" s="57"/>
    </row>
    <row r="291" spans="1:56" s="58" customFormat="1" ht="35.1" customHeight="1">
      <c r="A291" s="37"/>
      <c r="B291" s="37"/>
      <c r="C291" s="37"/>
      <c r="D291" s="37"/>
      <c r="E291" s="19"/>
      <c r="F291" s="65"/>
      <c r="G291" s="66"/>
      <c r="H291" s="18"/>
      <c r="I291" s="67"/>
      <c r="J291" s="67"/>
      <c r="K291" s="68"/>
      <c r="L291" s="68"/>
      <c r="M291" s="69"/>
      <c r="N291" s="69"/>
      <c r="O291" s="68"/>
      <c r="P291" s="68"/>
      <c r="Q291" s="68"/>
      <c r="R291" s="68"/>
      <c r="S291" s="61"/>
      <c r="T291" s="61"/>
      <c r="U291" s="61"/>
      <c r="V291" s="61"/>
      <c r="W291" s="70"/>
      <c r="X291" s="70"/>
      <c r="Y291" s="70"/>
      <c r="Z291" s="70"/>
      <c r="AA291" s="61"/>
      <c r="AB291" s="61"/>
      <c r="AC291" s="61"/>
      <c r="AD291" s="61"/>
      <c r="AE291" s="70"/>
      <c r="AF291" s="70"/>
      <c r="AG291" s="70"/>
      <c r="AH291" s="70"/>
      <c r="AI291" s="71"/>
      <c r="AJ291" s="72"/>
      <c r="AK291" s="72"/>
      <c r="AL291" s="73"/>
      <c r="AM291" s="73"/>
      <c r="AN291" s="73"/>
      <c r="AO291" s="73"/>
      <c r="AP291" s="74"/>
      <c r="AQ291" s="74"/>
      <c r="AR291" s="74"/>
      <c r="AS291" s="74"/>
      <c r="AT291" s="75"/>
      <c r="AU291" s="70"/>
      <c r="AV291" s="59"/>
      <c r="AW291" s="59"/>
      <c r="AX291" s="59"/>
      <c r="AY291" s="59"/>
      <c r="AZ291" s="61"/>
      <c r="BA291" s="61"/>
      <c r="BB291" s="61"/>
      <c r="BC291" s="61"/>
      <c r="BD291" s="57"/>
    </row>
    <row r="292" spans="1:56" s="58" customFormat="1" ht="35.1" customHeight="1">
      <c r="A292" s="37"/>
      <c r="B292" s="37"/>
      <c r="C292" s="37"/>
      <c r="D292" s="37"/>
      <c r="E292" s="19"/>
      <c r="F292" s="65"/>
      <c r="G292" s="66"/>
      <c r="H292" s="18"/>
      <c r="I292" s="67"/>
      <c r="J292" s="67"/>
      <c r="K292" s="68"/>
      <c r="L292" s="68"/>
      <c r="M292" s="69"/>
      <c r="N292" s="69"/>
      <c r="O292" s="68"/>
      <c r="P292" s="68"/>
      <c r="Q292" s="68"/>
      <c r="R292" s="68"/>
      <c r="S292" s="61"/>
      <c r="T292" s="61"/>
      <c r="U292" s="61"/>
      <c r="V292" s="61"/>
      <c r="W292" s="70"/>
      <c r="X292" s="70"/>
      <c r="Y292" s="70"/>
      <c r="Z292" s="70"/>
      <c r="AA292" s="61"/>
      <c r="AB292" s="61"/>
      <c r="AC292" s="61"/>
      <c r="AD292" s="61"/>
      <c r="AE292" s="70"/>
      <c r="AF292" s="70"/>
      <c r="AG292" s="70"/>
      <c r="AH292" s="70"/>
      <c r="AI292" s="71"/>
      <c r="AJ292" s="72"/>
      <c r="AK292" s="72"/>
      <c r="AL292" s="73"/>
      <c r="AM292" s="73"/>
      <c r="AN292" s="73"/>
      <c r="AO292" s="73"/>
      <c r="AP292" s="74"/>
      <c r="AQ292" s="74"/>
      <c r="AR292" s="74"/>
      <c r="AS292" s="74"/>
      <c r="AT292" s="75"/>
      <c r="AU292" s="70"/>
      <c r="AV292" s="59"/>
      <c r="AW292" s="59"/>
      <c r="AX292" s="59"/>
      <c r="AY292" s="59"/>
      <c r="AZ292" s="61"/>
      <c r="BA292" s="61"/>
      <c r="BB292" s="61"/>
      <c r="BC292" s="61"/>
      <c r="BD292" s="57"/>
    </row>
    <row r="293" spans="1:56" s="58" customFormat="1" ht="35.1" customHeight="1">
      <c r="A293" s="37"/>
      <c r="B293" s="37"/>
      <c r="C293" s="37"/>
      <c r="D293" s="37"/>
      <c r="E293" s="19"/>
      <c r="F293" s="65"/>
      <c r="G293" s="66"/>
      <c r="H293" s="18"/>
      <c r="I293" s="67"/>
      <c r="J293" s="67"/>
      <c r="K293" s="68"/>
      <c r="L293" s="68"/>
      <c r="M293" s="69"/>
      <c r="N293" s="69"/>
      <c r="O293" s="68"/>
      <c r="P293" s="68"/>
      <c r="Q293" s="68"/>
      <c r="R293" s="68"/>
      <c r="S293" s="61"/>
      <c r="T293" s="61"/>
      <c r="U293" s="61"/>
      <c r="V293" s="61"/>
      <c r="W293" s="70"/>
      <c r="X293" s="70"/>
      <c r="Y293" s="70"/>
      <c r="Z293" s="70"/>
      <c r="AA293" s="61"/>
      <c r="AB293" s="61"/>
      <c r="AC293" s="61"/>
      <c r="AD293" s="61"/>
      <c r="AE293" s="70"/>
      <c r="AF293" s="70"/>
      <c r="AG293" s="70"/>
      <c r="AH293" s="70"/>
      <c r="AI293" s="71"/>
      <c r="AJ293" s="72"/>
      <c r="AK293" s="72"/>
      <c r="AL293" s="73"/>
      <c r="AM293" s="73"/>
      <c r="AN293" s="73"/>
      <c r="AO293" s="73"/>
      <c r="AP293" s="74"/>
      <c r="AQ293" s="74"/>
      <c r="AR293" s="74"/>
      <c r="AS293" s="74"/>
      <c r="AT293" s="75"/>
      <c r="AU293" s="70"/>
      <c r="AV293" s="59"/>
      <c r="AW293" s="59"/>
      <c r="AX293" s="59"/>
      <c r="AY293" s="59"/>
      <c r="AZ293" s="61"/>
      <c r="BA293" s="61"/>
      <c r="BB293" s="61"/>
      <c r="BC293" s="61"/>
      <c r="BD293" s="57"/>
    </row>
  </sheetData>
  <autoFilter ref="A1:WWX287" xr:uid="{D3E2406B-D57B-4516-BC2A-E141232F1B60}"/>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306"/>
  <sheetViews>
    <sheetView view="pageBreakPreview" zoomScale="70" zoomScaleNormal="70" zoomScaleSheetLayoutView="70" workbookViewId="0">
      <selection activeCell="J7" sqref="J7"/>
    </sheetView>
  </sheetViews>
  <sheetFormatPr defaultColWidth="9.140625" defaultRowHeight="16.5"/>
  <cols>
    <col min="1" max="1" width="5.42578125" style="2" customWidth="1"/>
    <col min="2" max="2" width="16.28515625" style="3" hidden="1" customWidth="1"/>
    <col min="3" max="3" width="16.42578125" style="3" hidden="1" customWidth="1"/>
    <col min="4" max="4" width="48.140625" style="4" customWidth="1"/>
    <col min="5" max="5" width="32.5703125" style="5" customWidth="1"/>
    <col min="6" max="6" width="35.28515625" style="5" customWidth="1"/>
    <col min="7" max="7" width="13" style="87" customWidth="1"/>
    <col min="8" max="8" width="13" style="85" customWidth="1"/>
    <col min="9" max="9" width="15.5703125" style="85" customWidth="1"/>
    <col min="10" max="10" width="20.140625" style="90" customWidth="1"/>
    <col min="11" max="11" width="21.5703125" style="85" customWidth="1"/>
    <col min="12" max="12" width="24.85546875" style="85"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16384" width="9.140625" style="6"/>
  </cols>
  <sheetData>
    <row r="1" spans="1:35" ht="18.75" customHeight="1">
      <c r="A1" s="154" t="s">
        <v>343</v>
      </c>
      <c r="B1" s="154"/>
      <c r="C1" s="154"/>
      <c r="D1" s="154"/>
      <c r="E1" s="154"/>
      <c r="F1" s="154"/>
      <c r="G1" s="154"/>
      <c r="H1" s="154"/>
      <c r="I1" s="154"/>
      <c r="J1" s="154"/>
      <c r="K1" s="154"/>
      <c r="L1" s="154"/>
      <c r="M1" s="154"/>
      <c r="N1" s="154"/>
      <c r="O1" s="154"/>
      <c r="P1" s="154"/>
      <c r="Q1" s="154"/>
      <c r="R1" s="101">
        <v>0.9</v>
      </c>
      <c r="S1" s="101"/>
      <c r="T1" s="101"/>
      <c r="U1" s="101"/>
      <c r="V1" s="101"/>
      <c r="W1" s="101"/>
      <c r="X1" s="101"/>
      <c r="Y1" s="101"/>
      <c r="Z1" s="101"/>
      <c r="AA1" s="101"/>
      <c r="AB1" s="101"/>
      <c r="AC1" s="101"/>
    </row>
    <row r="2" spans="1:35" ht="25.5" customHeight="1">
      <c r="A2" s="154"/>
      <c r="B2" s="154"/>
      <c r="C2" s="154"/>
      <c r="D2" s="154"/>
      <c r="E2" s="154"/>
      <c r="F2" s="154"/>
      <c r="G2" s="154"/>
      <c r="H2" s="154"/>
      <c r="I2" s="154"/>
      <c r="J2" s="154"/>
      <c r="K2" s="154"/>
      <c r="L2" s="154"/>
      <c r="M2" s="154"/>
      <c r="N2" s="154"/>
      <c r="O2" s="154"/>
      <c r="P2" s="154"/>
      <c r="Q2" s="154"/>
      <c r="R2" s="101"/>
      <c r="S2" s="101"/>
      <c r="T2" s="101"/>
      <c r="U2" s="101"/>
      <c r="V2" s="101"/>
      <c r="W2" s="101"/>
      <c r="X2" s="101"/>
      <c r="Y2" s="101"/>
      <c r="Z2" s="101"/>
      <c r="AA2" s="101"/>
      <c r="AB2" s="101"/>
      <c r="AC2" s="101"/>
    </row>
    <row r="3" spans="1:35" ht="18.75" customHeight="1">
      <c r="A3" s="136"/>
      <c r="B3" s="136"/>
      <c r="C3" s="136"/>
      <c r="D3" s="98"/>
      <c r="E3" s="98"/>
      <c r="F3" s="98"/>
      <c r="G3" s="137"/>
      <c r="H3" s="138"/>
      <c r="I3" s="138"/>
      <c r="J3" s="139"/>
      <c r="K3" s="153" t="s">
        <v>340</v>
      </c>
      <c r="L3" s="153"/>
      <c r="M3" s="98"/>
      <c r="N3" s="98"/>
      <c r="O3" s="98"/>
      <c r="P3" s="98"/>
      <c r="Q3" s="101"/>
      <c r="R3" s="101"/>
      <c r="S3" s="101"/>
      <c r="T3" s="101"/>
      <c r="U3" s="101"/>
      <c r="V3" s="101"/>
      <c r="W3" s="101"/>
      <c r="X3" s="101"/>
      <c r="Y3" s="101"/>
      <c r="Z3" s="101"/>
      <c r="AA3" s="101"/>
      <c r="AB3" s="101"/>
      <c r="AC3" s="101"/>
    </row>
    <row r="4" spans="1:35" s="135" customFormat="1" ht="68.25" customHeight="1">
      <c r="A4" s="110" t="s">
        <v>0</v>
      </c>
      <c r="B4" s="110" t="s">
        <v>1</v>
      </c>
      <c r="C4" s="110"/>
      <c r="D4" s="110" t="s">
        <v>2</v>
      </c>
      <c r="E4" s="110" t="s">
        <v>3</v>
      </c>
      <c r="F4" s="130" t="s">
        <v>4</v>
      </c>
      <c r="G4" s="157" t="s">
        <v>101</v>
      </c>
      <c r="H4" s="157" t="s">
        <v>102</v>
      </c>
      <c r="I4" s="157" t="s">
        <v>293</v>
      </c>
      <c r="J4" s="156" t="s">
        <v>334</v>
      </c>
      <c r="K4" s="156" t="s">
        <v>335</v>
      </c>
      <c r="L4" s="156" t="s">
        <v>336</v>
      </c>
      <c r="M4" s="158" t="s">
        <v>100</v>
      </c>
      <c r="N4" s="158"/>
      <c r="O4" s="158"/>
      <c r="P4" s="159"/>
      <c r="Q4" s="140"/>
      <c r="R4" s="140"/>
      <c r="S4" s="140"/>
      <c r="T4" s="140"/>
      <c r="U4" s="140"/>
      <c r="V4" s="140"/>
      <c r="W4" s="140"/>
      <c r="X4" s="140"/>
      <c r="Y4" s="140"/>
      <c r="Z4" s="140"/>
      <c r="AA4" s="140"/>
      <c r="AB4" s="140"/>
      <c r="AC4" s="140"/>
    </row>
    <row r="5" spans="1:35" s="79" customFormat="1" ht="27" customHeight="1">
      <c r="A5" s="131"/>
      <c r="B5" s="131" t="s">
        <v>9</v>
      </c>
      <c r="C5" s="131"/>
      <c r="D5" s="131" t="s">
        <v>341</v>
      </c>
      <c r="E5" s="131"/>
      <c r="F5" s="131"/>
      <c r="G5" s="157"/>
      <c r="H5" s="157"/>
      <c r="I5" s="157"/>
      <c r="J5" s="156"/>
      <c r="K5" s="156"/>
      <c r="L5" s="156"/>
      <c r="M5" s="160"/>
      <c r="N5" s="160"/>
      <c r="O5" s="160"/>
      <c r="P5" s="161"/>
      <c r="Q5" s="116">
        <v>1</v>
      </c>
      <c r="R5" s="116">
        <v>1</v>
      </c>
      <c r="S5" s="116">
        <v>1</v>
      </c>
      <c r="T5" s="116">
        <v>1</v>
      </c>
      <c r="U5" s="116">
        <v>1</v>
      </c>
      <c r="V5" s="116">
        <v>1</v>
      </c>
      <c r="W5" s="116">
        <v>1</v>
      </c>
      <c r="X5" s="116">
        <v>1</v>
      </c>
      <c r="Y5" s="116">
        <v>1</v>
      </c>
      <c r="Z5" s="116">
        <v>1</v>
      </c>
      <c r="AA5" s="116">
        <v>1</v>
      </c>
      <c r="AB5" s="116">
        <v>1</v>
      </c>
      <c r="AC5" s="116">
        <v>1</v>
      </c>
      <c r="AE5" s="79">
        <v>1</v>
      </c>
      <c r="AF5" s="79">
        <v>1</v>
      </c>
      <c r="AG5" s="79">
        <v>1</v>
      </c>
      <c r="AH5" s="79">
        <v>1</v>
      </c>
      <c r="AI5" s="79">
        <v>1</v>
      </c>
    </row>
    <row r="6" spans="1:35" s="17" customFormat="1" ht="31.5">
      <c r="A6" s="127">
        <v>1</v>
      </c>
      <c r="B6" s="127" t="str">
        <f>'Đầu vào (2)'!G1</f>
        <v>BH58DT</v>
      </c>
      <c r="C6" s="127" t="str">
        <f>$B$6</f>
        <v>BH58DT</v>
      </c>
      <c r="D6" s="133" t="str">
        <f>'Đầu vào (2)'!H1</f>
        <v>Đường Điểu Xiển</v>
      </c>
      <c r="E6" s="133" t="str">
        <f>'Đầu vào (2)'!I1</f>
        <v>Ranh phường Hố Nai</v>
      </c>
      <c r="F6" s="133" t="str">
        <f>'Đầu vào (2)'!J1</f>
        <v>Đường Bắc Sơn - Long Thành</v>
      </c>
      <c r="G6" s="141">
        <v>22300</v>
      </c>
      <c r="H6" s="142">
        <v>15600</v>
      </c>
      <c r="I6" s="142">
        <v>13400</v>
      </c>
      <c r="J6" s="96">
        <f>VLOOKUP(C6,'[1]1. MA DO'!$E$5:$AA$1933,23,0)</f>
        <v>1.1200000000000001</v>
      </c>
      <c r="K6" s="97">
        <f>J6</f>
        <v>1.1200000000000001</v>
      </c>
      <c r="L6" s="97">
        <f>J6</f>
        <v>1.1200000000000001</v>
      </c>
      <c r="M6" s="145">
        <f>'Đầu vào (2)'!K1</f>
        <v>22000</v>
      </c>
      <c r="N6" s="126">
        <f>'Đầu vào (2)'!L1</f>
        <v>9000</v>
      </c>
      <c r="O6" s="126">
        <f>'Đầu vào (2)'!M1</f>
        <v>6000</v>
      </c>
      <c r="P6" s="126">
        <f>'Đầu vào (2)'!N1</f>
        <v>3900</v>
      </c>
      <c r="Q6" s="143">
        <f>VLOOKUP(B6,'[2]Giá đề xuất ODT'!$G$11:$AD$2233,21,0)</f>
        <v>22300</v>
      </c>
      <c r="R6" s="143">
        <f>VLOOKUP(B6,'[2]Giá đề xuất ODT'!$G$11:$AD$2233,22,0)</f>
        <v>10100</v>
      </c>
      <c r="S6" s="143">
        <f>VLOOKUP(B6,'[2]Giá đề xuất ODT'!$G$11:$AD$2233,23,0)</f>
        <v>6700</v>
      </c>
      <c r="T6" s="143">
        <f>VLOOKUP(B6,'[2]Giá đề xuất ODT'!$G$11:$AD$2233,24,0)</f>
        <v>4400</v>
      </c>
      <c r="U6" s="122">
        <v>1</v>
      </c>
      <c r="V6" s="122"/>
      <c r="W6" s="122" t="str">
        <f>D6</f>
        <v>Đường Điểu Xiển</v>
      </c>
      <c r="X6" s="122" t="str">
        <f>"đoạn từ "&amp;E6</f>
        <v>đoạn từ Ranh phường Hố Nai</v>
      </c>
      <c r="Y6" s="122" t="str">
        <f>" đến "&amp;F6</f>
        <v xml:space="preserve"> đến Đường Bắc Sơn - Long Thành</v>
      </c>
      <c r="Z6" s="122"/>
      <c r="AA6" s="122"/>
      <c r="AB6" s="122"/>
      <c r="AC6" s="122"/>
    </row>
    <row r="7" spans="1:35" s="17" customFormat="1" ht="78.75">
      <c r="A7" s="127">
        <f>A6+1</f>
        <v>2</v>
      </c>
      <c r="B7" s="127" t="s">
        <v>6</v>
      </c>
      <c r="C7" s="127" t="str">
        <f t="shared" ref="C7:C12" si="0">$B$6</f>
        <v>BH58DT</v>
      </c>
      <c r="D7" s="155" t="str">
        <f>V7&amp;W7&amp;X7&amp;Y7&amp;Z7&amp;"
"&amp;AA7&amp;"
"
&amp;AB7</f>
        <v>Các tuyến đường giao thông đấu nối trực tiếp ra Đường Điểu Xiển đoạn từ Ranh phường Hố Nai đến Đường Bắc Sơn - Long Thành có hiện trạng là đường nhựa, bê tông xi măng:
- Có bề rộng ≥5m, cách đường giao thông ≤600m.
- Có bề rộng từ ≥3m đến &lt;5m, cách đường giao thông ≤400m.</v>
      </c>
      <c r="E7" s="155"/>
      <c r="F7" s="155"/>
      <c r="G7" s="142">
        <v>10100</v>
      </c>
      <c r="H7" s="142">
        <v>7100</v>
      </c>
      <c r="I7" s="142">
        <v>6100</v>
      </c>
      <c r="J7" s="96">
        <f>VLOOKUP(C7,'[1]1. MA DO'!$E$5:$AA$1933,23,0)</f>
        <v>1.1200000000000001</v>
      </c>
      <c r="K7" s="97">
        <f t="shared" ref="K7:K70" si="1">J7</f>
        <v>1.1200000000000001</v>
      </c>
      <c r="L7" s="97">
        <f t="shared" ref="L7:L70" si="2">J7</f>
        <v>1.1200000000000001</v>
      </c>
      <c r="M7" s="145">
        <f t="shared" ref="M7:U7" si="3">M6</f>
        <v>22000</v>
      </c>
      <c r="N7" s="126">
        <f t="shared" si="3"/>
        <v>9000</v>
      </c>
      <c r="O7" s="126">
        <f t="shared" si="3"/>
        <v>6000</v>
      </c>
      <c r="P7" s="126">
        <f t="shared" si="3"/>
        <v>3900</v>
      </c>
      <c r="Q7" s="122">
        <f t="shared" si="3"/>
        <v>22300</v>
      </c>
      <c r="R7" s="122">
        <f t="shared" si="3"/>
        <v>10100</v>
      </c>
      <c r="S7" s="122">
        <f t="shared" si="3"/>
        <v>6700</v>
      </c>
      <c r="T7" s="122">
        <f t="shared" si="3"/>
        <v>4400</v>
      </c>
      <c r="U7" s="122">
        <f t="shared" si="3"/>
        <v>1</v>
      </c>
      <c r="V7" s="122" t="s">
        <v>12</v>
      </c>
      <c r="W7" s="122" t="str">
        <f>D6</f>
        <v>Đường Điểu Xiển</v>
      </c>
      <c r="X7" s="122" t="str">
        <f>" đoạn từ "&amp;E6</f>
        <v xml:space="preserve"> đoạn từ Ranh phường Hố Nai</v>
      </c>
      <c r="Y7" s="122" t="str">
        <f>" đến "&amp;F6</f>
        <v xml:space="preserve"> đến Đường Bắc Sơn - Long Thành</v>
      </c>
      <c r="Z7" s="122" t="s">
        <v>290</v>
      </c>
      <c r="AA7" s="144" t="s">
        <v>103</v>
      </c>
      <c r="AB7" s="144" t="s">
        <v>104</v>
      </c>
      <c r="AC7" s="122"/>
    </row>
    <row r="8" spans="1:35" s="17" customFormat="1" ht="78.75">
      <c r="A8" s="127">
        <f t="shared" ref="A8:A78" si="4">A7+1</f>
        <v>3</v>
      </c>
      <c r="B8" s="127" t="s">
        <v>7</v>
      </c>
      <c r="C8" s="127" t="str">
        <f t="shared" si="0"/>
        <v>BH58DT</v>
      </c>
      <c r="D8" s="155" t="str">
        <f>V8&amp;W8&amp;X8&amp;Y8&amp;Z8&amp;"
"&amp;AA8&amp;"
"&amp;AB8&amp;"
"&amp;AC8</f>
        <v>Các tuyến đường giao thông đấu nối trực tiếp ra Đường Điểu Xiển đoạn từ Ranh phường Hố Nai đến Đường Bắc Sơn - Long Thành có hiện trạng là đường nhựa, bê tông xi măng:
- Có bề rộng ≥5m, cách đường giao thông &gt;600m.
- Có bề rộng từ ≥3m đến &lt;5m, cách đường giao thông từ &gt;400m đến ≤600m.
- Có bề rộng &lt;3m, cách đường giao thông ≤200m.</v>
      </c>
      <c r="E8" s="155"/>
      <c r="F8" s="155"/>
      <c r="G8" s="142">
        <v>6700</v>
      </c>
      <c r="H8" s="142">
        <v>4700</v>
      </c>
      <c r="I8" s="142">
        <v>4000</v>
      </c>
      <c r="J8" s="96">
        <f>VLOOKUP(C8,'[1]1. MA DO'!$E$5:$AA$1933,23,0)</f>
        <v>1.1200000000000001</v>
      </c>
      <c r="K8" s="97">
        <f t="shared" si="1"/>
        <v>1.1200000000000001</v>
      </c>
      <c r="L8" s="97">
        <f t="shared" si="2"/>
        <v>1.1200000000000001</v>
      </c>
      <c r="M8" s="145">
        <f t="shared" ref="M8:M12" si="5">M7</f>
        <v>22000</v>
      </c>
      <c r="N8" s="126">
        <f t="shared" ref="N8:N12" si="6">N7</f>
        <v>9000</v>
      </c>
      <c r="O8" s="126">
        <f t="shared" ref="O8:O12" si="7">O7</f>
        <v>6000</v>
      </c>
      <c r="P8" s="126">
        <f t="shared" ref="P8:P12" si="8">P7</f>
        <v>3900</v>
      </c>
      <c r="Q8" s="122">
        <f t="shared" ref="Q8:Q12" si="9">Q7</f>
        <v>22300</v>
      </c>
      <c r="R8" s="122">
        <f t="shared" ref="R8:R12" si="10">R7</f>
        <v>10100</v>
      </c>
      <c r="S8" s="122">
        <f t="shared" ref="S8:S12" si="11">S7</f>
        <v>6700</v>
      </c>
      <c r="T8" s="122">
        <f t="shared" ref="T8:U12" si="12">T7</f>
        <v>4400</v>
      </c>
      <c r="U8" s="122">
        <f t="shared" si="12"/>
        <v>1</v>
      </c>
      <c r="V8" s="122" t="s">
        <v>12</v>
      </c>
      <c r="W8" s="122" t="str">
        <f>W7</f>
        <v>Đường Điểu Xiển</v>
      </c>
      <c r="X8" s="122" t="str">
        <f>X7</f>
        <v xml:space="preserve"> đoạn từ Ranh phường Hố Nai</v>
      </c>
      <c r="Y8" s="122" t="str">
        <f>Y7</f>
        <v xml:space="preserve"> đến Đường Bắc Sơn - Long Thành</v>
      </c>
      <c r="Z8" s="122" t="s">
        <v>290</v>
      </c>
      <c r="AA8" s="144" t="s">
        <v>105</v>
      </c>
      <c r="AB8" s="144" t="s">
        <v>106</v>
      </c>
      <c r="AC8" s="144" t="s">
        <v>107</v>
      </c>
    </row>
    <row r="9" spans="1:35" s="17" customFormat="1" ht="94.5">
      <c r="A9" s="127">
        <f t="shared" si="4"/>
        <v>4</v>
      </c>
      <c r="B9" s="127" t="s">
        <v>8</v>
      </c>
      <c r="C9" s="127" t="str">
        <f t="shared" si="0"/>
        <v>BH58DT</v>
      </c>
      <c r="D9" s="155" t="str">
        <f>V9&amp;W9&amp;X9&amp;Y9&amp;Z9</f>
        <v>Các tuyến đường giao thông đấu nối trực tiếp ra Đường Điểu Xiển đoạn từ Ranh phường Hố Nai đến Đường Bắc Sơn - Long Thành có hiện trạng là đường nhựa, bê tông xi măng:
- Có bề rộng từ ≥3m đến &lt;5m, cách đường giao thông &gt;600m.
- Có bề rộng &lt;3m, cách đường giao thông &gt;200m.</v>
      </c>
      <c r="E9" s="155"/>
      <c r="F9" s="155"/>
      <c r="G9" s="142">
        <v>4400</v>
      </c>
      <c r="H9" s="142">
        <v>3100</v>
      </c>
      <c r="I9" s="142">
        <v>2600</v>
      </c>
      <c r="J9" s="96">
        <f>VLOOKUP(C9,'[1]1. MA DO'!$E$5:$AA$1933,23,0)</f>
        <v>1.1200000000000001</v>
      </c>
      <c r="K9" s="97">
        <f t="shared" si="1"/>
        <v>1.1200000000000001</v>
      </c>
      <c r="L9" s="97">
        <f t="shared" si="2"/>
        <v>1.1200000000000001</v>
      </c>
      <c r="M9" s="145">
        <f t="shared" si="5"/>
        <v>22000</v>
      </c>
      <c r="N9" s="126">
        <f t="shared" si="6"/>
        <v>9000</v>
      </c>
      <c r="O9" s="126">
        <f t="shared" si="7"/>
        <v>6000</v>
      </c>
      <c r="P9" s="126">
        <f t="shared" si="8"/>
        <v>3900</v>
      </c>
      <c r="Q9" s="122">
        <f t="shared" si="9"/>
        <v>22300</v>
      </c>
      <c r="R9" s="122">
        <f t="shared" si="10"/>
        <v>10100</v>
      </c>
      <c r="S9" s="122">
        <f t="shared" si="11"/>
        <v>6700</v>
      </c>
      <c r="T9" s="122">
        <f t="shared" si="12"/>
        <v>4400</v>
      </c>
      <c r="U9" s="122">
        <f t="shared" si="12"/>
        <v>1</v>
      </c>
      <c r="V9" s="122" t="s">
        <v>12</v>
      </c>
      <c r="W9" s="122" t="str">
        <f>W8</f>
        <v>Đường Điểu Xiển</v>
      </c>
      <c r="X9" s="122" t="str">
        <f t="shared" ref="X9:Y12" si="13">X8</f>
        <v xml:space="preserve"> đoạn từ Ranh phường Hố Nai</v>
      </c>
      <c r="Y9" s="122" t="str">
        <f>Y8</f>
        <v xml:space="preserve"> đến Đường Bắc Sơn - Long Thành</v>
      </c>
      <c r="Z9" s="122" t="s">
        <v>291</v>
      </c>
      <c r="AA9" s="122"/>
      <c r="AB9" s="122"/>
      <c r="AC9" s="122"/>
    </row>
    <row r="10" spans="1:35" s="17" customFormat="1" ht="94.5">
      <c r="A10" s="127">
        <f t="shared" si="4"/>
        <v>5</v>
      </c>
      <c r="B10" s="127" t="s">
        <v>13</v>
      </c>
      <c r="C10" s="127" t="str">
        <f t="shared" si="0"/>
        <v>BH58DT</v>
      </c>
      <c r="D10" s="155" t="str">
        <f>V10&amp;W10&amp;X10&amp;Y10&amp;Z10&amp;"
"&amp;AA10&amp;"
"
&amp;AB10</f>
        <v>Các tuyến đường giao thông không đấu nối trực tiếp và thông ra Đường Điểu Xiển đoạn từ Ranh phường Hố Nai đến Đường Bắc Sơn - Long Thành có hiện trạng là đường nhựa, bê tông xi măng:
- Có bề rộng ≥5m, cách đường giao thông ≤600m.
- Có bề rộng từ ≥3m đến &lt;5m, cách đường giao thông ≤400m.</v>
      </c>
      <c r="E10" s="155"/>
      <c r="F10" s="155"/>
      <c r="G10" s="142">
        <v>9100</v>
      </c>
      <c r="H10" s="142">
        <v>6400</v>
      </c>
      <c r="I10" s="142">
        <v>5500</v>
      </c>
      <c r="J10" s="96">
        <f>VLOOKUP(C10,'[1]1. MA DO'!$E$5:$AA$1933,23,0)</f>
        <v>1.1200000000000001</v>
      </c>
      <c r="K10" s="97">
        <f t="shared" si="1"/>
        <v>1.1200000000000001</v>
      </c>
      <c r="L10" s="97">
        <f t="shared" si="2"/>
        <v>1.1200000000000001</v>
      </c>
      <c r="M10" s="145">
        <f t="shared" si="5"/>
        <v>22000</v>
      </c>
      <c r="N10" s="126">
        <f t="shared" si="6"/>
        <v>9000</v>
      </c>
      <c r="O10" s="126">
        <f t="shared" si="7"/>
        <v>6000</v>
      </c>
      <c r="P10" s="126">
        <f t="shared" si="8"/>
        <v>3900</v>
      </c>
      <c r="Q10" s="122">
        <f t="shared" si="9"/>
        <v>22300</v>
      </c>
      <c r="R10" s="122">
        <f t="shared" si="10"/>
        <v>10100</v>
      </c>
      <c r="S10" s="122">
        <f t="shared" si="11"/>
        <v>6700</v>
      </c>
      <c r="T10" s="122">
        <f t="shared" si="12"/>
        <v>4400</v>
      </c>
      <c r="U10" s="122">
        <f t="shared" si="12"/>
        <v>1</v>
      </c>
      <c r="V10" s="122" t="s">
        <v>99</v>
      </c>
      <c r="W10" s="122" t="str">
        <f>W9</f>
        <v>Đường Điểu Xiển</v>
      </c>
      <c r="X10" s="122" t="str">
        <f t="shared" si="13"/>
        <v xml:space="preserve"> đoạn từ Ranh phường Hố Nai</v>
      </c>
      <c r="Y10" s="122" t="str">
        <f t="shared" si="13"/>
        <v xml:space="preserve"> đến Đường Bắc Sơn - Long Thành</v>
      </c>
      <c r="Z10" s="122" t="s">
        <v>290</v>
      </c>
      <c r="AA10" s="144" t="s">
        <v>103</v>
      </c>
      <c r="AB10" s="144" t="s">
        <v>104</v>
      </c>
      <c r="AC10" s="122"/>
    </row>
    <row r="11" spans="1:35" s="17" customFormat="1" ht="94.5">
      <c r="A11" s="127">
        <f t="shared" si="4"/>
        <v>6</v>
      </c>
      <c r="B11" s="127" t="s">
        <v>14</v>
      </c>
      <c r="C11" s="127" t="str">
        <f t="shared" si="0"/>
        <v>BH58DT</v>
      </c>
      <c r="D11" s="155" t="str">
        <f>V11&amp;W11&amp;X11&amp;Y11&amp;Z11&amp;"
"&amp;AA11&amp;"
"
&amp;AB11&amp;"
"&amp;AC11</f>
        <v>Các tuyến đường giao thông không đấu nối trực tiếp và thông ra Đường Điểu Xiển đoạn từ Ranh phường Hố Nai đến Đường Bắc Sơn - Long Thành có hiện trạng là đường nhựa, bê tông xi măng:
- Có bề rộng ≥5m, cách đường giao thông &gt;600m.
- Có bề rộng từ ≥3m đến &lt;5m, cách đường giao thông từ &gt;400m đến ≤600m.
- Có bề rộng &lt;3m, cách đường giao thông ≤200m.</v>
      </c>
      <c r="E11" s="155"/>
      <c r="F11" s="155"/>
      <c r="G11" s="142">
        <v>6000</v>
      </c>
      <c r="H11" s="142">
        <v>4200</v>
      </c>
      <c r="I11" s="142">
        <v>3600</v>
      </c>
      <c r="J11" s="96">
        <f>VLOOKUP(C11,'[1]1. MA DO'!$E$5:$AA$1933,23,0)</f>
        <v>1.1200000000000001</v>
      </c>
      <c r="K11" s="97">
        <f t="shared" si="1"/>
        <v>1.1200000000000001</v>
      </c>
      <c r="L11" s="97">
        <f t="shared" si="2"/>
        <v>1.1200000000000001</v>
      </c>
      <c r="M11" s="145">
        <f t="shared" si="5"/>
        <v>22000</v>
      </c>
      <c r="N11" s="126">
        <f t="shared" si="6"/>
        <v>9000</v>
      </c>
      <c r="O11" s="126">
        <f t="shared" si="7"/>
        <v>6000</v>
      </c>
      <c r="P11" s="126">
        <f t="shared" si="8"/>
        <v>3900</v>
      </c>
      <c r="Q11" s="122">
        <f t="shared" si="9"/>
        <v>22300</v>
      </c>
      <c r="R11" s="122">
        <f t="shared" si="10"/>
        <v>10100</v>
      </c>
      <c r="S11" s="122">
        <f t="shared" si="11"/>
        <v>6700</v>
      </c>
      <c r="T11" s="122">
        <f t="shared" si="12"/>
        <v>4400</v>
      </c>
      <c r="U11" s="122">
        <f t="shared" si="12"/>
        <v>1</v>
      </c>
      <c r="V11" s="122" t="s">
        <v>99</v>
      </c>
      <c r="W11" s="122" t="str">
        <f>W10</f>
        <v>Đường Điểu Xiển</v>
      </c>
      <c r="X11" s="122" t="str">
        <f t="shared" si="13"/>
        <v xml:space="preserve"> đoạn từ Ranh phường Hố Nai</v>
      </c>
      <c r="Y11" s="122" t="str">
        <f t="shared" si="13"/>
        <v xml:space="preserve"> đến Đường Bắc Sơn - Long Thành</v>
      </c>
      <c r="Z11" s="122" t="s">
        <v>290</v>
      </c>
      <c r="AA11" s="144" t="s">
        <v>105</v>
      </c>
      <c r="AB11" s="144" t="s">
        <v>106</v>
      </c>
      <c r="AC11" s="144" t="s">
        <v>107</v>
      </c>
    </row>
    <row r="12" spans="1:35" s="17" customFormat="1" ht="94.5">
      <c r="A12" s="127">
        <f t="shared" si="4"/>
        <v>7</v>
      </c>
      <c r="B12" s="127" t="s">
        <v>15</v>
      </c>
      <c r="C12" s="127" t="str">
        <f t="shared" si="0"/>
        <v>BH58DT</v>
      </c>
      <c r="D12" s="155" t="str">
        <f>V12&amp;W12&amp;X12&amp;Y12&amp;Z12</f>
        <v>Các tuyến đường giao thông không đấu nối trực tiếp và thông ra Đường Điểu Xiển đoạn từ Ranh phường Hố Nai đến Đường Bắc Sơn - Long Thành có hiện trạng là đường nhựa, bê tông xi măng:
- Có bề rộng từ ≥3m đến &lt;5m, cách đường giao thông &gt;600m.
- Có bề rộng &lt;3m, cách đường giao thông &gt; 200m.</v>
      </c>
      <c r="E12" s="155"/>
      <c r="F12" s="155"/>
      <c r="G12" s="142">
        <v>4000</v>
      </c>
      <c r="H12" s="142">
        <v>2800</v>
      </c>
      <c r="I12" s="142">
        <v>2400</v>
      </c>
      <c r="J12" s="96">
        <f>VLOOKUP(C12,'[1]1. MA DO'!$E$5:$AA$1933,23,0)</f>
        <v>1.1200000000000001</v>
      </c>
      <c r="K12" s="97">
        <f t="shared" si="1"/>
        <v>1.1200000000000001</v>
      </c>
      <c r="L12" s="97">
        <f t="shared" si="2"/>
        <v>1.1200000000000001</v>
      </c>
      <c r="M12" s="145">
        <f t="shared" si="5"/>
        <v>22000</v>
      </c>
      <c r="N12" s="126">
        <f t="shared" si="6"/>
        <v>9000</v>
      </c>
      <c r="O12" s="126">
        <f t="shared" si="7"/>
        <v>6000</v>
      </c>
      <c r="P12" s="126">
        <f t="shared" si="8"/>
        <v>3900</v>
      </c>
      <c r="Q12" s="122">
        <f t="shared" si="9"/>
        <v>22300</v>
      </c>
      <c r="R12" s="122">
        <f t="shared" si="10"/>
        <v>10100</v>
      </c>
      <c r="S12" s="122">
        <f t="shared" si="11"/>
        <v>6700</v>
      </c>
      <c r="T12" s="122">
        <f t="shared" si="12"/>
        <v>4400</v>
      </c>
      <c r="U12" s="122">
        <f t="shared" si="12"/>
        <v>1</v>
      </c>
      <c r="V12" s="122" t="s">
        <v>99</v>
      </c>
      <c r="W12" s="122" t="str">
        <f>W11</f>
        <v>Đường Điểu Xiển</v>
      </c>
      <c r="X12" s="122" t="str">
        <f t="shared" si="13"/>
        <v xml:space="preserve"> đoạn từ Ranh phường Hố Nai</v>
      </c>
      <c r="Y12" s="122" t="str">
        <f t="shared" si="13"/>
        <v xml:space="preserve"> đến Đường Bắc Sơn - Long Thành</v>
      </c>
      <c r="Z12" s="122" t="s">
        <v>292</v>
      </c>
      <c r="AA12" s="122"/>
      <c r="AB12" s="122"/>
      <c r="AC12" s="122"/>
    </row>
    <row r="13" spans="1:35" s="17" customFormat="1" ht="31.5">
      <c r="A13" s="127">
        <f t="shared" si="4"/>
        <v>8</v>
      </c>
      <c r="B13" s="127" t="str">
        <f>'Đầu vào (2)'!G8</f>
        <v>BH60DT</v>
      </c>
      <c r="C13" s="127" t="str">
        <f>$B$13</f>
        <v>BH60DT</v>
      </c>
      <c r="D13" s="133" t="str">
        <f>'Đầu vào (2)'!H8</f>
        <v>Đường Nguyễn Trường Tộ</v>
      </c>
      <c r="E13" s="133" t="str">
        <f>'Đầu vào (2)'!I8</f>
        <v>Quốc lộ 1</v>
      </c>
      <c r="F13" s="133" t="str">
        <f>'Đầu vào (2)'!J8</f>
        <v>Đường Hoàng Văn Bổn</v>
      </c>
      <c r="G13" s="141">
        <v>17300</v>
      </c>
      <c r="H13" s="142">
        <v>12100</v>
      </c>
      <c r="I13" s="142">
        <v>10400</v>
      </c>
      <c r="J13" s="96">
        <f>VLOOKUP(C13,'[1]1. MA DO'!$E$5:$AA$1933,23,0)</f>
        <v>1.1499999999999999</v>
      </c>
      <c r="K13" s="97">
        <f t="shared" si="1"/>
        <v>1.1499999999999999</v>
      </c>
      <c r="L13" s="97">
        <f t="shared" si="2"/>
        <v>1.1499999999999999</v>
      </c>
      <c r="M13" s="145">
        <f>'Đầu vào (2)'!K8</f>
        <v>17000</v>
      </c>
      <c r="N13" s="126">
        <f>'Đầu vào (2)'!L8</f>
        <v>8000</v>
      </c>
      <c r="O13" s="126">
        <f>'Đầu vào (2)'!M8</f>
        <v>4200</v>
      </c>
      <c r="P13" s="126">
        <f>'Đầu vào (2)'!N8</f>
        <v>2600</v>
      </c>
      <c r="Q13" s="143">
        <f>VLOOKUP(B13,'[2]Giá đề xuất ODT'!$G$11:$AD$2233,21,0)</f>
        <v>17300</v>
      </c>
      <c r="R13" s="143">
        <f>VLOOKUP(B13,'[2]Giá đề xuất ODT'!$G$11:$AD$2233,22,0)</f>
        <v>9000</v>
      </c>
      <c r="S13" s="143">
        <f>VLOOKUP(B13,'[2]Giá đề xuất ODT'!$G$11:$AD$2233,23,0)</f>
        <v>4700</v>
      </c>
      <c r="T13" s="143">
        <f>VLOOKUP(B13,'[2]Giá đề xuất ODT'!$G$11:$AD$2233,24,0)</f>
        <v>2900</v>
      </c>
      <c r="U13" s="122">
        <v>1</v>
      </c>
      <c r="V13" s="122"/>
      <c r="W13" s="122" t="str">
        <f>D13</f>
        <v>Đường Nguyễn Trường Tộ</v>
      </c>
      <c r="X13" s="122" t="str">
        <f>" đoạn từ "&amp;E13</f>
        <v xml:space="preserve"> đoạn từ Quốc lộ 1</v>
      </c>
      <c r="Y13" s="122" t="str">
        <f>" đến "&amp;F13</f>
        <v xml:space="preserve"> đến Đường Hoàng Văn Bổn</v>
      </c>
      <c r="Z13" s="122"/>
      <c r="AA13" s="122"/>
      <c r="AB13" s="122"/>
      <c r="AC13" s="122"/>
    </row>
    <row r="14" spans="1:35" s="17" customFormat="1" ht="78.75">
      <c r="A14" s="127">
        <f t="shared" si="4"/>
        <v>9</v>
      </c>
      <c r="B14" s="127" t="str">
        <f t="shared" ref="B14:B19" si="14">B7</f>
        <v>VT2</v>
      </c>
      <c r="C14" s="127" t="str">
        <f t="shared" ref="C14:C19" si="15">$B$13</f>
        <v>BH60DT</v>
      </c>
      <c r="D14" s="155" t="str">
        <f>V14&amp;W14&amp;X14&amp;Y14&amp;Z14&amp;"
"&amp;AA14&amp;"
"
&amp;AB14</f>
        <v>Các tuyến đường giao thông đấu nối trực tiếp ra Đường Nguyễn Trường Tộ đoạn từ Quốc lộ 1 đến Đường Hoàng Văn Bổn có hiện trạng là đường nhựa, bê tông xi măng:
- Có bề rộng ≥5m, cách đường giao thông ≤600m.
- Có bề rộng từ ≥3m đến &lt;5m, cách đường giao thông ≤400m.</v>
      </c>
      <c r="E14" s="155"/>
      <c r="F14" s="155"/>
      <c r="G14" s="142">
        <v>9000</v>
      </c>
      <c r="H14" s="142">
        <v>6300</v>
      </c>
      <c r="I14" s="142">
        <v>5400</v>
      </c>
      <c r="J14" s="96">
        <f>VLOOKUP(C14,'[1]1. MA DO'!$E$5:$AA$1933,23,0)</f>
        <v>1.1499999999999999</v>
      </c>
      <c r="K14" s="97">
        <f t="shared" si="1"/>
        <v>1.1499999999999999</v>
      </c>
      <c r="L14" s="97">
        <f t="shared" si="2"/>
        <v>1.1499999999999999</v>
      </c>
      <c r="M14" s="145">
        <f t="shared" ref="M14:M19" si="16">M13</f>
        <v>17000</v>
      </c>
      <c r="N14" s="126">
        <f t="shared" ref="N14:N19" si="17">N13</f>
        <v>8000</v>
      </c>
      <c r="O14" s="126">
        <f t="shared" ref="O14:O19" si="18">O13</f>
        <v>4200</v>
      </c>
      <c r="P14" s="126">
        <f t="shared" ref="P14:P19" si="19">P13</f>
        <v>2600</v>
      </c>
      <c r="Q14" s="122">
        <f t="shared" ref="Q14:Q19" si="20">Q13</f>
        <v>17300</v>
      </c>
      <c r="R14" s="122">
        <f t="shared" ref="R14:R19" si="21">R13</f>
        <v>9000</v>
      </c>
      <c r="S14" s="122">
        <f t="shared" ref="S14:S19" si="22">S13</f>
        <v>4700</v>
      </c>
      <c r="T14" s="122">
        <f t="shared" ref="T14:U19" si="23">T13</f>
        <v>2900</v>
      </c>
      <c r="U14" s="122">
        <f t="shared" si="23"/>
        <v>1</v>
      </c>
      <c r="V14" s="122" t="str">
        <f t="shared" ref="V14:V19" si="24">V7</f>
        <v xml:space="preserve">Các tuyến đường giao thông đấu nối trực tiếp ra </v>
      </c>
      <c r="W14" s="122" t="str">
        <f t="shared" ref="W14:Y18" si="25">W13</f>
        <v>Đường Nguyễn Trường Tộ</v>
      </c>
      <c r="X14" s="122" t="str">
        <f t="shared" si="25"/>
        <v xml:space="preserve"> đoạn từ Quốc lộ 1</v>
      </c>
      <c r="Y14" s="122" t="str">
        <f t="shared" si="25"/>
        <v xml:space="preserve"> đến Đường Hoàng Văn Bổn</v>
      </c>
      <c r="Z14" s="122" t="s">
        <v>290</v>
      </c>
      <c r="AA14" s="122" t="str">
        <f>AA7</f>
        <v>- Có bề rộng ≥5m, cách đường giao thông ≤600m.</v>
      </c>
      <c r="AB14" s="122" t="str">
        <f>AB7</f>
        <v>- Có bề rộng từ ≥3m đến &lt;5m, cách đường giao thông ≤400m.</v>
      </c>
      <c r="AC14" s="122">
        <f>AC7</f>
        <v>0</v>
      </c>
    </row>
    <row r="15" spans="1:35" s="17" customFormat="1" ht="78.75">
      <c r="A15" s="127">
        <f t="shared" si="4"/>
        <v>10</v>
      </c>
      <c r="B15" s="127" t="str">
        <f t="shared" si="14"/>
        <v>VT3</v>
      </c>
      <c r="C15" s="127" t="str">
        <f t="shared" si="15"/>
        <v>BH60DT</v>
      </c>
      <c r="D15" s="155" t="str">
        <f>V15&amp;W15&amp;X15&amp;Y15&amp;Z15&amp;"
"&amp;AA15&amp;"
"&amp;AB15&amp;"
"&amp;AC15</f>
        <v>Các tuyến đường giao thông đấu nối trực tiếp ra Đường Nguyễn Trường Tộ đoạn từ Quốc lộ 1 đến Đường Hoàng Văn Bổn có hiện trạng là đường nhựa, bê tông xi măng:
- Có bề rộng ≥5m, cách đường giao thông &gt;600m.
- Có bề rộng từ ≥3m đến &lt;5m, cách đường giao thông từ &gt;400m đến ≤600m.
- Có bề rộng &lt;3m, cách đường giao thông ≤200m.</v>
      </c>
      <c r="E15" s="155"/>
      <c r="F15" s="155"/>
      <c r="G15" s="142">
        <v>4700</v>
      </c>
      <c r="H15" s="142">
        <v>3300</v>
      </c>
      <c r="I15" s="142">
        <v>2800</v>
      </c>
      <c r="J15" s="96">
        <f>VLOOKUP(C15,'[1]1. MA DO'!$E$5:$AA$1933,23,0)</f>
        <v>1.1499999999999999</v>
      </c>
      <c r="K15" s="97">
        <f t="shared" si="1"/>
        <v>1.1499999999999999</v>
      </c>
      <c r="L15" s="97">
        <f t="shared" si="2"/>
        <v>1.1499999999999999</v>
      </c>
      <c r="M15" s="145">
        <f t="shared" si="16"/>
        <v>17000</v>
      </c>
      <c r="N15" s="126">
        <f t="shared" si="17"/>
        <v>8000</v>
      </c>
      <c r="O15" s="126">
        <f t="shared" si="18"/>
        <v>4200</v>
      </c>
      <c r="P15" s="126">
        <f t="shared" si="19"/>
        <v>2600</v>
      </c>
      <c r="Q15" s="122">
        <f t="shared" si="20"/>
        <v>17300</v>
      </c>
      <c r="R15" s="122">
        <f t="shared" si="21"/>
        <v>9000</v>
      </c>
      <c r="S15" s="122">
        <f t="shared" si="22"/>
        <v>4700</v>
      </c>
      <c r="T15" s="122">
        <f t="shared" si="23"/>
        <v>2900</v>
      </c>
      <c r="U15" s="122">
        <f t="shared" si="23"/>
        <v>1</v>
      </c>
      <c r="V15" s="122" t="str">
        <f t="shared" si="24"/>
        <v xml:space="preserve">Các tuyến đường giao thông đấu nối trực tiếp ra </v>
      </c>
      <c r="W15" s="122" t="str">
        <f t="shared" si="25"/>
        <v>Đường Nguyễn Trường Tộ</v>
      </c>
      <c r="X15" s="122" t="str">
        <f t="shared" si="25"/>
        <v xml:space="preserve"> đoạn từ Quốc lộ 1</v>
      </c>
      <c r="Y15" s="122" t="str">
        <f t="shared" si="25"/>
        <v xml:space="preserve"> đến Đường Hoàng Văn Bổn</v>
      </c>
      <c r="Z15" s="122" t="s">
        <v>290</v>
      </c>
      <c r="AA15" s="122" t="str">
        <f t="shared" ref="AA15:AC15" si="26">AA8</f>
        <v>- Có bề rộng ≥5m, cách đường giao thông &gt;600m.</v>
      </c>
      <c r="AB15" s="122" t="str">
        <f t="shared" si="26"/>
        <v>- Có bề rộng từ ≥3m đến &lt;5m, cách đường giao thông từ &gt;400m đến ≤600m.</v>
      </c>
      <c r="AC15" s="122" t="str">
        <f t="shared" si="26"/>
        <v>- Có bề rộng &lt;3m, cách đường giao thông ≤200m.</v>
      </c>
    </row>
    <row r="16" spans="1:35" s="17" customFormat="1" ht="94.5">
      <c r="A16" s="127">
        <f t="shared" si="4"/>
        <v>11</v>
      </c>
      <c r="B16" s="127" t="str">
        <f t="shared" si="14"/>
        <v>VT4</v>
      </c>
      <c r="C16" s="127" t="str">
        <f t="shared" si="15"/>
        <v>BH60DT</v>
      </c>
      <c r="D16" s="155" t="str">
        <f>V16&amp;W16&amp;X16&amp;Y16&amp;Z16</f>
        <v>Các tuyến đường giao thông đấu nối trực tiếp ra Đường Nguyễn Trường Tộ đoạn từ Quốc lộ 1 đến Đường Hoàng Văn Bổn có hiện trạng là đường nhựa, bê tông xi măng:
- Có bề rộng từ ≥3m đến &lt;5m, cách đường giao thông &gt;600m.
- Có bề rộng &lt;3m, cách đường giao thông &gt;200m.</v>
      </c>
      <c r="E16" s="155"/>
      <c r="F16" s="155"/>
      <c r="G16" s="142">
        <v>2900</v>
      </c>
      <c r="H16" s="142">
        <v>2000</v>
      </c>
      <c r="I16" s="142">
        <v>1700</v>
      </c>
      <c r="J16" s="96">
        <f>VLOOKUP(C16,'[1]1. MA DO'!$E$5:$AA$1933,23,0)</f>
        <v>1.1499999999999999</v>
      </c>
      <c r="K16" s="97">
        <f t="shared" si="1"/>
        <v>1.1499999999999999</v>
      </c>
      <c r="L16" s="97">
        <f t="shared" si="2"/>
        <v>1.1499999999999999</v>
      </c>
      <c r="M16" s="145">
        <f t="shared" si="16"/>
        <v>17000</v>
      </c>
      <c r="N16" s="126">
        <f t="shared" si="17"/>
        <v>8000</v>
      </c>
      <c r="O16" s="126">
        <f t="shared" si="18"/>
        <v>4200</v>
      </c>
      <c r="P16" s="126">
        <f t="shared" si="19"/>
        <v>2600</v>
      </c>
      <c r="Q16" s="122">
        <f t="shared" si="20"/>
        <v>17300</v>
      </c>
      <c r="R16" s="122">
        <f t="shared" si="21"/>
        <v>9000</v>
      </c>
      <c r="S16" s="122">
        <f t="shared" si="22"/>
        <v>4700</v>
      </c>
      <c r="T16" s="122">
        <f t="shared" si="23"/>
        <v>2900</v>
      </c>
      <c r="U16" s="122">
        <f t="shared" si="23"/>
        <v>1</v>
      </c>
      <c r="V16" s="122" t="str">
        <f t="shared" si="24"/>
        <v xml:space="preserve">Các tuyến đường giao thông đấu nối trực tiếp ra </v>
      </c>
      <c r="W16" s="122" t="str">
        <f t="shared" si="25"/>
        <v>Đường Nguyễn Trường Tộ</v>
      </c>
      <c r="X16" s="122" t="str">
        <f t="shared" si="25"/>
        <v xml:space="preserve"> đoạn từ Quốc lộ 1</v>
      </c>
      <c r="Y16" s="122" t="str">
        <f t="shared" si="25"/>
        <v xml:space="preserve"> đến Đường Hoàng Văn Bổn</v>
      </c>
      <c r="Z16" s="122" t="s">
        <v>291</v>
      </c>
      <c r="AA16" s="122">
        <f t="shared" ref="AA16:AC16" si="27">AA9</f>
        <v>0</v>
      </c>
      <c r="AB16" s="122">
        <f t="shared" si="27"/>
        <v>0</v>
      </c>
      <c r="AC16" s="122">
        <f t="shared" si="27"/>
        <v>0</v>
      </c>
    </row>
    <row r="17" spans="1:29" s="17" customFormat="1" ht="94.5">
      <c r="A17" s="127">
        <f t="shared" si="4"/>
        <v>12</v>
      </c>
      <c r="B17" s="127" t="str">
        <f t="shared" si="14"/>
        <v>VT2*0,8</v>
      </c>
      <c r="C17" s="127" t="str">
        <f t="shared" si="15"/>
        <v>BH60DT</v>
      </c>
      <c r="D17" s="155" t="str">
        <f>V17&amp;W17&amp;X17&amp;Y17&amp;Z17&amp;"
"&amp;AA17&amp;"
"
&amp;AB17</f>
        <v>Các tuyến đường giao thông không đấu nối trực tiếp và thông ra Đường Nguyễn Trường Tộ đoạn từ Quốc lộ 1 đến Đường Hoàng Văn Bổn có hiện trạng là đường nhựa, bê tông xi măng:
- Có bề rộng ≥5m, cách đường giao thông ≤600m.
- Có bề rộng từ ≥3m đến &lt;5m, cách đường giao thông ≤400m.</v>
      </c>
      <c r="E17" s="155"/>
      <c r="F17" s="155"/>
      <c r="G17" s="142">
        <v>8100</v>
      </c>
      <c r="H17" s="142">
        <v>5700</v>
      </c>
      <c r="I17" s="142">
        <v>4900</v>
      </c>
      <c r="J17" s="96">
        <f>VLOOKUP(C17,'[1]1. MA DO'!$E$5:$AA$1933,23,0)</f>
        <v>1.1499999999999999</v>
      </c>
      <c r="K17" s="97">
        <f t="shared" si="1"/>
        <v>1.1499999999999999</v>
      </c>
      <c r="L17" s="97">
        <f t="shared" si="2"/>
        <v>1.1499999999999999</v>
      </c>
      <c r="M17" s="145">
        <f t="shared" si="16"/>
        <v>17000</v>
      </c>
      <c r="N17" s="126">
        <f t="shared" si="17"/>
        <v>8000</v>
      </c>
      <c r="O17" s="126">
        <f t="shared" si="18"/>
        <v>4200</v>
      </c>
      <c r="P17" s="126">
        <f t="shared" si="19"/>
        <v>2600</v>
      </c>
      <c r="Q17" s="122">
        <f t="shared" si="20"/>
        <v>17300</v>
      </c>
      <c r="R17" s="122">
        <f t="shared" si="21"/>
        <v>9000</v>
      </c>
      <c r="S17" s="122">
        <f t="shared" si="22"/>
        <v>4700</v>
      </c>
      <c r="T17" s="122">
        <f t="shared" si="23"/>
        <v>2900</v>
      </c>
      <c r="U17" s="122">
        <f t="shared" si="23"/>
        <v>1</v>
      </c>
      <c r="V17" s="122" t="str">
        <f t="shared" si="24"/>
        <v xml:space="preserve">Các tuyến đường giao thông không đấu nối trực tiếp và thông ra </v>
      </c>
      <c r="W17" s="122" t="str">
        <f t="shared" si="25"/>
        <v>Đường Nguyễn Trường Tộ</v>
      </c>
      <c r="X17" s="122" t="str">
        <f t="shared" si="25"/>
        <v xml:space="preserve"> đoạn từ Quốc lộ 1</v>
      </c>
      <c r="Y17" s="122" t="str">
        <f t="shared" si="25"/>
        <v xml:space="preserve"> đến Đường Hoàng Văn Bổn</v>
      </c>
      <c r="Z17" s="122" t="s">
        <v>290</v>
      </c>
      <c r="AA17" s="122" t="str">
        <f t="shared" ref="AA17:AC17" si="28">AA10</f>
        <v>- Có bề rộng ≥5m, cách đường giao thông ≤600m.</v>
      </c>
      <c r="AB17" s="122" t="str">
        <f t="shared" si="28"/>
        <v>- Có bề rộng từ ≥3m đến &lt;5m, cách đường giao thông ≤400m.</v>
      </c>
      <c r="AC17" s="122">
        <f t="shared" si="28"/>
        <v>0</v>
      </c>
    </row>
    <row r="18" spans="1:29" s="17" customFormat="1" ht="94.5">
      <c r="A18" s="127">
        <f t="shared" si="4"/>
        <v>13</v>
      </c>
      <c r="B18" s="127" t="str">
        <f t="shared" si="14"/>
        <v>VT3*0,8</v>
      </c>
      <c r="C18" s="127" t="str">
        <f t="shared" si="15"/>
        <v>BH60DT</v>
      </c>
      <c r="D18" s="155" t="str">
        <f>V18&amp;W18&amp;X18&amp;Y18&amp;Z18&amp;"
"&amp;AA18&amp;"
"
&amp;AB18&amp;"
"&amp;AC18</f>
        <v>Các tuyến đường giao thông không đấu nối trực tiếp và thông ra Đường Nguyễn Trường Tộ đoạn từ Quốc lộ 1 đến Đường Hoàng Văn Bổn có hiện trạng là đường nhựa, bê tông xi măng:
- Có bề rộng ≥5m, cách đường giao thông &gt;600m.
- Có bề rộng từ ≥3m đến &lt;5m, cách đường giao thông từ &gt;400m đến ≤600m.
- Có bề rộng &lt;3m, cách đường giao thông ≤200m.</v>
      </c>
      <c r="E18" s="155"/>
      <c r="F18" s="155"/>
      <c r="G18" s="142">
        <v>4200</v>
      </c>
      <c r="H18" s="142">
        <v>2900</v>
      </c>
      <c r="I18" s="142">
        <v>2500</v>
      </c>
      <c r="J18" s="96">
        <f>VLOOKUP(C18,'[1]1. MA DO'!$E$5:$AA$1933,23,0)</f>
        <v>1.1499999999999999</v>
      </c>
      <c r="K18" s="97">
        <f t="shared" si="1"/>
        <v>1.1499999999999999</v>
      </c>
      <c r="L18" s="97">
        <f t="shared" si="2"/>
        <v>1.1499999999999999</v>
      </c>
      <c r="M18" s="145">
        <f t="shared" si="16"/>
        <v>17000</v>
      </c>
      <c r="N18" s="126">
        <f t="shared" si="17"/>
        <v>8000</v>
      </c>
      <c r="O18" s="126">
        <f t="shared" si="18"/>
        <v>4200</v>
      </c>
      <c r="P18" s="126">
        <f t="shared" si="19"/>
        <v>2600</v>
      </c>
      <c r="Q18" s="122">
        <f t="shared" si="20"/>
        <v>17300</v>
      </c>
      <c r="R18" s="122">
        <f t="shared" si="21"/>
        <v>9000</v>
      </c>
      <c r="S18" s="122">
        <f t="shared" si="22"/>
        <v>4700</v>
      </c>
      <c r="T18" s="122">
        <f t="shared" si="23"/>
        <v>2900</v>
      </c>
      <c r="U18" s="122">
        <f t="shared" si="23"/>
        <v>1</v>
      </c>
      <c r="V18" s="122" t="str">
        <f t="shared" si="24"/>
        <v xml:space="preserve">Các tuyến đường giao thông không đấu nối trực tiếp và thông ra </v>
      </c>
      <c r="W18" s="122" t="str">
        <f t="shared" si="25"/>
        <v>Đường Nguyễn Trường Tộ</v>
      </c>
      <c r="X18" s="122" t="str">
        <f t="shared" si="25"/>
        <v xml:space="preserve"> đoạn từ Quốc lộ 1</v>
      </c>
      <c r="Y18" s="122" t="str">
        <f t="shared" si="25"/>
        <v xml:space="preserve"> đến Đường Hoàng Văn Bổn</v>
      </c>
      <c r="Z18" s="122" t="s">
        <v>290</v>
      </c>
      <c r="AA18" s="122" t="str">
        <f t="shared" ref="AA18:AC18" si="29">AA11</f>
        <v>- Có bề rộng ≥5m, cách đường giao thông &gt;600m.</v>
      </c>
      <c r="AB18" s="122" t="str">
        <f t="shared" si="29"/>
        <v>- Có bề rộng từ ≥3m đến &lt;5m, cách đường giao thông từ &gt;400m đến ≤600m.</v>
      </c>
      <c r="AC18" s="122" t="str">
        <f t="shared" si="29"/>
        <v>- Có bề rộng &lt;3m, cách đường giao thông ≤200m.</v>
      </c>
    </row>
    <row r="19" spans="1:29" s="17" customFormat="1" ht="94.5">
      <c r="A19" s="127">
        <f t="shared" si="4"/>
        <v>14</v>
      </c>
      <c r="B19" s="127" t="str">
        <f t="shared" si="14"/>
        <v>VT4*0,8</v>
      </c>
      <c r="C19" s="127" t="str">
        <f t="shared" si="15"/>
        <v>BH60DT</v>
      </c>
      <c r="D19" s="155" t="str">
        <f>V19&amp;W19&amp;X19&amp;Y19&amp;Z19</f>
        <v>Các tuyến đường giao thông không đấu nối trực tiếp và thông ra Đường Nguyễn Trường Tộ đoạn từ Quốc lộ 1 đến Đường Hoàng Văn Bổn có hiện trạng là đường nhựa, bê tông xi măng:
- Có bề rộng từ ≥3m đến &lt;5m, cách đường giao thông &gt;600m.
- Có bề rộng &lt;3m, cách đường giao thông &gt; 200m.</v>
      </c>
      <c r="E19" s="155"/>
      <c r="F19" s="155"/>
      <c r="G19" s="142">
        <v>2600</v>
      </c>
      <c r="H19" s="142">
        <v>1800</v>
      </c>
      <c r="I19" s="142">
        <v>1600</v>
      </c>
      <c r="J19" s="96">
        <f>VLOOKUP(C19,'[1]1. MA DO'!$E$5:$AA$1933,23,0)</f>
        <v>1.1499999999999999</v>
      </c>
      <c r="K19" s="97">
        <f t="shared" si="1"/>
        <v>1.1499999999999999</v>
      </c>
      <c r="L19" s="97">
        <f t="shared" si="2"/>
        <v>1.1499999999999999</v>
      </c>
      <c r="M19" s="145">
        <f t="shared" si="16"/>
        <v>17000</v>
      </c>
      <c r="N19" s="126">
        <f t="shared" si="17"/>
        <v>8000</v>
      </c>
      <c r="O19" s="126">
        <f t="shared" si="18"/>
        <v>4200</v>
      </c>
      <c r="P19" s="126">
        <f t="shared" si="19"/>
        <v>2600</v>
      </c>
      <c r="Q19" s="122">
        <f t="shared" si="20"/>
        <v>17300</v>
      </c>
      <c r="R19" s="122">
        <f t="shared" si="21"/>
        <v>9000</v>
      </c>
      <c r="S19" s="122">
        <f t="shared" si="22"/>
        <v>4700</v>
      </c>
      <c r="T19" s="122">
        <f t="shared" si="23"/>
        <v>2900</v>
      </c>
      <c r="U19" s="122">
        <f t="shared" si="23"/>
        <v>1</v>
      </c>
      <c r="V19" s="122" t="str">
        <f t="shared" si="24"/>
        <v xml:space="preserve">Các tuyến đường giao thông không đấu nối trực tiếp và thông ra </v>
      </c>
      <c r="W19" s="122" t="str">
        <f>W18</f>
        <v>Đường Nguyễn Trường Tộ</v>
      </c>
      <c r="X19" s="122" t="str">
        <f t="shared" ref="X19:Y19" si="30">X18</f>
        <v xml:space="preserve"> đoạn từ Quốc lộ 1</v>
      </c>
      <c r="Y19" s="122" t="str">
        <f t="shared" si="30"/>
        <v xml:space="preserve"> đến Đường Hoàng Văn Bổn</v>
      </c>
      <c r="Z19" s="122" t="s">
        <v>292</v>
      </c>
      <c r="AA19" s="122">
        <f t="shared" ref="AA19:AC19" si="31">AA12</f>
        <v>0</v>
      </c>
      <c r="AB19" s="122">
        <f t="shared" si="31"/>
        <v>0</v>
      </c>
      <c r="AC19" s="122">
        <f t="shared" si="31"/>
        <v>0</v>
      </c>
    </row>
    <row r="20" spans="1:29" s="17" customFormat="1" ht="47.25">
      <c r="A20" s="127">
        <f t="shared" si="4"/>
        <v>15</v>
      </c>
      <c r="B20" s="127" t="str">
        <f>'Đầu vào (2)'!G15</f>
        <v>BH62DT_D2</v>
      </c>
      <c r="C20" s="127" t="str">
        <f>$B$20</f>
        <v>BH62DT_D2</v>
      </c>
      <c r="D20" s="133" t="str">
        <f>'Đầu vào (2)'!H15</f>
        <v>Đường Hoàng Văn Bổn</v>
      </c>
      <c r="E20" s="133" t="str">
        <f>'Đầu vào (2)'!I15</f>
        <v>Đường Nguyễn Trường Tộ</v>
      </c>
      <c r="F20" s="133" t="str">
        <f>'Đầu vào (2)'!J15</f>
        <v>Giáp ranh Nhà máy nước Thiện Tân</v>
      </c>
      <c r="G20" s="141">
        <v>13200</v>
      </c>
      <c r="H20" s="142">
        <v>9200</v>
      </c>
      <c r="I20" s="142">
        <v>7900</v>
      </c>
      <c r="J20" s="96">
        <f>VLOOKUP(C20,'[1]1. MA DO'!$E$5:$AA$1933,23,0)</f>
        <v>1.1000000000000001</v>
      </c>
      <c r="K20" s="97">
        <f t="shared" si="1"/>
        <v>1.1000000000000001</v>
      </c>
      <c r="L20" s="97">
        <f t="shared" si="2"/>
        <v>1.1000000000000001</v>
      </c>
      <c r="M20" s="145">
        <f>'Đầu vào (2)'!K15</f>
        <v>12000</v>
      </c>
      <c r="N20" s="126">
        <f>'Đầu vào (2)'!L15</f>
        <v>6000</v>
      </c>
      <c r="O20" s="126">
        <f>'Đầu vào (2)'!M15</f>
        <v>3300</v>
      </c>
      <c r="P20" s="126">
        <f>'Đầu vào (2)'!N15</f>
        <v>2300</v>
      </c>
      <c r="Q20" s="143">
        <f>VLOOKUP(B20,'[2]Giá đề xuất ODT'!$G$11:$AD$2233,21,0)</f>
        <v>13200</v>
      </c>
      <c r="R20" s="143">
        <f>VLOOKUP(B20,'[2]Giá đề xuất ODT'!$G$11:$AD$2233,22,0)</f>
        <v>6600</v>
      </c>
      <c r="S20" s="143">
        <f>VLOOKUP(B20,'[2]Giá đề xuất ODT'!$G$11:$AD$2233,23,0)</f>
        <v>3600</v>
      </c>
      <c r="T20" s="143">
        <f>VLOOKUP(B20,'[2]Giá đề xuất ODT'!$G$11:$AD$2233,24,0)</f>
        <v>2500</v>
      </c>
      <c r="U20" s="122">
        <v>1</v>
      </c>
      <c r="V20" s="122"/>
      <c r="W20" s="122" t="str">
        <f>D20</f>
        <v>Đường Hoàng Văn Bổn</v>
      </c>
      <c r="X20" s="122" t="str">
        <f>" đoạn từ "&amp;E20</f>
        <v xml:space="preserve"> đoạn từ Đường Nguyễn Trường Tộ</v>
      </c>
      <c r="Y20" s="122" t="str">
        <f>" đến "&amp;F20</f>
        <v xml:space="preserve"> đến Giáp ranh Nhà máy nước Thiện Tân</v>
      </c>
      <c r="Z20" s="122"/>
      <c r="AA20" s="122"/>
      <c r="AB20" s="122"/>
      <c r="AC20" s="122">
        <v>0</v>
      </c>
    </row>
    <row r="21" spans="1:29" s="17" customFormat="1" ht="78.75">
      <c r="A21" s="127">
        <f t="shared" si="4"/>
        <v>16</v>
      </c>
      <c r="B21" s="127" t="str">
        <f t="shared" ref="B21:B26" si="32">B14</f>
        <v>VT2</v>
      </c>
      <c r="C21" s="127" t="str">
        <f t="shared" ref="C21:C26" si="33">$B$20</f>
        <v>BH62DT_D2</v>
      </c>
      <c r="D21" s="155" t="str">
        <f>V21&amp;W21&amp;X21&amp;Y21&amp;Z21&amp;"
"&amp;AA21&amp;"
"
&amp;AB21</f>
        <v>Các tuyến đường giao thông đấu nối trực tiếp ra Đường Hoàng Văn Bổn đoạn từ Đường Nguyễn Trường Tộ đến Giáp ranh Nhà máy nước Thiện Tân có hiện trạng là đường nhựa, bê tông xi măng:
- Có bề rộng ≥5m, cách đường giao thông ≤600m.
- Có bề rộng từ ≥3m đến &lt;5m, cách đường giao thông ≤400m.</v>
      </c>
      <c r="E21" s="155"/>
      <c r="F21" s="155"/>
      <c r="G21" s="142">
        <v>6600</v>
      </c>
      <c r="H21" s="142">
        <v>4600</v>
      </c>
      <c r="I21" s="142">
        <v>4000</v>
      </c>
      <c r="J21" s="96">
        <f>VLOOKUP(C21,'[1]1. MA DO'!$E$5:$AA$1933,23,0)</f>
        <v>1.1000000000000001</v>
      </c>
      <c r="K21" s="97">
        <f t="shared" si="1"/>
        <v>1.1000000000000001</v>
      </c>
      <c r="L21" s="97">
        <f t="shared" si="2"/>
        <v>1.1000000000000001</v>
      </c>
      <c r="M21" s="145">
        <f t="shared" ref="M21:M26" si="34">M20</f>
        <v>12000</v>
      </c>
      <c r="N21" s="126">
        <f t="shared" ref="N21:N26" si="35">N20</f>
        <v>6000</v>
      </c>
      <c r="O21" s="126">
        <f t="shared" ref="O21:O26" si="36">O20</f>
        <v>3300</v>
      </c>
      <c r="P21" s="126">
        <f t="shared" ref="P21:P26" si="37">P20</f>
        <v>2300</v>
      </c>
      <c r="Q21" s="122">
        <f t="shared" ref="Q21:Q26" si="38">Q20</f>
        <v>13200</v>
      </c>
      <c r="R21" s="122">
        <f t="shared" ref="R21:R26" si="39">R20</f>
        <v>6600</v>
      </c>
      <c r="S21" s="122">
        <f t="shared" ref="S21:S26" si="40">S20</f>
        <v>3600</v>
      </c>
      <c r="T21" s="122">
        <f t="shared" ref="T21:U26" si="41">T20</f>
        <v>2500</v>
      </c>
      <c r="U21" s="122">
        <f t="shared" si="41"/>
        <v>1</v>
      </c>
      <c r="V21" s="122" t="str">
        <f t="shared" ref="V21:V26" si="42">V14</f>
        <v xml:space="preserve">Các tuyến đường giao thông đấu nối trực tiếp ra </v>
      </c>
      <c r="W21" s="122" t="str">
        <f>W20</f>
        <v>Đường Hoàng Văn Bổn</v>
      </c>
      <c r="X21" s="122" t="str">
        <f t="shared" ref="X21:Y21" si="43">X20</f>
        <v xml:space="preserve"> đoạn từ Đường Nguyễn Trường Tộ</v>
      </c>
      <c r="Y21" s="122" t="str">
        <f t="shared" si="43"/>
        <v xml:space="preserve"> đến Giáp ranh Nhà máy nước Thiện Tân</v>
      </c>
      <c r="Z21" s="122" t="s">
        <v>290</v>
      </c>
      <c r="AA21" s="122" t="str">
        <f t="shared" ref="AA21:AC26" si="44">AA14</f>
        <v>- Có bề rộng ≥5m, cách đường giao thông ≤600m.</v>
      </c>
      <c r="AB21" s="122" t="str">
        <f t="shared" si="44"/>
        <v>- Có bề rộng từ ≥3m đến &lt;5m, cách đường giao thông ≤400m.</v>
      </c>
      <c r="AC21" s="122">
        <f t="shared" si="44"/>
        <v>0</v>
      </c>
    </row>
    <row r="22" spans="1:29" s="17" customFormat="1" ht="78.75">
      <c r="A22" s="127">
        <f t="shared" si="4"/>
        <v>17</v>
      </c>
      <c r="B22" s="127" t="str">
        <f t="shared" si="32"/>
        <v>VT3</v>
      </c>
      <c r="C22" s="127" t="str">
        <f t="shared" si="33"/>
        <v>BH62DT_D2</v>
      </c>
      <c r="D22" s="155" t="str">
        <f>V22&amp;W22&amp;X22&amp;Y22&amp;Z22&amp;"
"&amp;AA22&amp;"
"&amp;AB22&amp;"
"&amp;AC22</f>
        <v>Các tuyến đường giao thông đấu nối trực tiếp ra Đường Hoàng Văn Bổn đoạn từ Đường Nguyễn Trường Tộ đến Giáp ranh Nhà máy nước Thiện Tân có hiện trạng là đường nhựa, bê tông xi măng:
- Có bề rộng ≥5m, cách đường giao thông &gt;600m.
- Có bề rộng từ ≥3m đến &lt;5m, cách đường giao thông từ &gt;400m đến ≤600m.
- Có bề rộng &lt;3m, cách đường giao thông ≤200m.</v>
      </c>
      <c r="E22" s="155"/>
      <c r="F22" s="155"/>
      <c r="G22" s="142">
        <v>3600</v>
      </c>
      <c r="H22" s="142">
        <v>2500</v>
      </c>
      <c r="I22" s="142">
        <v>2200</v>
      </c>
      <c r="J22" s="96">
        <f>VLOOKUP(C22,'[1]1. MA DO'!$E$5:$AA$1933,23,0)</f>
        <v>1.1000000000000001</v>
      </c>
      <c r="K22" s="97">
        <f t="shared" si="1"/>
        <v>1.1000000000000001</v>
      </c>
      <c r="L22" s="97">
        <f t="shared" si="2"/>
        <v>1.1000000000000001</v>
      </c>
      <c r="M22" s="145">
        <f t="shared" si="34"/>
        <v>12000</v>
      </c>
      <c r="N22" s="126">
        <f t="shared" si="35"/>
        <v>6000</v>
      </c>
      <c r="O22" s="126">
        <f t="shared" si="36"/>
        <v>3300</v>
      </c>
      <c r="P22" s="126">
        <f t="shared" si="37"/>
        <v>2300</v>
      </c>
      <c r="Q22" s="122">
        <f t="shared" si="38"/>
        <v>13200</v>
      </c>
      <c r="R22" s="122">
        <f t="shared" si="39"/>
        <v>6600</v>
      </c>
      <c r="S22" s="122">
        <f t="shared" si="40"/>
        <v>3600</v>
      </c>
      <c r="T22" s="122">
        <f t="shared" si="41"/>
        <v>2500</v>
      </c>
      <c r="U22" s="122">
        <f t="shared" si="41"/>
        <v>1</v>
      </c>
      <c r="V22" s="122" t="str">
        <f t="shared" si="42"/>
        <v xml:space="preserve">Các tuyến đường giao thông đấu nối trực tiếp ra </v>
      </c>
      <c r="W22" s="122" t="str">
        <f t="shared" ref="W22:X26" si="45">W21</f>
        <v>Đường Hoàng Văn Bổn</v>
      </c>
      <c r="X22" s="122" t="str">
        <f t="shared" si="45"/>
        <v xml:space="preserve"> đoạn từ Đường Nguyễn Trường Tộ</v>
      </c>
      <c r="Y22" s="122" t="str">
        <f t="shared" ref="Y22:Y26" si="46">Y21</f>
        <v xml:space="preserve"> đến Giáp ranh Nhà máy nước Thiện Tân</v>
      </c>
      <c r="Z22" s="122" t="s">
        <v>290</v>
      </c>
      <c r="AA22" s="122" t="str">
        <f t="shared" si="44"/>
        <v>- Có bề rộng ≥5m, cách đường giao thông &gt;600m.</v>
      </c>
      <c r="AB22" s="122" t="str">
        <f t="shared" si="44"/>
        <v>- Có bề rộng từ ≥3m đến &lt;5m, cách đường giao thông từ &gt;400m đến ≤600m.</v>
      </c>
      <c r="AC22" s="122" t="str">
        <f t="shared" si="44"/>
        <v>- Có bề rộng &lt;3m, cách đường giao thông ≤200m.</v>
      </c>
    </row>
    <row r="23" spans="1:29" s="17" customFormat="1" ht="94.5">
      <c r="A23" s="127">
        <f t="shared" si="4"/>
        <v>18</v>
      </c>
      <c r="B23" s="127" t="str">
        <f t="shared" si="32"/>
        <v>VT4</v>
      </c>
      <c r="C23" s="127" t="str">
        <f t="shared" si="33"/>
        <v>BH62DT_D2</v>
      </c>
      <c r="D23" s="155" t="str">
        <f>V23&amp;W23&amp;X23&amp;Y23&amp;Z23</f>
        <v>Các tuyến đường giao thông đấu nối trực tiếp ra Đường Hoàng Văn Bổn đoạn từ Đường Nguyễn Trường Tộ đến Giáp ranh Nhà máy nước Thiện Tân có hiện trạng là đường nhựa, bê tông xi măng:
- Có bề rộng từ ≥3m đến &lt;5m, cách đường giao thông &gt;600m.
- Có bề rộng &lt;3m, cách đường giao thông &gt;200m.</v>
      </c>
      <c r="E23" s="155"/>
      <c r="F23" s="155"/>
      <c r="G23" s="142">
        <v>2500</v>
      </c>
      <c r="H23" s="142">
        <v>1800</v>
      </c>
      <c r="I23" s="142">
        <v>1500</v>
      </c>
      <c r="J23" s="96">
        <f>VLOOKUP(C23,'[1]1. MA DO'!$E$5:$AA$1933,23,0)</f>
        <v>1.1000000000000001</v>
      </c>
      <c r="K23" s="97">
        <f t="shared" si="1"/>
        <v>1.1000000000000001</v>
      </c>
      <c r="L23" s="97">
        <f t="shared" si="2"/>
        <v>1.1000000000000001</v>
      </c>
      <c r="M23" s="145">
        <f t="shared" si="34"/>
        <v>12000</v>
      </c>
      <c r="N23" s="126">
        <f t="shared" si="35"/>
        <v>6000</v>
      </c>
      <c r="O23" s="126">
        <f t="shared" si="36"/>
        <v>3300</v>
      </c>
      <c r="P23" s="126">
        <f t="shared" si="37"/>
        <v>2300</v>
      </c>
      <c r="Q23" s="122">
        <f t="shared" si="38"/>
        <v>13200</v>
      </c>
      <c r="R23" s="122">
        <f t="shared" si="39"/>
        <v>6600</v>
      </c>
      <c r="S23" s="122">
        <f t="shared" si="40"/>
        <v>3600</v>
      </c>
      <c r="T23" s="122">
        <f t="shared" si="41"/>
        <v>2500</v>
      </c>
      <c r="U23" s="122">
        <f t="shared" si="41"/>
        <v>1</v>
      </c>
      <c r="V23" s="122" t="str">
        <f t="shared" si="42"/>
        <v xml:space="preserve">Các tuyến đường giao thông đấu nối trực tiếp ra </v>
      </c>
      <c r="W23" s="122" t="str">
        <f t="shared" si="45"/>
        <v>Đường Hoàng Văn Bổn</v>
      </c>
      <c r="X23" s="122" t="str">
        <f t="shared" si="45"/>
        <v xml:space="preserve"> đoạn từ Đường Nguyễn Trường Tộ</v>
      </c>
      <c r="Y23" s="122" t="str">
        <f t="shared" si="46"/>
        <v xml:space="preserve"> đến Giáp ranh Nhà máy nước Thiện Tân</v>
      </c>
      <c r="Z23" s="122" t="s">
        <v>291</v>
      </c>
      <c r="AA23" s="122">
        <f t="shared" si="44"/>
        <v>0</v>
      </c>
      <c r="AB23" s="122">
        <f t="shared" si="44"/>
        <v>0</v>
      </c>
      <c r="AC23" s="122">
        <f t="shared" si="44"/>
        <v>0</v>
      </c>
    </row>
    <row r="24" spans="1:29" s="17" customFormat="1" ht="94.5">
      <c r="A24" s="127">
        <f t="shared" si="4"/>
        <v>19</v>
      </c>
      <c r="B24" s="127" t="str">
        <f t="shared" si="32"/>
        <v>VT2*0,8</v>
      </c>
      <c r="C24" s="127" t="str">
        <f t="shared" si="33"/>
        <v>BH62DT_D2</v>
      </c>
      <c r="D24" s="155" t="str">
        <f>V24&amp;W24&amp;X24&amp;Y24&amp;Z24&amp;"
"&amp;AA24&amp;"
"
&amp;AB24</f>
        <v>Các tuyến đường giao thông không đấu nối trực tiếp và thông ra Đường Hoàng Văn Bổn đoạn từ Đường Nguyễn Trường Tộ đến Giáp ranh Nhà máy nước Thiện Tân có hiện trạng là đường nhựa, bê tông xi măng:
- Có bề rộng ≥5m, cách đường giao thông ≤600m.
- Có bề rộng từ ≥3m đến &lt;5m, cách đường giao thông ≤400m.</v>
      </c>
      <c r="E24" s="155"/>
      <c r="F24" s="155"/>
      <c r="G24" s="142">
        <v>6000</v>
      </c>
      <c r="H24" s="142">
        <v>4200</v>
      </c>
      <c r="I24" s="142">
        <v>3600</v>
      </c>
      <c r="J24" s="96">
        <f>VLOOKUP(C24,'[1]1. MA DO'!$E$5:$AA$1933,23,0)</f>
        <v>1.1000000000000001</v>
      </c>
      <c r="K24" s="97">
        <f t="shared" si="1"/>
        <v>1.1000000000000001</v>
      </c>
      <c r="L24" s="97">
        <f t="shared" si="2"/>
        <v>1.1000000000000001</v>
      </c>
      <c r="M24" s="145">
        <f t="shared" si="34"/>
        <v>12000</v>
      </c>
      <c r="N24" s="126">
        <f t="shared" si="35"/>
        <v>6000</v>
      </c>
      <c r="O24" s="126">
        <f t="shared" si="36"/>
        <v>3300</v>
      </c>
      <c r="P24" s="126">
        <f t="shared" si="37"/>
        <v>2300</v>
      </c>
      <c r="Q24" s="122">
        <f t="shared" si="38"/>
        <v>13200</v>
      </c>
      <c r="R24" s="122">
        <f t="shared" si="39"/>
        <v>6600</v>
      </c>
      <c r="S24" s="122">
        <f t="shared" si="40"/>
        <v>3600</v>
      </c>
      <c r="T24" s="122">
        <f t="shared" si="41"/>
        <v>2500</v>
      </c>
      <c r="U24" s="122">
        <f t="shared" si="41"/>
        <v>1</v>
      </c>
      <c r="V24" s="122" t="str">
        <f t="shared" si="42"/>
        <v xml:space="preserve">Các tuyến đường giao thông không đấu nối trực tiếp và thông ra </v>
      </c>
      <c r="W24" s="122" t="str">
        <f t="shared" si="45"/>
        <v>Đường Hoàng Văn Bổn</v>
      </c>
      <c r="X24" s="122" t="str">
        <f t="shared" si="45"/>
        <v xml:space="preserve"> đoạn từ Đường Nguyễn Trường Tộ</v>
      </c>
      <c r="Y24" s="122" t="str">
        <f t="shared" si="46"/>
        <v xml:space="preserve"> đến Giáp ranh Nhà máy nước Thiện Tân</v>
      </c>
      <c r="Z24" s="122" t="s">
        <v>290</v>
      </c>
      <c r="AA24" s="122" t="str">
        <f t="shared" si="44"/>
        <v>- Có bề rộng ≥5m, cách đường giao thông ≤600m.</v>
      </c>
      <c r="AB24" s="122" t="str">
        <f t="shared" si="44"/>
        <v>- Có bề rộng từ ≥3m đến &lt;5m, cách đường giao thông ≤400m.</v>
      </c>
      <c r="AC24" s="122">
        <f t="shared" si="44"/>
        <v>0</v>
      </c>
    </row>
    <row r="25" spans="1:29" s="17" customFormat="1" ht="94.5">
      <c r="A25" s="127">
        <f t="shared" si="4"/>
        <v>20</v>
      </c>
      <c r="B25" s="127" t="str">
        <f t="shared" si="32"/>
        <v>VT3*0,8</v>
      </c>
      <c r="C25" s="127" t="str">
        <f t="shared" si="33"/>
        <v>BH62DT_D2</v>
      </c>
      <c r="D25" s="155" t="str">
        <f>V25&amp;W25&amp;X25&amp;Y25&amp;Z25&amp;"
"&amp;AA25&amp;"
"
&amp;AB25&amp;"
"&amp;AC25</f>
        <v>Các tuyến đường giao thông không đấu nối trực tiếp và thông ra Đường Hoàng Văn Bổn đoạn từ Đường Nguyễn Trường Tộ đến Giáp ranh Nhà máy nước Thiện Tân có hiện trạng là đường nhựa, bê tông xi măng:
- Có bề rộng ≥5m, cách đường giao thông &gt;600m.
- Có bề rộng từ ≥3m đến &lt;5m, cách đường giao thông từ &gt;400m đến ≤600m.
- Có bề rộng &lt;3m, cách đường giao thông ≤200m.</v>
      </c>
      <c r="E25" s="155"/>
      <c r="F25" s="155"/>
      <c r="G25" s="142">
        <v>3300</v>
      </c>
      <c r="H25" s="142">
        <v>2300</v>
      </c>
      <c r="I25" s="142">
        <v>2000</v>
      </c>
      <c r="J25" s="96">
        <f>VLOOKUP(C25,'[1]1. MA DO'!$E$5:$AA$1933,23,0)</f>
        <v>1.1000000000000001</v>
      </c>
      <c r="K25" s="97">
        <f t="shared" si="1"/>
        <v>1.1000000000000001</v>
      </c>
      <c r="L25" s="97">
        <f t="shared" si="2"/>
        <v>1.1000000000000001</v>
      </c>
      <c r="M25" s="145">
        <f t="shared" si="34"/>
        <v>12000</v>
      </c>
      <c r="N25" s="126">
        <f t="shared" si="35"/>
        <v>6000</v>
      </c>
      <c r="O25" s="126">
        <f t="shared" si="36"/>
        <v>3300</v>
      </c>
      <c r="P25" s="126">
        <f t="shared" si="37"/>
        <v>2300</v>
      </c>
      <c r="Q25" s="122">
        <f t="shared" si="38"/>
        <v>13200</v>
      </c>
      <c r="R25" s="122">
        <f t="shared" si="39"/>
        <v>6600</v>
      </c>
      <c r="S25" s="122">
        <f t="shared" si="40"/>
        <v>3600</v>
      </c>
      <c r="T25" s="122">
        <f t="shared" si="41"/>
        <v>2500</v>
      </c>
      <c r="U25" s="122">
        <f t="shared" si="41"/>
        <v>1</v>
      </c>
      <c r="V25" s="122" t="str">
        <f t="shared" si="42"/>
        <v xml:space="preserve">Các tuyến đường giao thông không đấu nối trực tiếp và thông ra </v>
      </c>
      <c r="W25" s="122" t="str">
        <f t="shared" si="45"/>
        <v>Đường Hoàng Văn Bổn</v>
      </c>
      <c r="X25" s="122" t="str">
        <f t="shared" si="45"/>
        <v xml:space="preserve"> đoạn từ Đường Nguyễn Trường Tộ</v>
      </c>
      <c r="Y25" s="122" t="str">
        <f t="shared" si="46"/>
        <v xml:space="preserve"> đến Giáp ranh Nhà máy nước Thiện Tân</v>
      </c>
      <c r="Z25" s="122" t="s">
        <v>290</v>
      </c>
      <c r="AA25" s="122" t="str">
        <f t="shared" si="44"/>
        <v>- Có bề rộng ≥5m, cách đường giao thông &gt;600m.</v>
      </c>
      <c r="AB25" s="122" t="str">
        <f t="shared" si="44"/>
        <v>- Có bề rộng từ ≥3m đến &lt;5m, cách đường giao thông từ &gt;400m đến ≤600m.</v>
      </c>
      <c r="AC25" s="122" t="str">
        <f t="shared" si="44"/>
        <v>- Có bề rộng &lt;3m, cách đường giao thông ≤200m.</v>
      </c>
    </row>
    <row r="26" spans="1:29" s="17" customFormat="1" ht="94.5">
      <c r="A26" s="127">
        <f t="shared" si="4"/>
        <v>21</v>
      </c>
      <c r="B26" s="127" t="str">
        <f t="shared" si="32"/>
        <v>VT4*0,8</v>
      </c>
      <c r="C26" s="127" t="str">
        <f t="shared" si="33"/>
        <v>BH62DT_D2</v>
      </c>
      <c r="D26" s="155" t="str">
        <f>V26&amp;W26&amp;X26&amp;Y26&amp;Z26</f>
        <v>Các tuyến đường giao thông không đấu nối trực tiếp và thông ra Đường Hoàng Văn Bổn đoạn từ Đường Nguyễn Trường Tộ đến Giáp ranh Nhà máy nước Thiện Tân có hiện trạng là đường nhựa, bê tông xi măng:
- Có bề rộng từ ≥3m đến &lt;5m, cách đường giao thông &gt;600m.
- Có bề rộng &lt;3m, cách đường giao thông &gt; 200m.</v>
      </c>
      <c r="E26" s="155"/>
      <c r="F26" s="155"/>
      <c r="G26" s="142">
        <v>2300</v>
      </c>
      <c r="H26" s="142">
        <v>1600</v>
      </c>
      <c r="I26" s="142">
        <v>1400</v>
      </c>
      <c r="J26" s="96">
        <f>VLOOKUP(C26,'[1]1. MA DO'!$E$5:$AA$1933,23,0)</f>
        <v>1.1000000000000001</v>
      </c>
      <c r="K26" s="97">
        <f t="shared" si="1"/>
        <v>1.1000000000000001</v>
      </c>
      <c r="L26" s="97">
        <f t="shared" si="2"/>
        <v>1.1000000000000001</v>
      </c>
      <c r="M26" s="145">
        <f t="shared" si="34"/>
        <v>12000</v>
      </c>
      <c r="N26" s="126">
        <f t="shared" si="35"/>
        <v>6000</v>
      </c>
      <c r="O26" s="126">
        <f t="shared" si="36"/>
        <v>3300</v>
      </c>
      <c r="P26" s="126">
        <f t="shared" si="37"/>
        <v>2300</v>
      </c>
      <c r="Q26" s="122">
        <f t="shared" si="38"/>
        <v>13200</v>
      </c>
      <c r="R26" s="122">
        <f t="shared" si="39"/>
        <v>6600</v>
      </c>
      <c r="S26" s="122">
        <f t="shared" si="40"/>
        <v>3600</v>
      </c>
      <c r="T26" s="122">
        <f t="shared" si="41"/>
        <v>2500</v>
      </c>
      <c r="U26" s="122">
        <f t="shared" si="41"/>
        <v>1</v>
      </c>
      <c r="V26" s="122" t="str">
        <f t="shared" si="42"/>
        <v xml:space="preserve">Các tuyến đường giao thông không đấu nối trực tiếp và thông ra </v>
      </c>
      <c r="W26" s="122" t="str">
        <f t="shared" si="45"/>
        <v>Đường Hoàng Văn Bổn</v>
      </c>
      <c r="X26" s="122" t="str">
        <f t="shared" si="45"/>
        <v xml:space="preserve"> đoạn từ Đường Nguyễn Trường Tộ</v>
      </c>
      <c r="Y26" s="122" t="str">
        <f t="shared" si="46"/>
        <v xml:space="preserve"> đến Giáp ranh Nhà máy nước Thiện Tân</v>
      </c>
      <c r="Z26" s="122" t="s">
        <v>292</v>
      </c>
      <c r="AA26" s="122">
        <f t="shared" si="44"/>
        <v>0</v>
      </c>
      <c r="AB26" s="122">
        <f t="shared" si="44"/>
        <v>0</v>
      </c>
      <c r="AC26" s="122">
        <f t="shared" si="44"/>
        <v>0</v>
      </c>
    </row>
    <row r="27" spans="1:29" s="17" customFormat="1" ht="47.25">
      <c r="A27" s="127">
        <f t="shared" si="4"/>
        <v>22</v>
      </c>
      <c r="B27" s="127" t="str">
        <f>'Đầu vào (2)'!G22</f>
        <v>BH62DT_D3</v>
      </c>
      <c r="C27" s="127" t="str">
        <f>$B$27</f>
        <v>BH62DT_D3</v>
      </c>
      <c r="D27" s="133" t="str">
        <f>'Đầu vào (2)'!H22</f>
        <v>Đường Hoàng Văn Bổn</v>
      </c>
      <c r="E27" s="133" t="str">
        <f>'Đầu vào (2)'!I22</f>
        <v>Giáp ranh Nhà máy nước Thiện Tân</v>
      </c>
      <c r="F27" s="133" t="str">
        <f>'Đầu vào (2)'!J22</f>
        <v>Giáp ranh phường Trảng Dài</v>
      </c>
      <c r="G27" s="141">
        <v>9600</v>
      </c>
      <c r="H27" s="142">
        <v>6700</v>
      </c>
      <c r="I27" s="142">
        <v>5800</v>
      </c>
      <c r="J27" s="96">
        <f>VLOOKUP(C27,'[1]1. MA DO'!$E$5:$AA$1933,23,0)</f>
        <v>1.1000000000000001</v>
      </c>
      <c r="K27" s="97">
        <f t="shared" si="1"/>
        <v>1.1000000000000001</v>
      </c>
      <c r="L27" s="97">
        <f t="shared" si="2"/>
        <v>1.1000000000000001</v>
      </c>
      <c r="M27" s="145">
        <f>'Đầu vào (2)'!K22</f>
        <v>8000</v>
      </c>
      <c r="N27" s="126">
        <f>'Đầu vào (2)'!L22</f>
        <v>5000</v>
      </c>
      <c r="O27" s="126">
        <f>'Đầu vào (2)'!M22</f>
        <v>2900</v>
      </c>
      <c r="P27" s="126">
        <f>'Đầu vào (2)'!N22</f>
        <v>2000</v>
      </c>
      <c r="Q27" s="143">
        <f>VLOOKUP(B27,'[2]Giá đề xuất ODT'!$G$11:$AD$2233,21,0)</f>
        <v>9600</v>
      </c>
      <c r="R27" s="143">
        <f>VLOOKUP(B27,'[2]Giá đề xuất ODT'!$G$11:$AD$2233,22,0)</f>
        <v>6000</v>
      </c>
      <c r="S27" s="143">
        <f>VLOOKUP(B27,'[2]Giá đề xuất ODT'!$G$11:$AD$2233,23,0)</f>
        <v>3500</v>
      </c>
      <c r="T27" s="143">
        <f>VLOOKUP(B27,'[2]Giá đề xuất ODT'!$G$11:$AD$2233,24,0)</f>
        <v>2400</v>
      </c>
      <c r="U27" s="122">
        <v>2</v>
      </c>
      <c r="V27" s="122"/>
      <c r="W27" s="122" t="str">
        <f>D27</f>
        <v>Đường Hoàng Văn Bổn</v>
      </c>
      <c r="X27" s="122" t="str">
        <f>" đoạn từ "&amp;E27</f>
        <v xml:space="preserve"> đoạn từ Giáp ranh Nhà máy nước Thiện Tân</v>
      </c>
      <c r="Y27" s="122" t="str">
        <f>" đến "&amp;F27</f>
        <v xml:space="preserve"> đến Giáp ranh phường Trảng Dài</v>
      </c>
      <c r="Z27" s="122"/>
      <c r="AA27" s="122"/>
      <c r="AB27" s="122"/>
      <c r="AC27" s="122">
        <v>0</v>
      </c>
    </row>
    <row r="28" spans="1:29" s="17" customFormat="1" ht="78.75">
      <c r="A28" s="127">
        <f t="shared" si="4"/>
        <v>23</v>
      </c>
      <c r="B28" s="127" t="str">
        <f t="shared" ref="B28:B33" si="47">B21</f>
        <v>VT2</v>
      </c>
      <c r="C28" s="127" t="str">
        <f t="shared" ref="C28:C33" si="48">$B$27</f>
        <v>BH62DT_D3</v>
      </c>
      <c r="D28" s="155" t="str">
        <f>V28&amp;W28&amp;X28&amp;Y28&amp;Z28&amp;"
"&amp;AA28&amp;"
"
&amp;AB28</f>
        <v>Các tuyến đường giao thông đấu nối trực tiếp ra Đường Hoàng Văn Bổn đoạn từ Giáp ranh Nhà máy nước Thiện Tân đến Giáp ranh phường Trảng Dài có hiện trạng là đường nhựa, bê tông xi măng:
- Có bề rộng ≥5m, cách đường giao thông ≤600m.
- Có bề rộng từ ≥3m đến &lt;5m, cách đường giao thông ≤400m.</v>
      </c>
      <c r="E28" s="155"/>
      <c r="F28" s="155"/>
      <c r="G28" s="142">
        <v>6000</v>
      </c>
      <c r="H28" s="142">
        <v>4200</v>
      </c>
      <c r="I28" s="142">
        <v>3600</v>
      </c>
      <c r="J28" s="96">
        <f>VLOOKUP(C28,'[1]1. MA DO'!$E$5:$AA$1933,23,0)</f>
        <v>1.1000000000000001</v>
      </c>
      <c r="K28" s="97">
        <f t="shared" si="1"/>
        <v>1.1000000000000001</v>
      </c>
      <c r="L28" s="97">
        <f t="shared" si="2"/>
        <v>1.1000000000000001</v>
      </c>
      <c r="M28" s="145">
        <f t="shared" ref="M28:M33" si="49">M27</f>
        <v>8000</v>
      </c>
      <c r="N28" s="126">
        <f t="shared" ref="N28:N33" si="50">N27</f>
        <v>5000</v>
      </c>
      <c r="O28" s="126">
        <f t="shared" ref="O28:O33" si="51">O27</f>
        <v>2900</v>
      </c>
      <c r="P28" s="126">
        <f t="shared" ref="P28:P33" si="52">P27</f>
        <v>2000</v>
      </c>
      <c r="Q28" s="122">
        <f t="shared" ref="Q28:Q33" si="53">Q27</f>
        <v>9600</v>
      </c>
      <c r="R28" s="122">
        <f t="shared" ref="R28:R33" si="54">R27</f>
        <v>6000</v>
      </c>
      <c r="S28" s="122">
        <f t="shared" ref="S28:S33" si="55">S27</f>
        <v>3500</v>
      </c>
      <c r="T28" s="122">
        <f t="shared" ref="T28:U33" si="56">T27</f>
        <v>2400</v>
      </c>
      <c r="U28" s="122">
        <f t="shared" si="56"/>
        <v>2</v>
      </c>
      <c r="V28" s="122" t="str">
        <f t="shared" ref="V28:V33" si="57">V21</f>
        <v xml:space="preserve">Các tuyến đường giao thông đấu nối trực tiếp ra </v>
      </c>
      <c r="W28" s="122" t="str">
        <f t="shared" ref="W28:X33" si="58">W27</f>
        <v>Đường Hoàng Văn Bổn</v>
      </c>
      <c r="X28" s="122" t="str">
        <f t="shared" si="58"/>
        <v xml:space="preserve"> đoạn từ Giáp ranh Nhà máy nước Thiện Tân</v>
      </c>
      <c r="Y28" s="122" t="str">
        <f t="shared" ref="Y28:Y33" si="59">Y27</f>
        <v xml:space="preserve"> đến Giáp ranh phường Trảng Dài</v>
      </c>
      <c r="Z28" s="122" t="s">
        <v>290</v>
      </c>
      <c r="AA28" s="122" t="str">
        <f>AA21</f>
        <v>- Có bề rộng ≥5m, cách đường giao thông ≤600m.</v>
      </c>
      <c r="AB28" s="122" t="str">
        <f>AB21</f>
        <v>- Có bề rộng từ ≥3m đến &lt;5m, cách đường giao thông ≤400m.</v>
      </c>
      <c r="AC28" s="122">
        <f>AC21</f>
        <v>0</v>
      </c>
    </row>
    <row r="29" spans="1:29" s="17" customFormat="1" ht="78.75">
      <c r="A29" s="127">
        <f t="shared" si="4"/>
        <v>24</v>
      </c>
      <c r="B29" s="127" t="str">
        <f t="shared" si="47"/>
        <v>VT3</v>
      </c>
      <c r="C29" s="127" t="str">
        <f t="shared" si="48"/>
        <v>BH62DT_D3</v>
      </c>
      <c r="D29" s="155" t="str">
        <f>V29&amp;W29&amp;X29&amp;Y29&amp;Z29&amp;"
"&amp;AA29&amp;"
"&amp;AB29&amp;"
"&amp;AC29</f>
        <v>Các tuyến đường giao thông đấu nối trực tiếp ra Đường Hoàng Văn Bổn đoạn từ Giáp ranh Nhà máy nước Thiện Tân đến Giáp ranh phường Trảng Dài có hiện trạng là đường nhựa, bê tông xi măng:
- Có bề rộng ≥5m, cách đường giao thông &gt;600m.
- Có bề rộng từ ≥3m đến &lt;5m, cách đường giao thông từ &gt;400m đến ≤600m.
- Có bề rộng &lt;3m, cách đường giao thông ≤200m.</v>
      </c>
      <c r="E29" s="155"/>
      <c r="F29" s="155"/>
      <c r="G29" s="142">
        <v>3500</v>
      </c>
      <c r="H29" s="142">
        <v>2500</v>
      </c>
      <c r="I29" s="142">
        <v>2100</v>
      </c>
      <c r="J29" s="96">
        <f>VLOOKUP(C29,'[1]1. MA DO'!$E$5:$AA$1933,23,0)</f>
        <v>1.1000000000000001</v>
      </c>
      <c r="K29" s="97">
        <f t="shared" si="1"/>
        <v>1.1000000000000001</v>
      </c>
      <c r="L29" s="97">
        <f t="shared" si="2"/>
        <v>1.1000000000000001</v>
      </c>
      <c r="M29" s="145">
        <f t="shared" si="49"/>
        <v>8000</v>
      </c>
      <c r="N29" s="126">
        <f t="shared" si="50"/>
        <v>5000</v>
      </c>
      <c r="O29" s="126">
        <f t="shared" si="51"/>
        <v>2900</v>
      </c>
      <c r="P29" s="126">
        <f t="shared" si="52"/>
        <v>2000</v>
      </c>
      <c r="Q29" s="122">
        <f t="shared" si="53"/>
        <v>9600</v>
      </c>
      <c r="R29" s="122">
        <f t="shared" si="54"/>
        <v>6000</v>
      </c>
      <c r="S29" s="122">
        <f t="shared" si="55"/>
        <v>3500</v>
      </c>
      <c r="T29" s="122">
        <f t="shared" si="56"/>
        <v>2400</v>
      </c>
      <c r="U29" s="122">
        <f t="shared" si="56"/>
        <v>2</v>
      </c>
      <c r="V29" s="122" t="str">
        <f t="shared" si="57"/>
        <v xml:space="preserve">Các tuyến đường giao thông đấu nối trực tiếp ra </v>
      </c>
      <c r="W29" s="122" t="str">
        <f t="shared" si="58"/>
        <v>Đường Hoàng Văn Bổn</v>
      </c>
      <c r="X29" s="122" t="str">
        <f t="shared" si="58"/>
        <v xml:space="preserve"> đoạn từ Giáp ranh Nhà máy nước Thiện Tân</v>
      </c>
      <c r="Y29" s="122" t="str">
        <f t="shared" si="59"/>
        <v xml:space="preserve"> đến Giáp ranh phường Trảng Dài</v>
      </c>
      <c r="Z29" s="122" t="s">
        <v>290</v>
      </c>
      <c r="AA29" s="122" t="str">
        <f t="shared" ref="AA29:AC29" si="60">AA22</f>
        <v>- Có bề rộng ≥5m, cách đường giao thông &gt;600m.</v>
      </c>
      <c r="AB29" s="122" t="str">
        <f t="shared" si="60"/>
        <v>- Có bề rộng từ ≥3m đến &lt;5m, cách đường giao thông từ &gt;400m đến ≤600m.</v>
      </c>
      <c r="AC29" s="122" t="str">
        <f t="shared" si="60"/>
        <v>- Có bề rộng &lt;3m, cách đường giao thông ≤200m.</v>
      </c>
    </row>
    <row r="30" spans="1:29" s="17" customFormat="1" ht="94.5">
      <c r="A30" s="127">
        <f t="shared" si="4"/>
        <v>25</v>
      </c>
      <c r="B30" s="127" t="str">
        <f t="shared" si="47"/>
        <v>VT4</v>
      </c>
      <c r="C30" s="127" t="str">
        <f t="shared" si="48"/>
        <v>BH62DT_D3</v>
      </c>
      <c r="D30" s="155" t="str">
        <f>V30&amp;W30&amp;X30&amp;Y30&amp;Z30</f>
        <v>Các tuyến đường giao thông đấu nối trực tiếp ra Đường Hoàng Văn Bổn đoạn từ Giáp ranh Nhà máy nước Thiện Tân đến Giáp ranh phường Trảng Dài có hiện trạng là đường nhựa, bê tông xi măng:
- Có bề rộng từ ≥3m đến &lt;5m, cách đường giao thông &gt;600m.
- Có bề rộng &lt;3m, cách đường giao thông &gt;200m.</v>
      </c>
      <c r="E30" s="155"/>
      <c r="F30" s="155"/>
      <c r="G30" s="142">
        <v>2400</v>
      </c>
      <c r="H30" s="142">
        <v>1700</v>
      </c>
      <c r="I30" s="142">
        <v>1400</v>
      </c>
      <c r="J30" s="96">
        <f>VLOOKUP(C30,'[1]1. MA DO'!$E$5:$AA$1933,23,0)</f>
        <v>1.1000000000000001</v>
      </c>
      <c r="K30" s="97">
        <f t="shared" si="1"/>
        <v>1.1000000000000001</v>
      </c>
      <c r="L30" s="97">
        <f t="shared" si="2"/>
        <v>1.1000000000000001</v>
      </c>
      <c r="M30" s="145">
        <f t="shared" si="49"/>
        <v>8000</v>
      </c>
      <c r="N30" s="126">
        <f t="shared" si="50"/>
        <v>5000</v>
      </c>
      <c r="O30" s="126">
        <f t="shared" si="51"/>
        <v>2900</v>
      </c>
      <c r="P30" s="126">
        <f t="shared" si="52"/>
        <v>2000</v>
      </c>
      <c r="Q30" s="122">
        <f t="shared" si="53"/>
        <v>9600</v>
      </c>
      <c r="R30" s="122">
        <f t="shared" si="54"/>
        <v>6000</v>
      </c>
      <c r="S30" s="122">
        <f t="shared" si="55"/>
        <v>3500</v>
      </c>
      <c r="T30" s="122">
        <f t="shared" si="56"/>
        <v>2400</v>
      </c>
      <c r="U30" s="122">
        <f t="shared" si="56"/>
        <v>2</v>
      </c>
      <c r="V30" s="122" t="str">
        <f t="shared" si="57"/>
        <v xml:space="preserve">Các tuyến đường giao thông đấu nối trực tiếp ra </v>
      </c>
      <c r="W30" s="122" t="str">
        <f t="shared" si="58"/>
        <v>Đường Hoàng Văn Bổn</v>
      </c>
      <c r="X30" s="122" t="str">
        <f t="shared" si="58"/>
        <v xml:space="preserve"> đoạn từ Giáp ranh Nhà máy nước Thiện Tân</v>
      </c>
      <c r="Y30" s="122" t="str">
        <f t="shared" si="59"/>
        <v xml:space="preserve"> đến Giáp ranh phường Trảng Dài</v>
      </c>
      <c r="Z30" s="122" t="s">
        <v>291</v>
      </c>
      <c r="AA30" s="122">
        <f t="shared" ref="AA30:AC30" si="61">AA23</f>
        <v>0</v>
      </c>
      <c r="AB30" s="122">
        <f t="shared" si="61"/>
        <v>0</v>
      </c>
      <c r="AC30" s="122">
        <f t="shared" si="61"/>
        <v>0</v>
      </c>
    </row>
    <row r="31" spans="1:29" s="17" customFormat="1" ht="94.5">
      <c r="A31" s="127">
        <f t="shared" si="4"/>
        <v>26</v>
      </c>
      <c r="B31" s="127" t="str">
        <f t="shared" si="47"/>
        <v>VT2*0,8</v>
      </c>
      <c r="C31" s="127" t="str">
        <f t="shared" si="48"/>
        <v>BH62DT_D3</v>
      </c>
      <c r="D31" s="155" t="str">
        <f>V31&amp;W31&amp;X31&amp;Y31&amp;Z31&amp;"
"&amp;AA31&amp;"
"
&amp;AB31</f>
        <v>Các tuyến đường giao thông không đấu nối trực tiếp và thông ra Đường Hoàng Văn Bổn đoạn từ Giáp ranh Nhà máy nước Thiện Tân đến Giáp ranh phường Trảng Dài có hiện trạng là đường nhựa, bê tông xi măng:
- Có bề rộng ≥5m, cách đường giao thông ≤600m.
- Có bề rộng từ ≥3m đến &lt;5m, cách đường giao thông ≤400m.</v>
      </c>
      <c r="E31" s="155"/>
      <c r="F31" s="155"/>
      <c r="G31" s="142">
        <v>5400</v>
      </c>
      <c r="H31" s="142">
        <v>3800</v>
      </c>
      <c r="I31" s="142">
        <v>3200</v>
      </c>
      <c r="J31" s="96">
        <f>VLOOKUP(C31,'[1]1. MA DO'!$E$5:$AA$1933,23,0)</f>
        <v>1.1000000000000001</v>
      </c>
      <c r="K31" s="97">
        <f t="shared" si="1"/>
        <v>1.1000000000000001</v>
      </c>
      <c r="L31" s="97">
        <f t="shared" si="2"/>
        <v>1.1000000000000001</v>
      </c>
      <c r="M31" s="145">
        <f t="shared" si="49"/>
        <v>8000</v>
      </c>
      <c r="N31" s="126">
        <f t="shared" si="50"/>
        <v>5000</v>
      </c>
      <c r="O31" s="126">
        <f t="shared" si="51"/>
        <v>2900</v>
      </c>
      <c r="P31" s="126">
        <f t="shared" si="52"/>
        <v>2000</v>
      </c>
      <c r="Q31" s="122">
        <f t="shared" si="53"/>
        <v>9600</v>
      </c>
      <c r="R31" s="122">
        <f t="shared" si="54"/>
        <v>6000</v>
      </c>
      <c r="S31" s="122">
        <f t="shared" si="55"/>
        <v>3500</v>
      </c>
      <c r="T31" s="122">
        <f t="shared" si="56"/>
        <v>2400</v>
      </c>
      <c r="U31" s="122">
        <f t="shared" si="56"/>
        <v>2</v>
      </c>
      <c r="V31" s="122" t="str">
        <f t="shared" si="57"/>
        <v xml:space="preserve">Các tuyến đường giao thông không đấu nối trực tiếp và thông ra </v>
      </c>
      <c r="W31" s="122" t="str">
        <f t="shared" si="58"/>
        <v>Đường Hoàng Văn Bổn</v>
      </c>
      <c r="X31" s="122" t="str">
        <f t="shared" si="58"/>
        <v xml:space="preserve"> đoạn từ Giáp ranh Nhà máy nước Thiện Tân</v>
      </c>
      <c r="Y31" s="122" t="str">
        <f t="shared" si="59"/>
        <v xml:space="preserve"> đến Giáp ranh phường Trảng Dài</v>
      </c>
      <c r="Z31" s="122" t="s">
        <v>290</v>
      </c>
      <c r="AA31" s="122" t="str">
        <f t="shared" ref="AA31:AC31" si="62">AA24</f>
        <v>- Có bề rộng ≥5m, cách đường giao thông ≤600m.</v>
      </c>
      <c r="AB31" s="122" t="str">
        <f t="shared" si="62"/>
        <v>- Có bề rộng từ ≥3m đến &lt;5m, cách đường giao thông ≤400m.</v>
      </c>
      <c r="AC31" s="122">
        <f t="shared" si="62"/>
        <v>0</v>
      </c>
    </row>
    <row r="32" spans="1:29" s="17" customFormat="1" ht="94.5">
      <c r="A32" s="127">
        <f t="shared" si="4"/>
        <v>27</v>
      </c>
      <c r="B32" s="127" t="str">
        <f t="shared" si="47"/>
        <v>VT3*0,8</v>
      </c>
      <c r="C32" s="127" t="str">
        <f t="shared" si="48"/>
        <v>BH62DT_D3</v>
      </c>
      <c r="D32" s="155" t="str">
        <f>V32&amp;W32&amp;X32&amp;Y32&amp;Z32&amp;"
"&amp;AA32&amp;"
"
&amp;AB32&amp;"
"&amp;AC32</f>
        <v>Các tuyến đường giao thông không đấu nối trực tiếp và thông ra Đường Hoàng Văn Bổn đoạn từ Giáp ranh Nhà máy nước Thiện Tân đến Giáp ranh phường Trảng Dài có hiện trạng là đường nhựa, bê tông xi măng:
- Có bề rộng ≥5m, cách đường giao thông &gt;600m.
- Có bề rộng từ ≥3m đến &lt;5m, cách đường giao thông từ &gt;400m đến ≤600m.
- Có bề rộng &lt;3m, cách đường giao thông ≤200m.</v>
      </c>
      <c r="E32" s="155"/>
      <c r="F32" s="155"/>
      <c r="G32" s="142">
        <v>3200</v>
      </c>
      <c r="H32" s="142">
        <v>2200</v>
      </c>
      <c r="I32" s="142">
        <v>1900</v>
      </c>
      <c r="J32" s="96">
        <f>VLOOKUP(C32,'[1]1. MA DO'!$E$5:$AA$1933,23,0)</f>
        <v>1.1000000000000001</v>
      </c>
      <c r="K32" s="97">
        <f t="shared" si="1"/>
        <v>1.1000000000000001</v>
      </c>
      <c r="L32" s="97">
        <f t="shared" si="2"/>
        <v>1.1000000000000001</v>
      </c>
      <c r="M32" s="145">
        <f t="shared" si="49"/>
        <v>8000</v>
      </c>
      <c r="N32" s="126">
        <f t="shared" si="50"/>
        <v>5000</v>
      </c>
      <c r="O32" s="126">
        <f t="shared" si="51"/>
        <v>2900</v>
      </c>
      <c r="P32" s="126">
        <f t="shared" si="52"/>
        <v>2000</v>
      </c>
      <c r="Q32" s="122">
        <f t="shared" si="53"/>
        <v>9600</v>
      </c>
      <c r="R32" s="122">
        <f t="shared" si="54"/>
        <v>6000</v>
      </c>
      <c r="S32" s="122">
        <f t="shared" si="55"/>
        <v>3500</v>
      </c>
      <c r="T32" s="122">
        <f t="shared" si="56"/>
        <v>2400</v>
      </c>
      <c r="U32" s="122">
        <f t="shared" si="56"/>
        <v>2</v>
      </c>
      <c r="V32" s="122" t="str">
        <f t="shared" si="57"/>
        <v xml:space="preserve">Các tuyến đường giao thông không đấu nối trực tiếp và thông ra </v>
      </c>
      <c r="W32" s="122" t="str">
        <f t="shared" si="58"/>
        <v>Đường Hoàng Văn Bổn</v>
      </c>
      <c r="X32" s="122" t="str">
        <f t="shared" si="58"/>
        <v xml:space="preserve"> đoạn từ Giáp ranh Nhà máy nước Thiện Tân</v>
      </c>
      <c r="Y32" s="122" t="str">
        <f t="shared" si="59"/>
        <v xml:space="preserve"> đến Giáp ranh phường Trảng Dài</v>
      </c>
      <c r="Z32" s="122" t="s">
        <v>290</v>
      </c>
      <c r="AA32" s="122" t="str">
        <f t="shared" ref="AA32:AC32" si="63">AA25</f>
        <v>- Có bề rộng ≥5m, cách đường giao thông &gt;600m.</v>
      </c>
      <c r="AB32" s="122" t="str">
        <f t="shared" si="63"/>
        <v>- Có bề rộng từ ≥3m đến &lt;5m, cách đường giao thông từ &gt;400m đến ≤600m.</v>
      </c>
      <c r="AC32" s="122" t="str">
        <f t="shared" si="63"/>
        <v>- Có bề rộng &lt;3m, cách đường giao thông ≤200m.</v>
      </c>
    </row>
    <row r="33" spans="1:29" s="17" customFormat="1" ht="94.5">
      <c r="A33" s="127">
        <f t="shared" si="4"/>
        <v>28</v>
      </c>
      <c r="B33" s="127" t="str">
        <f t="shared" si="47"/>
        <v>VT4*0,8</v>
      </c>
      <c r="C33" s="127" t="str">
        <f t="shared" si="48"/>
        <v>BH62DT_D3</v>
      </c>
      <c r="D33" s="155" t="str">
        <f>V33&amp;W33&amp;X33&amp;Y33&amp;Z33</f>
        <v>Các tuyến đường giao thông không đấu nối trực tiếp và thông ra Đường Hoàng Văn Bổn đoạn từ Giáp ranh Nhà máy nước Thiện Tân đến Giáp ranh phường Trảng Dài có hiện trạng là đường nhựa, bê tông xi măng:
- Có bề rộng từ ≥3m đến &lt;5m, cách đường giao thông &gt;600m.
- Có bề rộng &lt;3m, cách đường giao thông &gt; 200m.</v>
      </c>
      <c r="E33" s="155"/>
      <c r="F33" s="155"/>
      <c r="G33" s="142">
        <v>2200</v>
      </c>
      <c r="H33" s="142">
        <v>1500</v>
      </c>
      <c r="I33" s="142">
        <v>1300</v>
      </c>
      <c r="J33" s="96">
        <f>VLOOKUP(C33,'[1]1. MA DO'!$E$5:$AA$1933,23,0)</f>
        <v>1.1000000000000001</v>
      </c>
      <c r="K33" s="97">
        <f t="shared" si="1"/>
        <v>1.1000000000000001</v>
      </c>
      <c r="L33" s="97">
        <f t="shared" si="2"/>
        <v>1.1000000000000001</v>
      </c>
      <c r="M33" s="145">
        <f t="shared" si="49"/>
        <v>8000</v>
      </c>
      <c r="N33" s="126">
        <f t="shared" si="50"/>
        <v>5000</v>
      </c>
      <c r="O33" s="126">
        <f t="shared" si="51"/>
        <v>2900</v>
      </c>
      <c r="P33" s="126">
        <f t="shared" si="52"/>
        <v>2000</v>
      </c>
      <c r="Q33" s="122">
        <f t="shared" si="53"/>
        <v>9600</v>
      </c>
      <c r="R33" s="122">
        <f t="shared" si="54"/>
        <v>6000</v>
      </c>
      <c r="S33" s="122">
        <f t="shared" si="55"/>
        <v>3500</v>
      </c>
      <c r="T33" s="122">
        <f t="shared" si="56"/>
        <v>2400</v>
      </c>
      <c r="U33" s="122">
        <f t="shared" si="56"/>
        <v>2</v>
      </c>
      <c r="V33" s="122" t="str">
        <f t="shared" si="57"/>
        <v xml:space="preserve">Các tuyến đường giao thông không đấu nối trực tiếp và thông ra </v>
      </c>
      <c r="W33" s="122" t="str">
        <f t="shared" si="58"/>
        <v>Đường Hoàng Văn Bổn</v>
      </c>
      <c r="X33" s="122" t="str">
        <f t="shared" si="58"/>
        <v xml:space="preserve"> đoạn từ Giáp ranh Nhà máy nước Thiện Tân</v>
      </c>
      <c r="Y33" s="122" t="str">
        <f t="shared" si="59"/>
        <v xml:space="preserve"> đến Giáp ranh phường Trảng Dài</v>
      </c>
      <c r="Z33" s="122" t="s">
        <v>292</v>
      </c>
      <c r="AA33" s="122">
        <f t="shared" ref="AA33:AC33" si="64">AA26</f>
        <v>0</v>
      </c>
      <c r="AB33" s="122">
        <f t="shared" si="64"/>
        <v>0</v>
      </c>
      <c r="AC33" s="122">
        <f t="shared" si="64"/>
        <v>0</v>
      </c>
    </row>
    <row r="34" spans="1:29" s="35" customFormat="1" ht="31.5">
      <c r="A34" s="127">
        <f t="shared" si="4"/>
        <v>29</v>
      </c>
      <c r="B34" s="127" t="str">
        <f>'Đầu vào (2)'!G29</f>
        <v>BH61DT</v>
      </c>
      <c r="C34" s="127" t="str">
        <f>$B$34</f>
        <v>BH61DT</v>
      </c>
      <c r="D34" s="133" t="str">
        <f>'Đầu vào (2)'!H29</f>
        <v>Đường Ngô Sĩ Liên</v>
      </c>
      <c r="E34" s="133" t="str">
        <f>'Đầu vào (2)'!I29</f>
        <v>Quốc lộ 1</v>
      </c>
      <c r="F34" s="133" t="str">
        <f>'Đầu vào (2)'!J29</f>
        <v>Đường Điểu Xiển</v>
      </c>
      <c r="G34" s="141">
        <v>18700</v>
      </c>
      <c r="H34" s="142">
        <v>13100</v>
      </c>
      <c r="I34" s="142">
        <v>11200</v>
      </c>
      <c r="J34" s="96">
        <f>VLOOKUP(C34,'[1]1. MA DO'!$E$5:$AA$1933,23,0)</f>
        <v>1.1299999999999999</v>
      </c>
      <c r="K34" s="97">
        <f t="shared" si="1"/>
        <v>1.1299999999999999</v>
      </c>
      <c r="L34" s="97">
        <f t="shared" si="2"/>
        <v>1.1299999999999999</v>
      </c>
      <c r="M34" s="145">
        <f>'Đầu vào (2)'!K29</f>
        <v>17000</v>
      </c>
      <c r="N34" s="126">
        <f>'Đầu vào (2)'!L29</f>
        <v>8000</v>
      </c>
      <c r="O34" s="126">
        <f>'Đầu vào (2)'!M29</f>
        <v>4600</v>
      </c>
      <c r="P34" s="126">
        <f>'Đầu vào (2)'!N29</f>
        <v>3300</v>
      </c>
      <c r="Q34" s="143">
        <f>VLOOKUP(B34,'[2]Giá đề xuất ODT'!$G$11:$AD$2233,21,0)</f>
        <v>18700</v>
      </c>
      <c r="R34" s="143">
        <f>VLOOKUP(B34,'[2]Giá đề xuất ODT'!$G$11:$AD$2233,22,0)</f>
        <v>9000</v>
      </c>
      <c r="S34" s="143">
        <f>VLOOKUP(B34,'[2]Giá đề xuất ODT'!$G$11:$AD$2233,23,0)</f>
        <v>5200</v>
      </c>
      <c r="T34" s="143">
        <f>VLOOKUP(B34,'[2]Giá đề xuất ODT'!$G$11:$AD$2233,24,0)</f>
        <v>3700</v>
      </c>
      <c r="U34" s="122">
        <v>1</v>
      </c>
      <c r="V34" s="122"/>
      <c r="W34" s="122" t="str">
        <f>D34</f>
        <v>Đường Ngô Sĩ Liên</v>
      </c>
      <c r="X34" s="122" t="str">
        <f>" đoạn từ "&amp;E34</f>
        <v xml:space="preserve"> đoạn từ Quốc lộ 1</v>
      </c>
      <c r="Y34" s="122" t="str">
        <f>" đến "&amp;F34</f>
        <v xml:space="preserve"> đến Đường Điểu Xiển</v>
      </c>
      <c r="Z34" s="122"/>
      <c r="AA34" s="122"/>
      <c r="AB34" s="122"/>
      <c r="AC34" s="122">
        <v>0</v>
      </c>
    </row>
    <row r="35" spans="1:29" s="35" customFormat="1" ht="78.75">
      <c r="A35" s="127">
        <f t="shared" si="4"/>
        <v>30</v>
      </c>
      <c r="B35" s="127" t="str">
        <f t="shared" ref="B35:B40" si="65">B28</f>
        <v>VT2</v>
      </c>
      <c r="C35" s="127" t="str">
        <f t="shared" ref="C35:C40" si="66">$B$34</f>
        <v>BH61DT</v>
      </c>
      <c r="D35" s="155" t="str">
        <f>V35&amp;W35&amp;X35&amp;Y35&amp;Z35&amp;"
"&amp;AA35&amp;"
"
&amp;AB35</f>
        <v>Các tuyến đường giao thông đấu nối trực tiếp ra Đường Ngô Sĩ Liên đoạn từ Quốc lộ 1 đến Đường Điểu Xiển có hiện trạng là đường nhựa, bê tông xi măng:
- Có bề rộng ≥5m, cách đường giao thông ≤600m.
- Có bề rộng từ ≥3m đến &lt;5m, cách đường giao thông ≤400m.</v>
      </c>
      <c r="E35" s="155"/>
      <c r="F35" s="155"/>
      <c r="G35" s="142">
        <v>9000</v>
      </c>
      <c r="H35" s="142">
        <v>6300</v>
      </c>
      <c r="I35" s="142">
        <v>5400</v>
      </c>
      <c r="J35" s="96">
        <f>VLOOKUP(C35,'[1]1. MA DO'!$E$5:$AA$1933,23,0)</f>
        <v>1.1299999999999999</v>
      </c>
      <c r="K35" s="97">
        <f t="shared" si="1"/>
        <v>1.1299999999999999</v>
      </c>
      <c r="L35" s="97">
        <f t="shared" si="2"/>
        <v>1.1299999999999999</v>
      </c>
      <c r="M35" s="145">
        <f t="shared" ref="M35:M40" si="67">M34</f>
        <v>17000</v>
      </c>
      <c r="N35" s="126">
        <f t="shared" ref="N35:N40" si="68">N34</f>
        <v>8000</v>
      </c>
      <c r="O35" s="126">
        <f t="shared" ref="O35:O40" si="69">O34</f>
        <v>4600</v>
      </c>
      <c r="P35" s="126">
        <f t="shared" ref="P35:P40" si="70">P34</f>
        <v>3300</v>
      </c>
      <c r="Q35" s="122">
        <f t="shared" ref="Q35:Q40" si="71">Q34</f>
        <v>18700</v>
      </c>
      <c r="R35" s="122">
        <f t="shared" ref="R35:R40" si="72">R34</f>
        <v>9000</v>
      </c>
      <c r="S35" s="122">
        <f t="shared" ref="S35:S40" si="73">S34</f>
        <v>5200</v>
      </c>
      <c r="T35" s="122">
        <f t="shared" ref="T35:U40" si="74">T34</f>
        <v>3700</v>
      </c>
      <c r="U35" s="122">
        <f t="shared" si="74"/>
        <v>1</v>
      </c>
      <c r="V35" s="122" t="str">
        <f t="shared" ref="V35:V40" si="75">V28</f>
        <v xml:space="preserve">Các tuyến đường giao thông đấu nối trực tiếp ra </v>
      </c>
      <c r="W35" s="122" t="str">
        <f t="shared" ref="W35:X40" si="76">W34</f>
        <v>Đường Ngô Sĩ Liên</v>
      </c>
      <c r="X35" s="122" t="str">
        <f t="shared" si="76"/>
        <v xml:space="preserve"> đoạn từ Quốc lộ 1</v>
      </c>
      <c r="Y35" s="122" t="str">
        <f t="shared" ref="Y35:Y40" si="77">Y34</f>
        <v xml:space="preserve"> đến Đường Điểu Xiển</v>
      </c>
      <c r="Z35" s="122" t="s">
        <v>290</v>
      </c>
      <c r="AA35" s="122" t="str">
        <f>AA28</f>
        <v>- Có bề rộng ≥5m, cách đường giao thông ≤600m.</v>
      </c>
      <c r="AB35" s="122" t="str">
        <f>AB28</f>
        <v>- Có bề rộng từ ≥3m đến &lt;5m, cách đường giao thông ≤400m.</v>
      </c>
      <c r="AC35" s="122">
        <f>AC28</f>
        <v>0</v>
      </c>
    </row>
    <row r="36" spans="1:29" s="35" customFormat="1" ht="78.75">
      <c r="A36" s="127">
        <f t="shared" si="4"/>
        <v>31</v>
      </c>
      <c r="B36" s="127" t="str">
        <f t="shared" si="65"/>
        <v>VT3</v>
      </c>
      <c r="C36" s="127" t="str">
        <f t="shared" si="66"/>
        <v>BH61DT</v>
      </c>
      <c r="D36" s="155" t="str">
        <f>V36&amp;W36&amp;X36&amp;Y36&amp;Z36&amp;"
"&amp;AA36&amp;"
"&amp;AB36&amp;"
"&amp;AC36</f>
        <v>Các tuyến đường giao thông đấu nối trực tiếp ra Đường Ngô Sĩ Liên đoạn từ Quốc lộ 1 đến Đường Điểu Xiển có hiện trạng là đường nhựa, bê tông xi măng:
- Có bề rộng ≥5m, cách đường giao thông &gt;600m.
- Có bề rộng từ ≥3m đến &lt;5m, cách đường giao thông từ &gt;400m đến ≤600m.
- Có bề rộng &lt;3m, cách đường giao thông ≤200m.</v>
      </c>
      <c r="E36" s="155"/>
      <c r="F36" s="155"/>
      <c r="G36" s="142">
        <v>5200</v>
      </c>
      <c r="H36" s="142">
        <v>3600</v>
      </c>
      <c r="I36" s="142">
        <v>3100</v>
      </c>
      <c r="J36" s="96">
        <f>VLOOKUP(C36,'[1]1. MA DO'!$E$5:$AA$1933,23,0)</f>
        <v>1.1299999999999999</v>
      </c>
      <c r="K36" s="97">
        <f t="shared" si="1"/>
        <v>1.1299999999999999</v>
      </c>
      <c r="L36" s="97">
        <f t="shared" si="2"/>
        <v>1.1299999999999999</v>
      </c>
      <c r="M36" s="145">
        <f t="shared" si="67"/>
        <v>17000</v>
      </c>
      <c r="N36" s="126">
        <f t="shared" si="68"/>
        <v>8000</v>
      </c>
      <c r="O36" s="126">
        <f t="shared" si="69"/>
        <v>4600</v>
      </c>
      <c r="P36" s="126">
        <f t="shared" si="70"/>
        <v>3300</v>
      </c>
      <c r="Q36" s="122">
        <f t="shared" si="71"/>
        <v>18700</v>
      </c>
      <c r="R36" s="122">
        <f t="shared" si="72"/>
        <v>9000</v>
      </c>
      <c r="S36" s="122">
        <f t="shared" si="73"/>
        <v>5200</v>
      </c>
      <c r="T36" s="122">
        <f t="shared" si="74"/>
        <v>3700</v>
      </c>
      <c r="U36" s="122">
        <f t="shared" si="74"/>
        <v>1</v>
      </c>
      <c r="V36" s="122" t="str">
        <f t="shared" si="75"/>
        <v xml:space="preserve">Các tuyến đường giao thông đấu nối trực tiếp ra </v>
      </c>
      <c r="W36" s="122" t="str">
        <f t="shared" si="76"/>
        <v>Đường Ngô Sĩ Liên</v>
      </c>
      <c r="X36" s="122" t="str">
        <f t="shared" si="76"/>
        <v xml:space="preserve"> đoạn từ Quốc lộ 1</v>
      </c>
      <c r="Y36" s="122" t="str">
        <f t="shared" si="77"/>
        <v xml:space="preserve"> đến Đường Điểu Xiển</v>
      </c>
      <c r="Z36" s="122" t="s">
        <v>290</v>
      </c>
      <c r="AA36" s="122" t="str">
        <f t="shared" ref="AA36:AC36" si="78">AA29</f>
        <v>- Có bề rộng ≥5m, cách đường giao thông &gt;600m.</v>
      </c>
      <c r="AB36" s="122" t="str">
        <f t="shared" si="78"/>
        <v>- Có bề rộng từ ≥3m đến &lt;5m, cách đường giao thông từ &gt;400m đến ≤600m.</v>
      </c>
      <c r="AC36" s="122" t="str">
        <f t="shared" si="78"/>
        <v>- Có bề rộng &lt;3m, cách đường giao thông ≤200m.</v>
      </c>
    </row>
    <row r="37" spans="1:29" s="35" customFormat="1" ht="94.5">
      <c r="A37" s="127">
        <f t="shared" si="4"/>
        <v>32</v>
      </c>
      <c r="B37" s="127" t="str">
        <f t="shared" si="65"/>
        <v>VT4</v>
      </c>
      <c r="C37" s="127" t="str">
        <f t="shared" si="66"/>
        <v>BH61DT</v>
      </c>
      <c r="D37" s="155" t="str">
        <f>V37&amp;W37&amp;X37&amp;Y37&amp;Z37</f>
        <v>Các tuyến đường giao thông đấu nối trực tiếp ra Đường Ngô Sĩ Liên đoạn từ Quốc lộ 1 đến Đường Điểu Xiển có hiện trạng là đường nhựa, bê tông xi măng:
- Có bề rộng từ ≥3m đến &lt;5m, cách đường giao thông &gt;600m.
- Có bề rộng &lt;3m, cách đường giao thông &gt;200m.</v>
      </c>
      <c r="E37" s="155"/>
      <c r="F37" s="155"/>
      <c r="G37" s="142">
        <v>3700</v>
      </c>
      <c r="H37" s="142">
        <v>2600</v>
      </c>
      <c r="I37" s="142">
        <v>2200</v>
      </c>
      <c r="J37" s="96">
        <f>VLOOKUP(C37,'[1]1. MA DO'!$E$5:$AA$1933,23,0)</f>
        <v>1.1299999999999999</v>
      </c>
      <c r="K37" s="97">
        <f t="shared" si="1"/>
        <v>1.1299999999999999</v>
      </c>
      <c r="L37" s="97">
        <f t="shared" si="2"/>
        <v>1.1299999999999999</v>
      </c>
      <c r="M37" s="145">
        <f t="shared" si="67"/>
        <v>17000</v>
      </c>
      <c r="N37" s="126">
        <f t="shared" si="68"/>
        <v>8000</v>
      </c>
      <c r="O37" s="126">
        <f t="shared" si="69"/>
        <v>4600</v>
      </c>
      <c r="P37" s="126">
        <f t="shared" si="70"/>
        <v>3300</v>
      </c>
      <c r="Q37" s="122">
        <f t="shared" si="71"/>
        <v>18700</v>
      </c>
      <c r="R37" s="122">
        <f t="shared" si="72"/>
        <v>9000</v>
      </c>
      <c r="S37" s="122">
        <f t="shared" si="73"/>
        <v>5200</v>
      </c>
      <c r="T37" s="122">
        <f t="shared" si="74"/>
        <v>3700</v>
      </c>
      <c r="U37" s="122">
        <f t="shared" si="74"/>
        <v>1</v>
      </c>
      <c r="V37" s="122" t="str">
        <f t="shared" si="75"/>
        <v xml:space="preserve">Các tuyến đường giao thông đấu nối trực tiếp ra </v>
      </c>
      <c r="W37" s="122" t="str">
        <f t="shared" si="76"/>
        <v>Đường Ngô Sĩ Liên</v>
      </c>
      <c r="X37" s="122" t="str">
        <f t="shared" si="76"/>
        <v xml:space="preserve"> đoạn từ Quốc lộ 1</v>
      </c>
      <c r="Y37" s="122" t="str">
        <f t="shared" si="77"/>
        <v xml:space="preserve"> đến Đường Điểu Xiển</v>
      </c>
      <c r="Z37" s="122" t="s">
        <v>291</v>
      </c>
      <c r="AA37" s="122">
        <f t="shared" ref="AA37:AC37" si="79">AA30</f>
        <v>0</v>
      </c>
      <c r="AB37" s="122">
        <f t="shared" si="79"/>
        <v>0</v>
      </c>
      <c r="AC37" s="122">
        <f t="shared" si="79"/>
        <v>0</v>
      </c>
    </row>
    <row r="38" spans="1:29" s="35" customFormat="1" ht="94.5">
      <c r="A38" s="127">
        <f t="shared" si="4"/>
        <v>33</v>
      </c>
      <c r="B38" s="127" t="str">
        <f t="shared" si="65"/>
        <v>VT2*0,8</v>
      </c>
      <c r="C38" s="127" t="str">
        <f t="shared" si="66"/>
        <v>BH61DT</v>
      </c>
      <c r="D38" s="155" t="str">
        <f>V38&amp;W38&amp;X38&amp;Y38&amp;Z38&amp;"
"&amp;AA38&amp;"
"
&amp;AB38</f>
        <v>Các tuyến đường giao thông không đấu nối trực tiếp và thông ra Đường Ngô Sĩ Liên đoạn từ Quốc lộ 1 đến Đường Điểu Xiển có hiện trạng là đường nhựa, bê tông xi măng:
- Có bề rộng ≥5m, cách đường giao thông ≤600m.
- Có bề rộng từ ≥3m đến &lt;5m, cách đường giao thông ≤400m.</v>
      </c>
      <c r="E38" s="155"/>
      <c r="F38" s="155"/>
      <c r="G38" s="142">
        <v>8100</v>
      </c>
      <c r="H38" s="142">
        <v>5700</v>
      </c>
      <c r="I38" s="142">
        <v>4900</v>
      </c>
      <c r="J38" s="96">
        <f>VLOOKUP(C38,'[1]1. MA DO'!$E$5:$AA$1933,23,0)</f>
        <v>1.1299999999999999</v>
      </c>
      <c r="K38" s="97">
        <f t="shared" si="1"/>
        <v>1.1299999999999999</v>
      </c>
      <c r="L38" s="97">
        <f t="shared" si="2"/>
        <v>1.1299999999999999</v>
      </c>
      <c r="M38" s="145">
        <f t="shared" si="67"/>
        <v>17000</v>
      </c>
      <c r="N38" s="126">
        <f t="shared" si="68"/>
        <v>8000</v>
      </c>
      <c r="O38" s="126">
        <f t="shared" si="69"/>
        <v>4600</v>
      </c>
      <c r="P38" s="126">
        <f t="shared" si="70"/>
        <v>3300</v>
      </c>
      <c r="Q38" s="122">
        <f t="shared" si="71"/>
        <v>18700</v>
      </c>
      <c r="R38" s="122">
        <f t="shared" si="72"/>
        <v>9000</v>
      </c>
      <c r="S38" s="122">
        <f t="shared" si="73"/>
        <v>5200</v>
      </c>
      <c r="T38" s="122">
        <f t="shared" si="74"/>
        <v>3700</v>
      </c>
      <c r="U38" s="122">
        <f t="shared" si="74"/>
        <v>1</v>
      </c>
      <c r="V38" s="122" t="str">
        <f t="shared" si="75"/>
        <v xml:space="preserve">Các tuyến đường giao thông không đấu nối trực tiếp và thông ra </v>
      </c>
      <c r="W38" s="122" t="str">
        <f t="shared" si="76"/>
        <v>Đường Ngô Sĩ Liên</v>
      </c>
      <c r="X38" s="122" t="str">
        <f t="shared" si="76"/>
        <v xml:space="preserve"> đoạn từ Quốc lộ 1</v>
      </c>
      <c r="Y38" s="122" t="str">
        <f t="shared" si="77"/>
        <v xml:space="preserve"> đến Đường Điểu Xiển</v>
      </c>
      <c r="Z38" s="122" t="s">
        <v>290</v>
      </c>
      <c r="AA38" s="122" t="str">
        <f t="shared" ref="AA38:AC38" si="80">AA31</f>
        <v>- Có bề rộng ≥5m, cách đường giao thông ≤600m.</v>
      </c>
      <c r="AB38" s="122" t="str">
        <f t="shared" si="80"/>
        <v>- Có bề rộng từ ≥3m đến &lt;5m, cách đường giao thông ≤400m.</v>
      </c>
      <c r="AC38" s="122">
        <f t="shared" si="80"/>
        <v>0</v>
      </c>
    </row>
    <row r="39" spans="1:29" s="35" customFormat="1" ht="94.5">
      <c r="A39" s="127">
        <f t="shared" si="4"/>
        <v>34</v>
      </c>
      <c r="B39" s="127" t="str">
        <f t="shared" si="65"/>
        <v>VT3*0,8</v>
      </c>
      <c r="C39" s="127" t="str">
        <f t="shared" si="66"/>
        <v>BH61DT</v>
      </c>
      <c r="D39" s="155" t="str">
        <f>V39&amp;W39&amp;X39&amp;Y39&amp;Z39&amp;"
"&amp;AA39&amp;"
"
&amp;AB39&amp;"
"&amp;AC39</f>
        <v>Các tuyến đường giao thông không đấu nối trực tiếp và thông ra Đường Ngô Sĩ Liên đoạn từ Quốc lộ 1 đến Đường Điểu Xiển có hiện trạng là đường nhựa, bê tông xi măng:
- Có bề rộng ≥5m, cách đường giao thông &gt;600m.
- Có bề rộng từ ≥3m đến &lt;5m, cách đường giao thông từ &gt;400m đến ≤600m.
- Có bề rộng &lt;3m, cách đường giao thông ≤200m.</v>
      </c>
      <c r="E39" s="155"/>
      <c r="F39" s="155"/>
      <c r="G39" s="142">
        <v>4700</v>
      </c>
      <c r="H39" s="142">
        <v>3300</v>
      </c>
      <c r="I39" s="142">
        <v>2800</v>
      </c>
      <c r="J39" s="96">
        <f>VLOOKUP(C39,'[1]1. MA DO'!$E$5:$AA$1933,23,0)</f>
        <v>1.1299999999999999</v>
      </c>
      <c r="K39" s="97">
        <f t="shared" si="1"/>
        <v>1.1299999999999999</v>
      </c>
      <c r="L39" s="97">
        <f t="shared" si="2"/>
        <v>1.1299999999999999</v>
      </c>
      <c r="M39" s="145">
        <f t="shared" si="67"/>
        <v>17000</v>
      </c>
      <c r="N39" s="126">
        <f t="shared" si="68"/>
        <v>8000</v>
      </c>
      <c r="O39" s="126">
        <f t="shared" si="69"/>
        <v>4600</v>
      </c>
      <c r="P39" s="126">
        <f t="shared" si="70"/>
        <v>3300</v>
      </c>
      <c r="Q39" s="122">
        <f t="shared" si="71"/>
        <v>18700</v>
      </c>
      <c r="R39" s="122">
        <f t="shared" si="72"/>
        <v>9000</v>
      </c>
      <c r="S39" s="122">
        <f t="shared" si="73"/>
        <v>5200</v>
      </c>
      <c r="T39" s="122">
        <f t="shared" si="74"/>
        <v>3700</v>
      </c>
      <c r="U39" s="122">
        <f t="shared" si="74"/>
        <v>1</v>
      </c>
      <c r="V39" s="122" t="str">
        <f t="shared" si="75"/>
        <v xml:space="preserve">Các tuyến đường giao thông không đấu nối trực tiếp và thông ra </v>
      </c>
      <c r="W39" s="122" t="str">
        <f t="shared" si="76"/>
        <v>Đường Ngô Sĩ Liên</v>
      </c>
      <c r="X39" s="122" t="str">
        <f t="shared" si="76"/>
        <v xml:space="preserve"> đoạn từ Quốc lộ 1</v>
      </c>
      <c r="Y39" s="122" t="str">
        <f t="shared" si="77"/>
        <v xml:space="preserve"> đến Đường Điểu Xiển</v>
      </c>
      <c r="Z39" s="122" t="s">
        <v>290</v>
      </c>
      <c r="AA39" s="122" t="str">
        <f t="shared" ref="AA39:AC39" si="81">AA32</f>
        <v>- Có bề rộng ≥5m, cách đường giao thông &gt;600m.</v>
      </c>
      <c r="AB39" s="122" t="str">
        <f t="shared" si="81"/>
        <v>- Có bề rộng từ ≥3m đến &lt;5m, cách đường giao thông từ &gt;400m đến ≤600m.</v>
      </c>
      <c r="AC39" s="122" t="str">
        <f t="shared" si="81"/>
        <v>- Có bề rộng &lt;3m, cách đường giao thông ≤200m.</v>
      </c>
    </row>
    <row r="40" spans="1:29" s="35" customFormat="1" ht="94.5">
      <c r="A40" s="127">
        <f t="shared" si="4"/>
        <v>35</v>
      </c>
      <c r="B40" s="127" t="str">
        <f t="shared" si="65"/>
        <v>VT4*0,8</v>
      </c>
      <c r="C40" s="127" t="str">
        <f t="shared" si="66"/>
        <v>BH61DT</v>
      </c>
      <c r="D40" s="155" t="str">
        <f>V40&amp;W40&amp;X40&amp;Y40&amp;Z40</f>
        <v>Các tuyến đường giao thông không đấu nối trực tiếp và thông ra Đường Ngô Sĩ Liên đoạn từ Quốc lộ 1 đến Đường Điểu Xiển có hiện trạng là đường nhựa, bê tông xi măng:
- Có bề rộng từ ≥3m đến &lt;5m, cách đường giao thông &gt;600m.
- Có bề rộng &lt;3m, cách đường giao thông &gt; 200m.</v>
      </c>
      <c r="E40" s="155"/>
      <c r="F40" s="155"/>
      <c r="G40" s="142">
        <v>3300</v>
      </c>
      <c r="H40" s="142">
        <v>2300</v>
      </c>
      <c r="I40" s="142">
        <v>2000</v>
      </c>
      <c r="J40" s="96">
        <f>VLOOKUP(C40,'[1]1. MA DO'!$E$5:$AA$1933,23,0)</f>
        <v>1.1299999999999999</v>
      </c>
      <c r="K40" s="97">
        <f t="shared" si="1"/>
        <v>1.1299999999999999</v>
      </c>
      <c r="L40" s="97">
        <f t="shared" si="2"/>
        <v>1.1299999999999999</v>
      </c>
      <c r="M40" s="145">
        <f t="shared" si="67"/>
        <v>17000</v>
      </c>
      <c r="N40" s="126">
        <f t="shared" si="68"/>
        <v>8000</v>
      </c>
      <c r="O40" s="126">
        <f t="shared" si="69"/>
        <v>4600</v>
      </c>
      <c r="P40" s="126">
        <f t="shared" si="70"/>
        <v>3300</v>
      </c>
      <c r="Q40" s="122">
        <f t="shared" si="71"/>
        <v>18700</v>
      </c>
      <c r="R40" s="122">
        <f t="shared" si="72"/>
        <v>9000</v>
      </c>
      <c r="S40" s="122">
        <f t="shared" si="73"/>
        <v>5200</v>
      </c>
      <c r="T40" s="122">
        <f t="shared" si="74"/>
        <v>3700</v>
      </c>
      <c r="U40" s="122">
        <f t="shared" si="74"/>
        <v>1</v>
      </c>
      <c r="V40" s="122" t="str">
        <f t="shared" si="75"/>
        <v xml:space="preserve">Các tuyến đường giao thông không đấu nối trực tiếp và thông ra </v>
      </c>
      <c r="W40" s="122" t="str">
        <f t="shared" si="76"/>
        <v>Đường Ngô Sĩ Liên</v>
      </c>
      <c r="X40" s="122" t="str">
        <f t="shared" si="76"/>
        <v xml:space="preserve"> đoạn từ Quốc lộ 1</v>
      </c>
      <c r="Y40" s="122" t="str">
        <f t="shared" si="77"/>
        <v xml:space="preserve"> đến Đường Điểu Xiển</v>
      </c>
      <c r="Z40" s="122" t="s">
        <v>292</v>
      </c>
      <c r="AA40" s="122">
        <f t="shared" ref="AA40:AC40" si="82">AA33</f>
        <v>0</v>
      </c>
      <c r="AB40" s="122">
        <f t="shared" si="82"/>
        <v>0</v>
      </c>
      <c r="AC40" s="122">
        <f t="shared" si="82"/>
        <v>0</v>
      </c>
    </row>
    <row r="41" spans="1:29" s="35" customFormat="1" ht="31.5">
      <c r="A41" s="127">
        <f t="shared" si="4"/>
        <v>36</v>
      </c>
      <c r="B41" s="127" t="str">
        <f>'Đầu vào (2)'!G36</f>
        <v>BH59DT_D1</v>
      </c>
      <c r="C41" s="127" t="str">
        <f>$B$41</f>
        <v>BH59DT_D1</v>
      </c>
      <c r="D41" s="133" t="str">
        <f>'Đầu vào (2)'!H36</f>
        <v>Quốc lộ 1</v>
      </c>
      <c r="E41" s="133" t="str">
        <f>'Đầu vào (2)'!I36</f>
        <v>Nguyễn Trường Tộ</v>
      </c>
      <c r="F41" s="133" t="str">
        <f>'Đầu vào (2)'!J36</f>
        <v>Đường Phùng Khắc Khoan</v>
      </c>
      <c r="G41" s="141">
        <v>39100</v>
      </c>
      <c r="H41" s="142">
        <v>27400</v>
      </c>
      <c r="I41" s="142">
        <v>23500</v>
      </c>
      <c r="J41" s="96">
        <f>VLOOKUP(C41,'[1]1. MA DO'!$E$5:$AA$1933,23,0)</f>
        <v>1.1100000000000001</v>
      </c>
      <c r="K41" s="97">
        <f t="shared" si="1"/>
        <v>1.1100000000000001</v>
      </c>
      <c r="L41" s="97">
        <f t="shared" si="2"/>
        <v>1.1100000000000001</v>
      </c>
      <c r="M41" s="145">
        <f>'Đầu vào (2)'!K36</f>
        <v>33000</v>
      </c>
      <c r="N41" s="126">
        <f>'Đầu vào (2)'!L36</f>
        <v>14000</v>
      </c>
      <c r="O41" s="126">
        <f>'Đầu vào (2)'!M36</f>
        <v>6500</v>
      </c>
      <c r="P41" s="126">
        <f>'Đầu vào (2)'!N36</f>
        <v>5000</v>
      </c>
      <c r="Q41" s="143">
        <f>VLOOKUP(B41,'[2]Giá đề xuất ODT'!$G$11:$AD$2233,21,0)</f>
        <v>39100</v>
      </c>
      <c r="R41" s="143">
        <f>VLOOKUP(B41,'[2]Giá đề xuất ODT'!$G$11:$AD$2233,22,0)</f>
        <v>16600</v>
      </c>
      <c r="S41" s="143">
        <f>VLOOKUP(B41,'[2]Giá đề xuất ODT'!$G$11:$AD$2233,23,0)</f>
        <v>7700</v>
      </c>
      <c r="T41" s="143">
        <f>VLOOKUP(B41,'[2]Giá đề xuất ODT'!$G$11:$AD$2233,24,0)</f>
        <v>5900</v>
      </c>
      <c r="U41" s="101">
        <v>1</v>
      </c>
      <c r="V41" s="122"/>
      <c r="W41" s="122" t="str">
        <f>D41</f>
        <v>Quốc lộ 1</v>
      </c>
      <c r="X41" s="122" t="str">
        <f>" đoạn từ "&amp;E41</f>
        <v xml:space="preserve"> đoạn từ Nguyễn Trường Tộ</v>
      </c>
      <c r="Y41" s="122" t="str">
        <f>" đến "&amp;F41</f>
        <v xml:space="preserve"> đến Đường Phùng Khắc Khoan</v>
      </c>
      <c r="Z41" s="122"/>
      <c r="AA41" s="122"/>
      <c r="AB41" s="122"/>
      <c r="AC41" s="122">
        <v>0</v>
      </c>
    </row>
    <row r="42" spans="1:29" s="35" customFormat="1" ht="78.75">
      <c r="A42" s="127">
        <f t="shared" si="4"/>
        <v>37</v>
      </c>
      <c r="B42" s="127" t="str">
        <f t="shared" ref="B42:B47" si="83">B35</f>
        <v>VT2</v>
      </c>
      <c r="C42" s="127" t="str">
        <f t="shared" ref="C42:C47" si="84">$B$41</f>
        <v>BH59DT_D1</v>
      </c>
      <c r="D42" s="155" t="str">
        <f>V42&amp;W42&amp;X42&amp;Y42&amp;Z42&amp;"
"&amp;AA42&amp;"
"
&amp;AB42</f>
        <v>Các tuyến đường giao thông đấu nối trực tiếp ra Quốc lộ 1 đoạn từ Nguyễn Trường Tộ đến Đường Phùng Khắc Khoan có hiện trạng là đường nhựa, bê tông xi măng:
- Có bề rộng ≥5m, cách đường giao thông ≤600m.
- Có bề rộng từ ≥3m đến &lt;5m, cách đường giao thông ≤400m.</v>
      </c>
      <c r="E42" s="155"/>
      <c r="F42" s="155"/>
      <c r="G42" s="142">
        <v>16600</v>
      </c>
      <c r="H42" s="142">
        <v>11600</v>
      </c>
      <c r="I42" s="142">
        <v>10000</v>
      </c>
      <c r="J42" s="96">
        <f>VLOOKUP(C42,'[1]1. MA DO'!$E$5:$AA$1933,23,0)</f>
        <v>1.1100000000000001</v>
      </c>
      <c r="K42" s="97">
        <f t="shared" si="1"/>
        <v>1.1100000000000001</v>
      </c>
      <c r="L42" s="97">
        <f t="shared" si="2"/>
        <v>1.1100000000000001</v>
      </c>
      <c r="M42" s="145">
        <f t="shared" ref="M42:M47" si="85">M41</f>
        <v>33000</v>
      </c>
      <c r="N42" s="126">
        <f t="shared" ref="N42:N47" si="86">N41</f>
        <v>14000</v>
      </c>
      <c r="O42" s="126">
        <f t="shared" ref="O42:O47" si="87">O41</f>
        <v>6500</v>
      </c>
      <c r="P42" s="126">
        <f t="shared" ref="P42:P47" si="88">P41</f>
        <v>5000</v>
      </c>
      <c r="Q42" s="122">
        <f t="shared" ref="Q42:Q47" si="89">Q41</f>
        <v>39100</v>
      </c>
      <c r="R42" s="122">
        <f t="shared" ref="R42:R47" si="90">R41</f>
        <v>16600</v>
      </c>
      <c r="S42" s="122">
        <f t="shared" ref="S42:S47" si="91">S41</f>
        <v>7700</v>
      </c>
      <c r="T42" s="122">
        <f t="shared" ref="T42:U47" si="92">T41</f>
        <v>5900</v>
      </c>
      <c r="U42" s="122">
        <f t="shared" si="92"/>
        <v>1</v>
      </c>
      <c r="V42" s="122" t="str">
        <f t="shared" ref="V42:V47" si="93">V35</f>
        <v xml:space="preserve">Các tuyến đường giao thông đấu nối trực tiếp ra </v>
      </c>
      <c r="W42" s="122" t="str">
        <f t="shared" ref="W42:X47" si="94">W41</f>
        <v>Quốc lộ 1</v>
      </c>
      <c r="X42" s="122" t="str">
        <f t="shared" si="94"/>
        <v xml:space="preserve"> đoạn từ Nguyễn Trường Tộ</v>
      </c>
      <c r="Y42" s="122" t="str">
        <f t="shared" ref="Y42:Y47" si="95">Y41</f>
        <v xml:space="preserve"> đến Đường Phùng Khắc Khoan</v>
      </c>
      <c r="Z42" s="122" t="s">
        <v>290</v>
      </c>
      <c r="AA42" s="122" t="str">
        <f>AA35</f>
        <v>- Có bề rộng ≥5m, cách đường giao thông ≤600m.</v>
      </c>
      <c r="AB42" s="122" t="str">
        <f>AB35</f>
        <v>- Có bề rộng từ ≥3m đến &lt;5m, cách đường giao thông ≤400m.</v>
      </c>
      <c r="AC42" s="122">
        <f>AC35</f>
        <v>0</v>
      </c>
    </row>
    <row r="43" spans="1:29" s="35" customFormat="1" ht="78.75">
      <c r="A43" s="127">
        <f t="shared" si="4"/>
        <v>38</v>
      </c>
      <c r="B43" s="127" t="str">
        <f t="shared" si="83"/>
        <v>VT3</v>
      </c>
      <c r="C43" s="127" t="str">
        <f t="shared" si="84"/>
        <v>BH59DT_D1</v>
      </c>
      <c r="D43" s="155" t="str">
        <f>V43&amp;W43&amp;X43&amp;Y43&amp;Z43&amp;"
"&amp;AA43&amp;"
"&amp;AB43&amp;"
"&amp;AC43</f>
        <v>Các tuyến đường giao thông đấu nối trực tiếp ra Quốc lộ 1 đoạn từ Nguyễn Trường Tộ đến Đường Phùng Khắc Khoan có hiện trạng là đường nhựa, bê tông xi măng:
- Có bề rộng ≥5m, cách đường giao thông &gt;600m.
- Có bề rộng từ ≥3m đến &lt;5m, cách đường giao thông từ &gt;400m đến ≤600m.
- Có bề rộng &lt;3m, cách đường giao thông ≤200m.</v>
      </c>
      <c r="E43" s="155"/>
      <c r="F43" s="155"/>
      <c r="G43" s="142">
        <v>7700</v>
      </c>
      <c r="H43" s="142">
        <v>5400</v>
      </c>
      <c r="I43" s="142">
        <v>4600</v>
      </c>
      <c r="J43" s="96">
        <f>VLOOKUP(C43,'[1]1. MA DO'!$E$5:$AA$1933,23,0)</f>
        <v>1.1100000000000001</v>
      </c>
      <c r="K43" s="97">
        <f t="shared" si="1"/>
        <v>1.1100000000000001</v>
      </c>
      <c r="L43" s="97">
        <f t="shared" si="2"/>
        <v>1.1100000000000001</v>
      </c>
      <c r="M43" s="145">
        <f t="shared" si="85"/>
        <v>33000</v>
      </c>
      <c r="N43" s="126">
        <f t="shared" si="86"/>
        <v>14000</v>
      </c>
      <c r="O43" s="126">
        <f t="shared" si="87"/>
        <v>6500</v>
      </c>
      <c r="P43" s="126">
        <f t="shared" si="88"/>
        <v>5000</v>
      </c>
      <c r="Q43" s="122">
        <f t="shared" si="89"/>
        <v>39100</v>
      </c>
      <c r="R43" s="122">
        <f t="shared" si="90"/>
        <v>16600</v>
      </c>
      <c r="S43" s="122">
        <f t="shared" si="91"/>
        <v>7700</v>
      </c>
      <c r="T43" s="122">
        <f t="shared" si="92"/>
        <v>5900</v>
      </c>
      <c r="U43" s="122">
        <f t="shared" si="92"/>
        <v>1</v>
      </c>
      <c r="V43" s="122" t="str">
        <f t="shared" si="93"/>
        <v xml:space="preserve">Các tuyến đường giao thông đấu nối trực tiếp ra </v>
      </c>
      <c r="W43" s="122" t="str">
        <f t="shared" si="94"/>
        <v>Quốc lộ 1</v>
      </c>
      <c r="X43" s="122" t="str">
        <f t="shared" si="94"/>
        <v xml:space="preserve"> đoạn từ Nguyễn Trường Tộ</v>
      </c>
      <c r="Y43" s="122" t="str">
        <f t="shared" si="95"/>
        <v xml:space="preserve"> đến Đường Phùng Khắc Khoan</v>
      </c>
      <c r="Z43" s="122" t="s">
        <v>290</v>
      </c>
      <c r="AA43" s="122" t="str">
        <f t="shared" ref="AA43:AC43" si="96">AA36</f>
        <v>- Có bề rộng ≥5m, cách đường giao thông &gt;600m.</v>
      </c>
      <c r="AB43" s="122" t="str">
        <f t="shared" si="96"/>
        <v>- Có bề rộng từ ≥3m đến &lt;5m, cách đường giao thông từ &gt;400m đến ≤600m.</v>
      </c>
      <c r="AC43" s="122" t="str">
        <f t="shared" si="96"/>
        <v>- Có bề rộng &lt;3m, cách đường giao thông ≤200m.</v>
      </c>
    </row>
    <row r="44" spans="1:29" s="35" customFormat="1" ht="94.5">
      <c r="A44" s="127">
        <f t="shared" si="4"/>
        <v>39</v>
      </c>
      <c r="B44" s="127" t="str">
        <f t="shared" si="83"/>
        <v>VT4</v>
      </c>
      <c r="C44" s="127" t="str">
        <f t="shared" si="84"/>
        <v>BH59DT_D1</v>
      </c>
      <c r="D44" s="155" t="str">
        <f>V44&amp;W44&amp;X44&amp;Y44&amp;Z44</f>
        <v>Các tuyến đường giao thông đấu nối trực tiếp ra Quốc lộ 1 đoạn từ Nguyễn Trường Tộ đến Đường Phùng Khắc Khoan có hiện trạng là đường nhựa, bê tông xi măng:
- Có bề rộng từ ≥3m đến &lt;5m, cách đường giao thông &gt;600m.
- Có bề rộng &lt;3m, cách đường giao thông &gt;200m.</v>
      </c>
      <c r="E44" s="155"/>
      <c r="F44" s="155"/>
      <c r="G44" s="142">
        <v>5900</v>
      </c>
      <c r="H44" s="142">
        <v>4100</v>
      </c>
      <c r="I44" s="142">
        <v>3500</v>
      </c>
      <c r="J44" s="96">
        <f>VLOOKUP(C44,'[1]1. MA DO'!$E$5:$AA$1933,23,0)</f>
        <v>1.1100000000000001</v>
      </c>
      <c r="K44" s="97">
        <f t="shared" si="1"/>
        <v>1.1100000000000001</v>
      </c>
      <c r="L44" s="97">
        <f t="shared" si="2"/>
        <v>1.1100000000000001</v>
      </c>
      <c r="M44" s="145">
        <f t="shared" si="85"/>
        <v>33000</v>
      </c>
      <c r="N44" s="126">
        <f t="shared" si="86"/>
        <v>14000</v>
      </c>
      <c r="O44" s="126">
        <f t="shared" si="87"/>
        <v>6500</v>
      </c>
      <c r="P44" s="126">
        <f t="shared" si="88"/>
        <v>5000</v>
      </c>
      <c r="Q44" s="122">
        <f t="shared" si="89"/>
        <v>39100</v>
      </c>
      <c r="R44" s="122">
        <f t="shared" si="90"/>
        <v>16600</v>
      </c>
      <c r="S44" s="122">
        <f t="shared" si="91"/>
        <v>7700</v>
      </c>
      <c r="T44" s="122">
        <f t="shared" si="92"/>
        <v>5900</v>
      </c>
      <c r="U44" s="122">
        <f t="shared" si="92"/>
        <v>1</v>
      </c>
      <c r="V44" s="122" t="str">
        <f t="shared" si="93"/>
        <v xml:space="preserve">Các tuyến đường giao thông đấu nối trực tiếp ra </v>
      </c>
      <c r="W44" s="122" t="str">
        <f t="shared" si="94"/>
        <v>Quốc lộ 1</v>
      </c>
      <c r="X44" s="122" t="str">
        <f t="shared" si="94"/>
        <v xml:space="preserve"> đoạn từ Nguyễn Trường Tộ</v>
      </c>
      <c r="Y44" s="122" t="str">
        <f t="shared" si="95"/>
        <v xml:space="preserve"> đến Đường Phùng Khắc Khoan</v>
      </c>
      <c r="Z44" s="122" t="s">
        <v>291</v>
      </c>
      <c r="AA44" s="122">
        <f t="shared" ref="AA44:AC44" si="97">AA37</f>
        <v>0</v>
      </c>
      <c r="AB44" s="122">
        <f t="shared" si="97"/>
        <v>0</v>
      </c>
      <c r="AC44" s="122">
        <f t="shared" si="97"/>
        <v>0</v>
      </c>
    </row>
    <row r="45" spans="1:29" s="35" customFormat="1" ht="94.5">
      <c r="A45" s="127">
        <f t="shared" si="4"/>
        <v>40</v>
      </c>
      <c r="B45" s="127" t="str">
        <f t="shared" si="83"/>
        <v>VT2*0,8</v>
      </c>
      <c r="C45" s="127" t="str">
        <f t="shared" si="84"/>
        <v>BH59DT_D1</v>
      </c>
      <c r="D45" s="155" t="str">
        <f>V45&amp;W45&amp;X45&amp;Y45&amp;Z45&amp;"
"&amp;AA45&amp;"
"
&amp;AB45</f>
        <v>Các tuyến đường giao thông không đấu nối trực tiếp và thông ra Quốc lộ 1 đoạn từ Nguyễn Trường Tộ đến Đường Phùng Khắc Khoan có hiện trạng là đường nhựa, bê tông xi măng:
- Có bề rộng ≥5m, cách đường giao thông ≤600m.
- Có bề rộng từ ≥3m đến &lt;5m, cách đường giao thông ≤400m.</v>
      </c>
      <c r="E45" s="155"/>
      <c r="F45" s="155"/>
      <c r="G45" s="142">
        <v>14900</v>
      </c>
      <c r="H45" s="142">
        <v>10400</v>
      </c>
      <c r="I45" s="142">
        <v>8900</v>
      </c>
      <c r="J45" s="96">
        <f>VLOOKUP(C45,'[1]1. MA DO'!$E$5:$AA$1933,23,0)</f>
        <v>1.1100000000000001</v>
      </c>
      <c r="K45" s="97">
        <f t="shared" si="1"/>
        <v>1.1100000000000001</v>
      </c>
      <c r="L45" s="97">
        <f t="shared" si="2"/>
        <v>1.1100000000000001</v>
      </c>
      <c r="M45" s="145">
        <f t="shared" si="85"/>
        <v>33000</v>
      </c>
      <c r="N45" s="126">
        <f t="shared" si="86"/>
        <v>14000</v>
      </c>
      <c r="O45" s="126">
        <f t="shared" si="87"/>
        <v>6500</v>
      </c>
      <c r="P45" s="126">
        <f t="shared" si="88"/>
        <v>5000</v>
      </c>
      <c r="Q45" s="122">
        <f t="shared" si="89"/>
        <v>39100</v>
      </c>
      <c r="R45" s="122">
        <f t="shared" si="90"/>
        <v>16600</v>
      </c>
      <c r="S45" s="122">
        <f t="shared" si="91"/>
        <v>7700</v>
      </c>
      <c r="T45" s="122">
        <f t="shared" si="92"/>
        <v>5900</v>
      </c>
      <c r="U45" s="122">
        <f t="shared" si="92"/>
        <v>1</v>
      </c>
      <c r="V45" s="122" t="str">
        <f t="shared" si="93"/>
        <v xml:space="preserve">Các tuyến đường giao thông không đấu nối trực tiếp và thông ra </v>
      </c>
      <c r="W45" s="122" t="str">
        <f t="shared" si="94"/>
        <v>Quốc lộ 1</v>
      </c>
      <c r="X45" s="122" t="str">
        <f t="shared" si="94"/>
        <v xml:space="preserve"> đoạn từ Nguyễn Trường Tộ</v>
      </c>
      <c r="Y45" s="122" t="str">
        <f t="shared" si="95"/>
        <v xml:space="preserve"> đến Đường Phùng Khắc Khoan</v>
      </c>
      <c r="Z45" s="122" t="s">
        <v>290</v>
      </c>
      <c r="AA45" s="122" t="str">
        <f t="shared" ref="AA45:AC45" si="98">AA38</f>
        <v>- Có bề rộng ≥5m, cách đường giao thông ≤600m.</v>
      </c>
      <c r="AB45" s="122" t="str">
        <f t="shared" si="98"/>
        <v>- Có bề rộng từ ≥3m đến &lt;5m, cách đường giao thông ≤400m.</v>
      </c>
      <c r="AC45" s="122">
        <f t="shared" si="98"/>
        <v>0</v>
      </c>
    </row>
    <row r="46" spans="1:29" s="35" customFormat="1" ht="94.5">
      <c r="A46" s="127">
        <f t="shared" si="4"/>
        <v>41</v>
      </c>
      <c r="B46" s="127" t="str">
        <f t="shared" si="83"/>
        <v>VT3*0,8</v>
      </c>
      <c r="C46" s="127" t="str">
        <f t="shared" si="84"/>
        <v>BH59DT_D1</v>
      </c>
      <c r="D46" s="155" t="str">
        <f>V46&amp;W46&amp;X46&amp;Y46&amp;Z46&amp;"
"&amp;AA46&amp;"
"
&amp;AB46&amp;"
"&amp;AC46</f>
        <v>Các tuyến đường giao thông không đấu nối trực tiếp và thông ra Quốc lộ 1 đoạn từ Nguyễn Trường Tộ đến Đường Phùng Khắc Khoan có hiện trạng là đường nhựa, bê tông xi măng:
- Có bề rộng ≥5m, cách đường giao thông &gt;600m.
- Có bề rộng từ ≥3m đến &lt;5m, cách đường giao thông từ &gt;400m đến ≤600m.
- Có bề rộng &lt;3m, cách đường giao thông ≤200m.</v>
      </c>
      <c r="E46" s="155"/>
      <c r="F46" s="155"/>
      <c r="G46" s="142">
        <v>6900</v>
      </c>
      <c r="H46" s="142">
        <v>4800</v>
      </c>
      <c r="I46" s="142">
        <v>4100</v>
      </c>
      <c r="J46" s="96">
        <f>VLOOKUP(C46,'[1]1. MA DO'!$E$5:$AA$1933,23,0)</f>
        <v>1.1100000000000001</v>
      </c>
      <c r="K46" s="97">
        <f t="shared" si="1"/>
        <v>1.1100000000000001</v>
      </c>
      <c r="L46" s="97">
        <f t="shared" si="2"/>
        <v>1.1100000000000001</v>
      </c>
      <c r="M46" s="145">
        <f t="shared" si="85"/>
        <v>33000</v>
      </c>
      <c r="N46" s="126">
        <f t="shared" si="86"/>
        <v>14000</v>
      </c>
      <c r="O46" s="126">
        <f t="shared" si="87"/>
        <v>6500</v>
      </c>
      <c r="P46" s="126">
        <f t="shared" si="88"/>
        <v>5000</v>
      </c>
      <c r="Q46" s="122">
        <f t="shared" si="89"/>
        <v>39100</v>
      </c>
      <c r="R46" s="122">
        <f t="shared" si="90"/>
        <v>16600</v>
      </c>
      <c r="S46" s="122">
        <f t="shared" si="91"/>
        <v>7700</v>
      </c>
      <c r="T46" s="122">
        <f t="shared" si="92"/>
        <v>5900</v>
      </c>
      <c r="U46" s="122">
        <f t="shared" si="92"/>
        <v>1</v>
      </c>
      <c r="V46" s="122" t="str">
        <f t="shared" si="93"/>
        <v xml:space="preserve">Các tuyến đường giao thông không đấu nối trực tiếp và thông ra </v>
      </c>
      <c r="W46" s="122" t="str">
        <f t="shared" si="94"/>
        <v>Quốc lộ 1</v>
      </c>
      <c r="X46" s="122" t="str">
        <f t="shared" si="94"/>
        <v xml:space="preserve"> đoạn từ Nguyễn Trường Tộ</v>
      </c>
      <c r="Y46" s="122" t="str">
        <f t="shared" si="95"/>
        <v xml:space="preserve"> đến Đường Phùng Khắc Khoan</v>
      </c>
      <c r="Z46" s="122" t="s">
        <v>290</v>
      </c>
      <c r="AA46" s="122" t="str">
        <f t="shared" ref="AA46:AC46" si="99">AA39</f>
        <v>- Có bề rộng ≥5m, cách đường giao thông &gt;600m.</v>
      </c>
      <c r="AB46" s="122" t="str">
        <f t="shared" si="99"/>
        <v>- Có bề rộng từ ≥3m đến &lt;5m, cách đường giao thông từ &gt;400m đến ≤600m.</v>
      </c>
      <c r="AC46" s="122" t="str">
        <f t="shared" si="99"/>
        <v>- Có bề rộng &lt;3m, cách đường giao thông ≤200m.</v>
      </c>
    </row>
    <row r="47" spans="1:29" s="35" customFormat="1" ht="94.5">
      <c r="A47" s="127">
        <f t="shared" si="4"/>
        <v>42</v>
      </c>
      <c r="B47" s="127" t="str">
        <f t="shared" si="83"/>
        <v>VT4*0,8</v>
      </c>
      <c r="C47" s="127" t="str">
        <f t="shared" si="84"/>
        <v>BH59DT_D1</v>
      </c>
      <c r="D47" s="155" t="str">
        <f>V47&amp;W47&amp;X47&amp;Y47&amp;Z47</f>
        <v>Các tuyến đường giao thông không đấu nối trực tiếp và thông ra Quốc lộ 1 đoạn từ Nguyễn Trường Tộ đến Đường Phùng Khắc Khoan có hiện trạng là đường nhựa, bê tông xi măng:
- Có bề rộng từ ≥3m đến &lt;5m, cách đường giao thông &gt;600m.
- Có bề rộng &lt;3m, cách đường giao thông &gt; 200m.</v>
      </c>
      <c r="E47" s="155"/>
      <c r="F47" s="155"/>
      <c r="G47" s="142">
        <v>5300</v>
      </c>
      <c r="H47" s="142">
        <v>3700</v>
      </c>
      <c r="I47" s="142">
        <v>3200</v>
      </c>
      <c r="J47" s="96">
        <f>VLOOKUP(C47,'[1]1. MA DO'!$E$5:$AA$1933,23,0)</f>
        <v>1.1100000000000001</v>
      </c>
      <c r="K47" s="97">
        <f t="shared" si="1"/>
        <v>1.1100000000000001</v>
      </c>
      <c r="L47" s="97">
        <f t="shared" si="2"/>
        <v>1.1100000000000001</v>
      </c>
      <c r="M47" s="145">
        <f t="shared" si="85"/>
        <v>33000</v>
      </c>
      <c r="N47" s="126">
        <f t="shared" si="86"/>
        <v>14000</v>
      </c>
      <c r="O47" s="126">
        <f t="shared" si="87"/>
        <v>6500</v>
      </c>
      <c r="P47" s="126">
        <f t="shared" si="88"/>
        <v>5000</v>
      </c>
      <c r="Q47" s="122">
        <f t="shared" si="89"/>
        <v>39100</v>
      </c>
      <c r="R47" s="122">
        <f t="shared" si="90"/>
        <v>16600</v>
      </c>
      <c r="S47" s="122">
        <f t="shared" si="91"/>
        <v>7700</v>
      </c>
      <c r="T47" s="122">
        <f t="shared" si="92"/>
        <v>5900</v>
      </c>
      <c r="U47" s="122">
        <f t="shared" si="92"/>
        <v>1</v>
      </c>
      <c r="V47" s="122" t="str">
        <f t="shared" si="93"/>
        <v xml:space="preserve">Các tuyến đường giao thông không đấu nối trực tiếp và thông ra </v>
      </c>
      <c r="W47" s="122" t="str">
        <f t="shared" si="94"/>
        <v>Quốc lộ 1</v>
      </c>
      <c r="X47" s="122" t="str">
        <f t="shared" si="94"/>
        <v xml:space="preserve"> đoạn từ Nguyễn Trường Tộ</v>
      </c>
      <c r="Y47" s="122" t="str">
        <f t="shared" si="95"/>
        <v xml:space="preserve"> đến Đường Phùng Khắc Khoan</v>
      </c>
      <c r="Z47" s="122" t="s">
        <v>292</v>
      </c>
      <c r="AA47" s="122">
        <f t="shared" ref="AA47:AC47" si="100">AA40</f>
        <v>0</v>
      </c>
      <c r="AB47" s="122">
        <f t="shared" si="100"/>
        <v>0</v>
      </c>
      <c r="AC47" s="122">
        <f t="shared" si="100"/>
        <v>0</v>
      </c>
    </row>
    <row r="48" spans="1:29" s="35" customFormat="1" ht="47.25">
      <c r="A48" s="127">
        <f t="shared" si="4"/>
        <v>43</v>
      </c>
      <c r="B48" s="127" t="str">
        <f>'Đầu vào (2)'!G43</f>
        <v>BH59DT_D2</v>
      </c>
      <c r="C48" s="127" t="str">
        <f>$B$48</f>
        <v>BH59DT_D2</v>
      </c>
      <c r="D48" s="133" t="str">
        <f>'Đầu vào (2)'!H43</f>
        <v>Quốc lộ 1</v>
      </c>
      <c r="E48" s="133" t="str">
        <f>'Đầu vào (2)'!I43</f>
        <v>Đường Phùng Khắc Khoan</v>
      </c>
      <c r="F48" s="133" t="str">
        <f>'Đầu vào (2)'!J43</f>
        <v>Hết chợ Thái Bình</v>
      </c>
      <c r="G48" s="141">
        <v>29600</v>
      </c>
      <c r="H48" s="142">
        <v>20700</v>
      </c>
      <c r="I48" s="142">
        <v>17800</v>
      </c>
      <c r="J48" s="96">
        <f>VLOOKUP(C48,'[1]1. MA DO'!$E$5:$AA$1933,23,0)</f>
        <v>1.1100000000000001</v>
      </c>
      <c r="K48" s="97">
        <f t="shared" si="1"/>
        <v>1.1100000000000001</v>
      </c>
      <c r="L48" s="97">
        <f t="shared" si="2"/>
        <v>1.1100000000000001</v>
      </c>
      <c r="M48" s="145">
        <f>'Đầu vào (2)'!K43</f>
        <v>25000</v>
      </c>
      <c r="N48" s="126">
        <f>'Đầu vào (2)'!L43</f>
        <v>12000</v>
      </c>
      <c r="O48" s="126">
        <f>'Đầu vào (2)'!M43</f>
        <v>8000</v>
      </c>
      <c r="P48" s="126">
        <f>'Đầu vào (2)'!N43</f>
        <v>5000</v>
      </c>
      <c r="Q48" s="143">
        <f>VLOOKUP(B48,'[2]Giá đề xuất ODT'!$G$11:$AD$2233,21,0)</f>
        <v>29600</v>
      </c>
      <c r="R48" s="143">
        <f>VLOOKUP(B48,'[2]Giá đề xuất ODT'!$G$11:$AD$2233,22,0)</f>
        <v>14200</v>
      </c>
      <c r="S48" s="143">
        <f>VLOOKUP(B48,'[2]Giá đề xuất ODT'!$G$11:$AD$2233,23,0)</f>
        <v>9500</v>
      </c>
      <c r="T48" s="143">
        <f>VLOOKUP(B48,'[2]Giá đề xuất ODT'!$G$11:$AD$2233,24,0)</f>
        <v>5900</v>
      </c>
      <c r="U48" s="101">
        <v>1</v>
      </c>
      <c r="V48" s="122"/>
      <c r="W48" s="122" t="str">
        <f>D48</f>
        <v>Quốc lộ 1</v>
      </c>
      <c r="X48" s="122" t="str">
        <f>" đoạn từ "&amp;E48</f>
        <v xml:space="preserve"> đoạn từ Đường Phùng Khắc Khoan</v>
      </c>
      <c r="Y48" s="122" t="str">
        <f>" đến "&amp;F48</f>
        <v xml:space="preserve"> đến Hết chợ Thái Bình</v>
      </c>
      <c r="Z48" s="122"/>
      <c r="AA48" s="122"/>
      <c r="AB48" s="122"/>
      <c r="AC48" s="122">
        <v>0</v>
      </c>
    </row>
    <row r="49" spans="1:29" s="35" customFormat="1" ht="78.75">
      <c r="A49" s="127">
        <f t="shared" si="4"/>
        <v>44</v>
      </c>
      <c r="B49" s="127" t="str">
        <f t="shared" ref="B49:B54" si="101">B42</f>
        <v>VT2</v>
      </c>
      <c r="C49" s="127" t="str">
        <f t="shared" ref="C49:C54" si="102">$B$48</f>
        <v>BH59DT_D2</v>
      </c>
      <c r="D49" s="155" t="str">
        <f>V49&amp;W49&amp;X49&amp;Y49&amp;Z49&amp;"
"&amp;AA49&amp;"
"
&amp;AB49</f>
        <v>Các tuyến đường giao thông đấu nối trực tiếp ra Quốc lộ 1 đoạn từ Đường Phùng Khắc Khoan đến Hết chợ Thái Bình có hiện trạng là đường nhựa, bê tông xi măng:
- Có bề rộng ≥5m, cách đường giao thông ≤600m.
- Có bề rộng từ ≥3m đến &lt;5m, cách đường giao thông ≤400m.</v>
      </c>
      <c r="E49" s="155"/>
      <c r="F49" s="155"/>
      <c r="G49" s="142">
        <v>14200</v>
      </c>
      <c r="H49" s="142">
        <v>9900</v>
      </c>
      <c r="I49" s="142">
        <v>8500</v>
      </c>
      <c r="J49" s="96">
        <f>VLOOKUP(C49,'[1]1. MA DO'!$E$5:$AA$1933,23,0)</f>
        <v>1.1100000000000001</v>
      </c>
      <c r="K49" s="97">
        <f t="shared" si="1"/>
        <v>1.1100000000000001</v>
      </c>
      <c r="L49" s="97">
        <f t="shared" si="2"/>
        <v>1.1100000000000001</v>
      </c>
      <c r="M49" s="145">
        <f t="shared" ref="M49:M54" si="103">M48</f>
        <v>25000</v>
      </c>
      <c r="N49" s="126">
        <f t="shared" ref="N49:N54" si="104">N48</f>
        <v>12000</v>
      </c>
      <c r="O49" s="126">
        <f t="shared" ref="O49:O54" si="105">O48</f>
        <v>8000</v>
      </c>
      <c r="P49" s="126">
        <f t="shared" ref="P49:P54" si="106">P48</f>
        <v>5000</v>
      </c>
      <c r="Q49" s="122">
        <f t="shared" ref="Q49:Q54" si="107">Q48</f>
        <v>29600</v>
      </c>
      <c r="R49" s="122">
        <f t="shared" ref="R49:R54" si="108">R48</f>
        <v>14200</v>
      </c>
      <c r="S49" s="122">
        <f t="shared" ref="S49:S54" si="109">S48</f>
        <v>9500</v>
      </c>
      <c r="T49" s="122">
        <f t="shared" ref="T49:U54" si="110">T48</f>
        <v>5900</v>
      </c>
      <c r="U49" s="122">
        <f t="shared" si="110"/>
        <v>1</v>
      </c>
      <c r="V49" s="122" t="str">
        <f t="shared" ref="V49:V54" si="111">V42</f>
        <v xml:space="preserve">Các tuyến đường giao thông đấu nối trực tiếp ra </v>
      </c>
      <c r="W49" s="122" t="str">
        <f t="shared" ref="W49:X54" si="112">W48</f>
        <v>Quốc lộ 1</v>
      </c>
      <c r="X49" s="122" t="str">
        <f t="shared" si="112"/>
        <v xml:space="preserve"> đoạn từ Đường Phùng Khắc Khoan</v>
      </c>
      <c r="Y49" s="122" t="str">
        <f t="shared" ref="Y49:Y54" si="113">Y48</f>
        <v xml:space="preserve"> đến Hết chợ Thái Bình</v>
      </c>
      <c r="Z49" s="122" t="s">
        <v>290</v>
      </c>
      <c r="AA49" s="122" t="str">
        <f>AA42</f>
        <v>- Có bề rộng ≥5m, cách đường giao thông ≤600m.</v>
      </c>
      <c r="AB49" s="122" t="str">
        <f>AB42</f>
        <v>- Có bề rộng từ ≥3m đến &lt;5m, cách đường giao thông ≤400m.</v>
      </c>
      <c r="AC49" s="122">
        <f>AC42</f>
        <v>0</v>
      </c>
    </row>
    <row r="50" spans="1:29" s="35" customFormat="1" ht="78.75">
      <c r="A50" s="127">
        <f t="shared" si="4"/>
        <v>45</v>
      </c>
      <c r="B50" s="127" t="str">
        <f t="shared" si="101"/>
        <v>VT3</v>
      </c>
      <c r="C50" s="127" t="str">
        <f t="shared" si="102"/>
        <v>BH59DT_D2</v>
      </c>
      <c r="D50" s="155" t="str">
        <f>V50&amp;W50&amp;X50&amp;Y50&amp;Z50&amp;"
"&amp;AA50&amp;"
"&amp;AB50&amp;"
"&amp;AC50</f>
        <v>Các tuyến đường giao thông đấu nối trực tiếp ra Quốc lộ 1 đoạn từ Đường Phùng Khắc Khoan đến Hết chợ Thái Bình có hiện trạng là đường nhựa, bê tông xi măng:
- Có bề rộng ≥5m, cách đường giao thông &gt;600m.
- Có bề rộng từ ≥3m đến &lt;5m, cách đường giao thông từ &gt;400m đến ≤600m.
- Có bề rộng &lt;3m, cách đường giao thông ≤200m.</v>
      </c>
      <c r="E50" s="155"/>
      <c r="F50" s="155"/>
      <c r="G50" s="142">
        <v>9500</v>
      </c>
      <c r="H50" s="142">
        <v>6700</v>
      </c>
      <c r="I50" s="142">
        <v>5700</v>
      </c>
      <c r="J50" s="96">
        <f>VLOOKUP(C50,'[1]1. MA DO'!$E$5:$AA$1933,23,0)</f>
        <v>1.1100000000000001</v>
      </c>
      <c r="K50" s="97">
        <f t="shared" si="1"/>
        <v>1.1100000000000001</v>
      </c>
      <c r="L50" s="97">
        <f t="shared" si="2"/>
        <v>1.1100000000000001</v>
      </c>
      <c r="M50" s="145">
        <f t="shared" si="103"/>
        <v>25000</v>
      </c>
      <c r="N50" s="126">
        <f t="shared" si="104"/>
        <v>12000</v>
      </c>
      <c r="O50" s="126">
        <f t="shared" si="105"/>
        <v>8000</v>
      </c>
      <c r="P50" s="126">
        <f t="shared" si="106"/>
        <v>5000</v>
      </c>
      <c r="Q50" s="122">
        <f t="shared" si="107"/>
        <v>29600</v>
      </c>
      <c r="R50" s="122">
        <f t="shared" si="108"/>
        <v>14200</v>
      </c>
      <c r="S50" s="122">
        <f t="shared" si="109"/>
        <v>9500</v>
      </c>
      <c r="T50" s="122">
        <f t="shared" si="110"/>
        <v>5900</v>
      </c>
      <c r="U50" s="122">
        <f t="shared" si="110"/>
        <v>1</v>
      </c>
      <c r="V50" s="122" t="str">
        <f t="shared" si="111"/>
        <v xml:space="preserve">Các tuyến đường giao thông đấu nối trực tiếp ra </v>
      </c>
      <c r="W50" s="122" t="str">
        <f t="shared" si="112"/>
        <v>Quốc lộ 1</v>
      </c>
      <c r="X50" s="122" t="str">
        <f t="shared" si="112"/>
        <v xml:space="preserve"> đoạn từ Đường Phùng Khắc Khoan</v>
      </c>
      <c r="Y50" s="122" t="str">
        <f t="shared" si="113"/>
        <v xml:space="preserve"> đến Hết chợ Thái Bình</v>
      </c>
      <c r="Z50" s="122" t="s">
        <v>290</v>
      </c>
      <c r="AA50" s="122" t="str">
        <f t="shared" ref="AA50:AC50" si="114">AA43</f>
        <v>- Có bề rộng ≥5m, cách đường giao thông &gt;600m.</v>
      </c>
      <c r="AB50" s="122" t="str">
        <f t="shared" si="114"/>
        <v>- Có bề rộng từ ≥3m đến &lt;5m, cách đường giao thông từ &gt;400m đến ≤600m.</v>
      </c>
      <c r="AC50" s="122" t="str">
        <f t="shared" si="114"/>
        <v>- Có bề rộng &lt;3m, cách đường giao thông ≤200m.</v>
      </c>
    </row>
    <row r="51" spans="1:29" s="35" customFormat="1" ht="94.5">
      <c r="A51" s="127">
        <f t="shared" si="4"/>
        <v>46</v>
      </c>
      <c r="B51" s="127" t="str">
        <f t="shared" si="101"/>
        <v>VT4</v>
      </c>
      <c r="C51" s="127" t="str">
        <f t="shared" si="102"/>
        <v>BH59DT_D2</v>
      </c>
      <c r="D51" s="155" t="str">
        <f>V51&amp;W51&amp;X51&amp;Y51&amp;Z51</f>
        <v>Các tuyến đường giao thông đấu nối trực tiếp ra Quốc lộ 1 đoạn từ Đường Phùng Khắc Khoan đến Hết chợ Thái Bình có hiện trạng là đường nhựa, bê tông xi măng:
- Có bề rộng từ ≥3m đến &lt;5m, cách đường giao thông &gt;600m.
- Có bề rộng &lt;3m, cách đường giao thông &gt;200m.</v>
      </c>
      <c r="E51" s="155"/>
      <c r="F51" s="155"/>
      <c r="G51" s="142">
        <v>5900</v>
      </c>
      <c r="H51" s="142">
        <v>4100</v>
      </c>
      <c r="I51" s="142">
        <v>3500</v>
      </c>
      <c r="J51" s="96">
        <f>VLOOKUP(C51,'[1]1. MA DO'!$E$5:$AA$1933,23,0)</f>
        <v>1.1100000000000001</v>
      </c>
      <c r="K51" s="97">
        <f t="shared" si="1"/>
        <v>1.1100000000000001</v>
      </c>
      <c r="L51" s="97">
        <f t="shared" si="2"/>
        <v>1.1100000000000001</v>
      </c>
      <c r="M51" s="145">
        <f t="shared" si="103"/>
        <v>25000</v>
      </c>
      <c r="N51" s="126">
        <f t="shared" si="104"/>
        <v>12000</v>
      </c>
      <c r="O51" s="126">
        <f t="shared" si="105"/>
        <v>8000</v>
      </c>
      <c r="P51" s="126">
        <f t="shared" si="106"/>
        <v>5000</v>
      </c>
      <c r="Q51" s="122">
        <f t="shared" si="107"/>
        <v>29600</v>
      </c>
      <c r="R51" s="122">
        <f t="shared" si="108"/>
        <v>14200</v>
      </c>
      <c r="S51" s="122">
        <f t="shared" si="109"/>
        <v>9500</v>
      </c>
      <c r="T51" s="122">
        <f t="shared" si="110"/>
        <v>5900</v>
      </c>
      <c r="U51" s="122">
        <f t="shared" si="110"/>
        <v>1</v>
      </c>
      <c r="V51" s="122" t="str">
        <f t="shared" si="111"/>
        <v xml:space="preserve">Các tuyến đường giao thông đấu nối trực tiếp ra </v>
      </c>
      <c r="W51" s="122" t="str">
        <f t="shared" si="112"/>
        <v>Quốc lộ 1</v>
      </c>
      <c r="X51" s="122" t="str">
        <f t="shared" si="112"/>
        <v xml:space="preserve"> đoạn từ Đường Phùng Khắc Khoan</v>
      </c>
      <c r="Y51" s="122" t="str">
        <f t="shared" si="113"/>
        <v xml:space="preserve"> đến Hết chợ Thái Bình</v>
      </c>
      <c r="Z51" s="122" t="s">
        <v>291</v>
      </c>
      <c r="AA51" s="122">
        <f t="shared" ref="AA51:AC51" si="115">AA44</f>
        <v>0</v>
      </c>
      <c r="AB51" s="122">
        <f t="shared" si="115"/>
        <v>0</v>
      </c>
      <c r="AC51" s="122">
        <f t="shared" si="115"/>
        <v>0</v>
      </c>
    </row>
    <row r="52" spans="1:29" s="35" customFormat="1" ht="94.5">
      <c r="A52" s="127">
        <f t="shared" si="4"/>
        <v>47</v>
      </c>
      <c r="B52" s="127" t="str">
        <f t="shared" si="101"/>
        <v>VT2*0,8</v>
      </c>
      <c r="C52" s="127" t="str">
        <f t="shared" si="102"/>
        <v>BH59DT_D2</v>
      </c>
      <c r="D52" s="155" t="str">
        <f>V52&amp;W52&amp;X52&amp;Y52&amp;Z52&amp;"
"&amp;AA52&amp;"
"
&amp;AB52</f>
        <v>Các tuyến đường giao thông không đấu nối trực tiếp và thông ra Quốc lộ 1 đoạn từ Đường Phùng Khắc Khoan đến Hết chợ Thái Bình có hiện trạng là đường nhựa, bê tông xi măng:
- Có bề rộng ≥5m, cách đường giao thông ≤600m.
- Có bề rộng từ ≥3m đến &lt;5m, cách đường giao thông ≤400m.</v>
      </c>
      <c r="E52" s="155"/>
      <c r="F52" s="155"/>
      <c r="G52" s="142">
        <v>12800</v>
      </c>
      <c r="H52" s="142">
        <v>9000</v>
      </c>
      <c r="I52" s="142">
        <v>7700</v>
      </c>
      <c r="J52" s="96">
        <f>VLOOKUP(C52,'[1]1. MA DO'!$E$5:$AA$1933,23,0)</f>
        <v>1.1100000000000001</v>
      </c>
      <c r="K52" s="97">
        <f t="shared" si="1"/>
        <v>1.1100000000000001</v>
      </c>
      <c r="L52" s="97">
        <f t="shared" si="2"/>
        <v>1.1100000000000001</v>
      </c>
      <c r="M52" s="145">
        <f t="shared" si="103"/>
        <v>25000</v>
      </c>
      <c r="N52" s="126">
        <f t="shared" si="104"/>
        <v>12000</v>
      </c>
      <c r="O52" s="126">
        <f t="shared" si="105"/>
        <v>8000</v>
      </c>
      <c r="P52" s="126">
        <f t="shared" si="106"/>
        <v>5000</v>
      </c>
      <c r="Q52" s="122">
        <f t="shared" si="107"/>
        <v>29600</v>
      </c>
      <c r="R52" s="122">
        <f t="shared" si="108"/>
        <v>14200</v>
      </c>
      <c r="S52" s="122">
        <f t="shared" si="109"/>
        <v>9500</v>
      </c>
      <c r="T52" s="122">
        <f t="shared" si="110"/>
        <v>5900</v>
      </c>
      <c r="U52" s="122">
        <f t="shared" si="110"/>
        <v>1</v>
      </c>
      <c r="V52" s="122" t="str">
        <f t="shared" si="111"/>
        <v xml:space="preserve">Các tuyến đường giao thông không đấu nối trực tiếp và thông ra </v>
      </c>
      <c r="W52" s="122" t="str">
        <f t="shared" si="112"/>
        <v>Quốc lộ 1</v>
      </c>
      <c r="X52" s="122" t="str">
        <f t="shared" si="112"/>
        <v xml:space="preserve"> đoạn từ Đường Phùng Khắc Khoan</v>
      </c>
      <c r="Y52" s="122" t="str">
        <f t="shared" si="113"/>
        <v xml:space="preserve"> đến Hết chợ Thái Bình</v>
      </c>
      <c r="Z52" s="122" t="s">
        <v>290</v>
      </c>
      <c r="AA52" s="122" t="str">
        <f t="shared" ref="AA52:AC52" si="116">AA45</f>
        <v>- Có bề rộng ≥5m, cách đường giao thông ≤600m.</v>
      </c>
      <c r="AB52" s="122" t="str">
        <f t="shared" si="116"/>
        <v>- Có bề rộng từ ≥3m đến &lt;5m, cách đường giao thông ≤400m.</v>
      </c>
      <c r="AC52" s="122">
        <f t="shared" si="116"/>
        <v>0</v>
      </c>
    </row>
    <row r="53" spans="1:29" s="35" customFormat="1" ht="94.5">
      <c r="A53" s="127">
        <f t="shared" si="4"/>
        <v>48</v>
      </c>
      <c r="B53" s="127" t="str">
        <f t="shared" si="101"/>
        <v>VT3*0,8</v>
      </c>
      <c r="C53" s="127" t="str">
        <f t="shared" si="102"/>
        <v>BH59DT_D2</v>
      </c>
      <c r="D53" s="155" t="str">
        <f>V53&amp;W53&amp;X53&amp;Y53&amp;Z53&amp;"
"&amp;AA53&amp;"
"
&amp;AB53&amp;"
"&amp;AC53</f>
        <v>Các tuyến đường giao thông không đấu nối trực tiếp và thông ra Quốc lộ 1 đoạn từ Đường Phùng Khắc Khoan đến Hết chợ Thái Bình có hiện trạng là đường nhựa, bê tông xi măng:
- Có bề rộng ≥5m, cách đường giao thông &gt;600m.
- Có bề rộng từ ≥3m đến &lt;5m, cách đường giao thông từ &gt;400m đến ≤600m.
- Có bề rộng &lt;3m, cách đường giao thông ≤200m.</v>
      </c>
      <c r="E53" s="155"/>
      <c r="F53" s="155"/>
      <c r="G53" s="142">
        <v>8600</v>
      </c>
      <c r="H53" s="142">
        <v>6000</v>
      </c>
      <c r="I53" s="142">
        <v>5200</v>
      </c>
      <c r="J53" s="96">
        <f>VLOOKUP(C53,'[1]1. MA DO'!$E$5:$AA$1933,23,0)</f>
        <v>1.1100000000000001</v>
      </c>
      <c r="K53" s="97">
        <f t="shared" si="1"/>
        <v>1.1100000000000001</v>
      </c>
      <c r="L53" s="97">
        <f t="shared" si="2"/>
        <v>1.1100000000000001</v>
      </c>
      <c r="M53" s="145">
        <f t="shared" si="103"/>
        <v>25000</v>
      </c>
      <c r="N53" s="126">
        <f t="shared" si="104"/>
        <v>12000</v>
      </c>
      <c r="O53" s="126">
        <f t="shared" si="105"/>
        <v>8000</v>
      </c>
      <c r="P53" s="126">
        <f t="shared" si="106"/>
        <v>5000</v>
      </c>
      <c r="Q53" s="122">
        <f t="shared" si="107"/>
        <v>29600</v>
      </c>
      <c r="R53" s="122">
        <f t="shared" si="108"/>
        <v>14200</v>
      </c>
      <c r="S53" s="122">
        <f t="shared" si="109"/>
        <v>9500</v>
      </c>
      <c r="T53" s="122">
        <f t="shared" si="110"/>
        <v>5900</v>
      </c>
      <c r="U53" s="122">
        <f t="shared" si="110"/>
        <v>1</v>
      </c>
      <c r="V53" s="122" t="str">
        <f t="shared" si="111"/>
        <v xml:space="preserve">Các tuyến đường giao thông không đấu nối trực tiếp và thông ra </v>
      </c>
      <c r="W53" s="122" t="str">
        <f t="shared" si="112"/>
        <v>Quốc lộ 1</v>
      </c>
      <c r="X53" s="122" t="str">
        <f t="shared" si="112"/>
        <v xml:space="preserve"> đoạn từ Đường Phùng Khắc Khoan</v>
      </c>
      <c r="Y53" s="122" t="str">
        <f t="shared" si="113"/>
        <v xml:space="preserve"> đến Hết chợ Thái Bình</v>
      </c>
      <c r="Z53" s="122" t="s">
        <v>290</v>
      </c>
      <c r="AA53" s="122" t="str">
        <f t="shared" ref="AA53:AC53" si="117">AA46</f>
        <v>- Có bề rộng ≥5m, cách đường giao thông &gt;600m.</v>
      </c>
      <c r="AB53" s="122" t="str">
        <f t="shared" si="117"/>
        <v>- Có bề rộng từ ≥3m đến &lt;5m, cách đường giao thông từ &gt;400m đến ≤600m.</v>
      </c>
      <c r="AC53" s="122" t="str">
        <f t="shared" si="117"/>
        <v>- Có bề rộng &lt;3m, cách đường giao thông ≤200m.</v>
      </c>
    </row>
    <row r="54" spans="1:29" s="35" customFormat="1" ht="94.5">
      <c r="A54" s="127">
        <f t="shared" si="4"/>
        <v>49</v>
      </c>
      <c r="B54" s="127" t="str">
        <f t="shared" si="101"/>
        <v>VT4*0,8</v>
      </c>
      <c r="C54" s="127" t="str">
        <f t="shared" si="102"/>
        <v>BH59DT_D2</v>
      </c>
      <c r="D54" s="155" t="str">
        <f>V54&amp;W54&amp;X54&amp;Y54&amp;Z54</f>
        <v>Các tuyến đường giao thông không đấu nối trực tiếp và thông ra Quốc lộ 1 đoạn từ Đường Phùng Khắc Khoan đến Hết chợ Thái Bình có hiện trạng là đường nhựa, bê tông xi măng:
- Có bề rộng từ ≥3m đến &lt;5m, cách đường giao thông &gt;600m.
- Có bề rộng &lt;3m, cách đường giao thông &gt; 200m.</v>
      </c>
      <c r="E54" s="155"/>
      <c r="F54" s="155"/>
      <c r="G54" s="142">
        <v>5300</v>
      </c>
      <c r="H54" s="142">
        <v>3700</v>
      </c>
      <c r="I54" s="142">
        <v>3200</v>
      </c>
      <c r="J54" s="96">
        <f>VLOOKUP(C54,'[1]1. MA DO'!$E$5:$AA$1933,23,0)</f>
        <v>1.1100000000000001</v>
      </c>
      <c r="K54" s="97">
        <f t="shared" si="1"/>
        <v>1.1100000000000001</v>
      </c>
      <c r="L54" s="97">
        <f t="shared" si="2"/>
        <v>1.1100000000000001</v>
      </c>
      <c r="M54" s="145">
        <f t="shared" si="103"/>
        <v>25000</v>
      </c>
      <c r="N54" s="126">
        <f t="shared" si="104"/>
        <v>12000</v>
      </c>
      <c r="O54" s="126">
        <f t="shared" si="105"/>
        <v>8000</v>
      </c>
      <c r="P54" s="126">
        <f t="shared" si="106"/>
        <v>5000</v>
      </c>
      <c r="Q54" s="122">
        <f t="shared" si="107"/>
        <v>29600</v>
      </c>
      <c r="R54" s="122">
        <f t="shared" si="108"/>
        <v>14200</v>
      </c>
      <c r="S54" s="122">
        <f t="shared" si="109"/>
        <v>9500</v>
      </c>
      <c r="T54" s="122">
        <f t="shared" si="110"/>
        <v>5900</v>
      </c>
      <c r="U54" s="122">
        <f t="shared" si="110"/>
        <v>1</v>
      </c>
      <c r="V54" s="122" t="str">
        <f t="shared" si="111"/>
        <v xml:space="preserve">Các tuyến đường giao thông không đấu nối trực tiếp và thông ra </v>
      </c>
      <c r="W54" s="122" t="str">
        <f t="shared" si="112"/>
        <v>Quốc lộ 1</v>
      </c>
      <c r="X54" s="122" t="str">
        <f t="shared" si="112"/>
        <v xml:space="preserve"> đoạn từ Đường Phùng Khắc Khoan</v>
      </c>
      <c r="Y54" s="122" t="str">
        <f t="shared" si="113"/>
        <v xml:space="preserve"> đến Hết chợ Thái Bình</v>
      </c>
      <c r="Z54" s="122" t="s">
        <v>292</v>
      </c>
      <c r="AA54" s="122">
        <f t="shared" ref="AA54:AC54" si="118">AA47</f>
        <v>0</v>
      </c>
      <c r="AB54" s="122">
        <f t="shared" si="118"/>
        <v>0</v>
      </c>
      <c r="AC54" s="122">
        <f t="shared" si="118"/>
        <v>0</v>
      </c>
    </row>
    <row r="55" spans="1:29" s="35" customFormat="1" ht="31.5">
      <c r="A55" s="127">
        <f t="shared" si="4"/>
        <v>50</v>
      </c>
      <c r="B55" s="127" t="str">
        <f>'Đầu vào (2)'!G50</f>
        <v>BH59DT_D3</v>
      </c>
      <c r="C55" s="127" t="str">
        <f>$B$55</f>
        <v>BH59DT_D3</v>
      </c>
      <c r="D55" s="133" t="str">
        <f>'Đầu vào (2)'!H50</f>
        <v>Quốc lộ 1</v>
      </c>
      <c r="E55" s="133" t="str">
        <f>'Đầu vào (2)'!I50</f>
        <v>Hết chợ Thái Bình</v>
      </c>
      <c r="F55" s="133" t="str">
        <f>'Đầu vào (2)'!J50</f>
        <v>Giáp ranh huyện Trảng Bom (cũ)</v>
      </c>
      <c r="G55" s="141">
        <v>24900</v>
      </c>
      <c r="H55" s="142">
        <v>17400</v>
      </c>
      <c r="I55" s="142">
        <v>14900</v>
      </c>
      <c r="J55" s="96">
        <f>VLOOKUP(C55,'[1]1. MA DO'!$E$5:$AA$1933,23,0)</f>
        <v>1.1100000000000001</v>
      </c>
      <c r="K55" s="97">
        <f t="shared" si="1"/>
        <v>1.1100000000000001</v>
      </c>
      <c r="L55" s="97">
        <f t="shared" si="2"/>
        <v>1.1100000000000001</v>
      </c>
      <c r="M55" s="145">
        <f>'Đầu vào (2)'!K50</f>
        <v>21000</v>
      </c>
      <c r="N55" s="126">
        <f>'Đầu vào (2)'!L50</f>
        <v>9000</v>
      </c>
      <c r="O55" s="126">
        <f>'Đầu vào (2)'!M50</f>
        <v>5200</v>
      </c>
      <c r="P55" s="126">
        <f>'Đầu vào (2)'!N50</f>
        <v>3900</v>
      </c>
      <c r="Q55" s="143">
        <f>VLOOKUP(B55,'[2]Giá đề xuất ODT'!$G$11:$AD$2233,21,0)</f>
        <v>24900</v>
      </c>
      <c r="R55" s="143">
        <f>VLOOKUP(B55,'[2]Giá đề xuất ODT'!$G$11:$AD$2233,22,0)</f>
        <v>10700</v>
      </c>
      <c r="S55" s="143">
        <f>VLOOKUP(B55,'[2]Giá đề xuất ODT'!$G$11:$AD$2233,23,0)</f>
        <v>6200</v>
      </c>
      <c r="T55" s="143">
        <f>VLOOKUP(B55,'[2]Giá đề xuất ODT'!$G$11:$AD$2233,24,0)</f>
        <v>4600</v>
      </c>
      <c r="U55" s="101">
        <v>1</v>
      </c>
      <c r="V55" s="122"/>
      <c r="W55" s="122" t="str">
        <f>D55</f>
        <v>Quốc lộ 1</v>
      </c>
      <c r="X55" s="122" t="str">
        <f>" đoạn từ "&amp;E55</f>
        <v xml:space="preserve"> đoạn từ Hết chợ Thái Bình</v>
      </c>
      <c r="Y55" s="122" t="str">
        <f>" đến "&amp;F55</f>
        <v xml:space="preserve"> đến Giáp ranh huyện Trảng Bom (cũ)</v>
      </c>
      <c r="Z55" s="122"/>
      <c r="AA55" s="122"/>
      <c r="AB55" s="122"/>
      <c r="AC55" s="122">
        <v>0</v>
      </c>
    </row>
    <row r="56" spans="1:29" s="35" customFormat="1" ht="78.75">
      <c r="A56" s="127">
        <f t="shared" si="4"/>
        <v>51</v>
      </c>
      <c r="B56" s="127" t="str">
        <f t="shared" ref="B56:B68" si="119">B49</f>
        <v>VT2</v>
      </c>
      <c r="C56" s="127" t="str">
        <f t="shared" ref="C56:C61" si="120">$B$55</f>
        <v>BH59DT_D3</v>
      </c>
      <c r="D56" s="155" t="str">
        <f>V56&amp;W56&amp;X56&amp;Y56&amp;Z56&amp;"
"&amp;AA56&amp;"
"
&amp;AB56</f>
        <v>Các tuyến đường giao thông đấu nối trực tiếp ra Quốc lộ 1 đoạn từ Hết chợ Thái Bình đến Giáp ranh huyện Trảng Bom (cũ) có hiện trạng là đường nhựa, bê tông xi măng:
- Có bề rộng ≥5m, cách đường giao thông ≤600m.
- Có bề rộng từ ≥3m đến &lt;5m, cách đường giao thông ≤400m.</v>
      </c>
      <c r="E56" s="155"/>
      <c r="F56" s="155"/>
      <c r="G56" s="142">
        <v>10700</v>
      </c>
      <c r="H56" s="142">
        <v>7500</v>
      </c>
      <c r="I56" s="142">
        <v>6400</v>
      </c>
      <c r="J56" s="96">
        <f>VLOOKUP(C56,'[1]1. MA DO'!$E$5:$AA$1933,23,0)</f>
        <v>1.1100000000000001</v>
      </c>
      <c r="K56" s="97">
        <f t="shared" si="1"/>
        <v>1.1100000000000001</v>
      </c>
      <c r="L56" s="97">
        <f t="shared" si="2"/>
        <v>1.1100000000000001</v>
      </c>
      <c r="M56" s="145">
        <f t="shared" ref="M56:M68" si="121">M55</f>
        <v>21000</v>
      </c>
      <c r="N56" s="126">
        <f t="shared" ref="N56:N68" si="122">N55</f>
        <v>9000</v>
      </c>
      <c r="O56" s="126">
        <f t="shared" ref="O56:O68" si="123">O55</f>
        <v>5200</v>
      </c>
      <c r="P56" s="126">
        <f t="shared" ref="P56:P68" si="124">P55</f>
        <v>3900</v>
      </c>
      <c r="Q56" s="122">
        <f t="shared" ref="Q56:Q68" si="125">Q55</f>
        <v>24900</v>
      </c>
      <c r="R56" s="122">
        <f t="shared" ref="R56:R68" si="126">R55</f>
        <v>10700</v>
      </c>
      <c r="S56" s="122">
        <f t="shared" ref="S56:U68" si="127">S55</f>
        <v>6200</v>
      </c>
      <c r="T56" s="122">
        <f t="shared" ref="T56:U61" si="128">T55</f>
        <v>4600</v>
      </c>
      <c r="U56" s="122">
        <f t="shared" si="128"/>
        <v>1</v>
      </c>
      <c r="V56" s="122" t="str">
        <f t="shared" ref="V56:V68" si="129">V49</f>
        <v xml:space="preserve">Các tuyến đường giao thông đấu nối trực tiếp ra </v>
      </c>
      <c r="W56" s="122" t="str">
        <f t="shared" ref="W56:X61" si="130">W55</f>
        <v>Quốc lộ 1</v>
      </c>
      <c r="X56" s="122" t="str">
        <f t="shared" si="130"/>
        <v xml:space="preserve"> đoạn từ Hết chợ Thái Bình</v>
      </c>
      <c r="Y56" s="122" t="str">
        <f t="shared" ref="Y56:Y68" si="131">Y55</f>
        <v xml:space="preserve"> đến Giáp ranh huyện Trảng Bom (cũ)</v>
      </c>
      <c r="Z56" s="122" t="s">
        <v>290</v>
      </c>
      <c r="AA56" s="122" t="str">
        <f>AA49</f>
        <v>- Có bề rộng ≥5m, cách đường giao thông ≤600m.</v>
      </c>
      <c r="AB56" s="122" t="str">
        <f>AB49</f>
        <v>- Có bề rộng từ ≥3m đến &lt;5m, cách đường giao thông ≤400m.</v>
      </c>
      <c r="AC56" s="122">
        <f>AC49</f>
        <v>0</v>
      </c>
    </row>
    <row r="57" spans="1:29" s="35" customFormat="1" ht="78.75">
      <c r="A57" s="127">
        <f t="shared" si="4"/>
        <v>52</v>
      </c>
      <c r="B57" s="127" t="str">
        <f t="shared" si="119"/>
        <v>VT3</v>
      </c>
      <c r="C57" s="127" t="str">
        <f t="shared" si="120"/>
        <v>BH59DT_D3</v>
      </c>
      <c r="D57" s="155" t="str">
        <f>V57&amp;W57&amp;X57&amp;Y57&amp;Z57&amp;"
"&amp;AA57&amp;"
"&amp;AB57&amp;"
"&amp;AC57</f>
        <v>Các tuyến đường giao thông đấu nối trực tiếp ra Quốc lộ 1 đoạn từ Hết chợ Thái Bình đến Giáp ranh huyện Trảng Bom (cũ) có hiện trạng là đường nhựa, bê tông xi măng:
- Có bề rộng ≥5m, cách đường giao thông &gt;600m.
- Có bề rộng từ ≥3m đến &lt;5m, cách đường giao thông từ &gt;400m đến ≤600m.
- Có bề rộng &lt;3m, cách đường giao thông ≤200m.</v>
      </c>
      <c r="E57" s="155"/>
      <c r="F57" s="155"/>
      <c r="G57" s="142">
        <v>6200</v>
      </c>
      <c r="H57" s="142">
        <v>4300</v>
      </c>
      <c r="I57" s="142">
        <v>3700</v>
      </c>
      <c r="J57" s="96">
        <f>VLOOKUP(C57,'[1]1. MA DO'!$E$5:$AA$1933,23,0)</f>
        <v>1.1100000000000001</v>
      </c>
      <c r="K57" s="97">
        <f t="shared" si="1"/>
        <v>1.1100000000000001</v>
      </c>
      <c r="L57" s="97">
        <f t="shared" si="2"/>
        <v>1.1100000000000001</v>
      </c>
      <c r="M57" s="145">
        <f t="shared" si="121"/>
        <v>21000</v>
      </c>
      <c r="N57" s="126">
        <f t="shared" si="122"/>
        <v>9000</v>
      </c>
      <c r="O57" s="126">
        <f t="shared" si="123"/>
        <v>5200</v>
      </c>
      <c r="P57" s="126">
        <f t="shared" si="124"/>
        <v>3900</v>
      </c>
      <c r="Q57" s="122">
        <f t="shared" si="125"/>
        <v>24900</v>
      </c>
      <c r="R57" s="122">
        <f t="shared" si="126"/>
        <v>10700</v>
      </c>
      <c r="S57" s="122">
        <f t="shared" si="127"/>
        <v>6200</v>
      </c>
      <c r="T57" s="122">
        <f t="shared" si="128"/>
        <v>4600</v>
      </c>
      <c r="U57" s="122">
        <f t="shared" si="128"/>
        <v>1</v>
      </c>
      <c r="V57" s="122" t="str">
        <f t="shared" si="129"/>
        <v xml:space="preserve">Các tuyến đường giao thông đấu nối trực tiếp ra </v>
      </c>
      <c r="W57" s="122" t="str">
        <f t="shared" si="130"/>
        <v>Quốc lộ 1</v>
      </c>
      <c r="X57" s="122" t="str">
        <f t="shared" si="130"/>
        <v xml:space="preserve"> đoạn từ Hết chợ Thái Bình</v>
      </c>
      <c r="Y57" s="122" t="str">
        <f t="shared" si="131"/>
        <v xml:space="preserve"> đến Giáp ranh huyện Trảng Bom (cũ)</v>
      </c>
      <c r="Z57" s="122" t="s">
        <v>290</v>
      </c>
      <c r="AA57" s="122" t="str">
        <f t="shared" ref="AA57:AC57" si="132">AA50</f>
        <v>- Có bề rộng ≥5m, cách đường giao thông &gt;600m.</v>
      </c>
      <c r="AB57" s="122" t="str">
        <f t="shared" si="132"/>
        <v>- Có bề rộng từ ≥3m đến &lt;5m, cách đường giao thông từ &gt;400m đến ≤600m.</v>
      </c>
      <c r="AC57" s="122" t="str">
        <f t="shared" si="132"/>
        <v>- Có bề rộng &lt;3m, cách đường giao thông ≤200m.</v>
      </c>
    </row>
    <row r="58" spans="1:29" s="35" customFormat="1" ht="94.5">
      <c r="A58" s="127">
        <f t="shared" si="4"/>
        <v>53</v>
      </c>
      <c r="B58" s="127" t="str">
        <f t="shared" si="119"/>
        <v>VT4</v>
      </c>
      <c r="C58" s="127" t="str">
        <f t="shared" si="120"/>
        <v>BH59DT_D3</v>
      </c>
      <c r="D58" s="155" t="str">
        <f>V58&amp;W58&amp;X58&amp;Y58&amp;Z58</f>
        <v>Các tuyến đường giao thông đấu nối trực tiếp ra Quốc lộ 1 đoạn từ Hết chợ Thái Bình đến Giáp ranh huyện Trảng Bom (cũ) có hiện trạng là đường nhựa, bê tông xi măng:
- Có bề rộng từ ≥3m đến &lt;5m, cách đường giao thông &gt;600m.
- Có bề rộng &lt;3m, cách đường giao thông &gt;200m.</v>
      </c>
      <c r="E58" s="155"/>
      <c r="F58" s="155"/>
      <c r="G58" s="142">
        <v>4600</v>
      </c>
      <c r="H58" s="142">
        <v>3200</v>
      </c>
      <c r="I58" s="142">
        <v>2800</v>
      </c>
      <c r="J58" s="96">
        <f>VLOOKUP(C58,'[1]1. MA DO'!$E$5:$AA$1933,23,0)</f>
        <v>1.1100000000000001</v>
      </c>
      <c r="K58" s="97">
        <f t="shared" si="1"/>
        <v>1.1100000000000001</v>
      </c>
      <c r="L58" s="97">
        <f t="shared" si="2"/>
        <v>1.1100000000000001</v>
      </c>
      <c r="M58" s="145">
        <f t="shared" si="121"/>
        <v>21000</v>
      </c>
      <c r="N58" s="126">
        <f t="shared" si="122"/>
        <v>9000</v>
      </c>
      <c r="O58" s="126">
        <f t="shared" si="123"/>
        <v>5200</v>
      </c>
      <c r="P58" s="126">
        <f t="shared" si="124"/>
        <v>3900</v>
      </c>
      <c r="Q58" s="122">
        <f t="shared" si="125"/>
        <v>24900</v>
      </c>
      <c r="R58" s="122">
        <f t="shared" si="126"/>
        <v>10700</v>
      </c>
      <c r="S58" s="122">
        <f t="shared" si="127"/>
        <v>6200</v>
      </c>
      <c r="T58" s="122">
        <f t="shared" si="128"/>
        <v>4600</v>
      </c>
      <c r="U58" s="122">
        <f t="shared" si="128"/>
        <v>1</v>
      </c>
      <c r="V58" s="122" t="str">
        <f t="shared" si="129"/>
        <v xml:space="preserve">Các tuyến đường giao thông đấu nối trực tiếp ra </v>
      </c>
      <c r="W58" s="122" t="str">
        <f t="shared" si="130"/>
        <v>Quốc lộ 1</v>
      </c>
      <c r="X58" s="122" t="str">
        <f t="shared" si="130"/>
        <v xml:space="preserve"> đoạn từ Hết chợ Thái Bình</v>
      </c>
      <c r="Y58" s="122" t="str">
        <f t="shared" si="131"/>
        <v xml:space="preserve"> đến Giáp ranh huyện Trảng Bom (cũ)</v>
      </c>
      <c r="Z58" s="122" t="s">
        <v>291</v>
      </c>
      <c r="AA58" s="122">
        <f t="shared" ref="AA58:AC58" si="133">AA51</f>
        <v>0</v>
      </c>
      <c r="AB58" s="122">
        <f t="shared" si="133"/>
        <v>0</v>
      </c>
      <c r="AC58" s="122">
        <f t="shared" si="133"/>
        <v>0</v>
      </c>
    </row>
    <row r="59" spans="1:29" s="35" customFormat="1" ht="94.5">
      <c r="A59" s="127">
        <f t="shared" si="4"/>
        <v>54</v>
      </c>
      <c r="B59" s="127" t="str">
        <f t="shared" si="119"/>
        <v>VT2*0,8</v>
      </c>
      <c r="C59" s="127" t="str">
        <f t="shared" si="120"/>
        <v>BH59DT_D3</v>
      </c>
      <c r="D59" s="155" t="str">
        <f>V59&amp;W59&amp;X59&amp;Y59&amp;Z59&amp;"
"&amp;AA59&amp;"
"
&amp;AB59</f>
        <v>Các tuyến đường giao thông không đấu nối trực tiếp và thông ra Quốc lộ 1 đoạn từ Hết chợ Thái Bình đến Giáp ranh huyện Trảng Bom (cũ) có hiện trạng là đường nhựa, bê tông xi măng:
- Có bề rộng ≥5m, cách đường giao thông ≤600m.
- Có bề rộng từ ≥3m đến &lt;5m, cách đường giao thông ≤400m.</v>
      </c>
      <c r="E59" s="155"/>
      <c r="F59" s="155"/>
      <c r="G59" s="142">
        <v>9600</v>
      </c>
      <c r="H59" s="142">
        <v>6700</v>
      </c>
      <c r="I59" s="142">
        <v>5800</v>
      </c>
      <c r="J59" s="96">
        <f>VLOOKUP(C59,'[1]1. MA DO'!$E$5:$AA$1933,23,0)</f>
        <v>1.1100000000000001</v>
      </c>
      <c r="K59" s="97">
        <f t="shared" si="1"/>
        <v>1.1100000000000001</v>
      </c>
      <c r="L59" s="97">
        <f t="shared" si="2"/>
        <v>1.1100000000000001</v>
      </c>
      <c r="M59" s="145">
        <f t="shared" si="121"/>
        <v>21000</v>
      </c>
      <c r="N59" s="126">
        <f t="shared" si="122"/>
        <v>9000</v>
      </c>
      <c r="O59" s="126">
        <f t="shared" si="123"/>
        <v>5200</v>
      </c>
      <c r="P59" s="126">
        <f t="shared" si="124"/>
        <v>3900</v>
      </c>
      <c r="Q59" s="122">
        <f t="shared" si="125"/>
        <v>24900</v>
      </c>
      <c r="R59" s="122">
        <f t="shared" si="126"/>
        <v>10700</v>
      </c>
      <c r="S59" s="122">
        <f t="shared" si="127"/>
        <v>6200</v>
      </c>
      <c r="T59" s="122">
        <f t="shared" si="128"/>
        <v>4600</v>
      </c>
      <c r="U59" s="122">
        <f t="shared" si="128"/>
        <v>1</v>
      </c>
      <c r="V59" s="122" t="str">
        <f t="shared" si="129"/>
        <v xml:space="preserve">Các tuyến đường giao thông không đấu nối trực tiếp và thông ra </v>
      </c>
      <c r="W59" s="122" t="str">
        <f t="shared" si="130"/>
        <v>Quốc lộ 1</v>
      </c>
      <c r="X59" s="122" t="str">
        <f t="shared" si="130"/>
        <v xml:space="preserve"> đoạn từ Hết chợ Thái Bình</v>
      </c>
      <c r="Y59" s="122" t="str">
        <f t="shared" si="131"/>
        <v xml:space="preserve"> đến Giáp ranh huyện Trảng Bom (cũ)</v>
      </c>
      <c r="Z59" s="122" t="s">
        <v>290</v>
      </c>
      <c r="AA59" s="122" t="str">
        <f t="shared" ref="AA59:AC59" si="134">AA52</f>
        <v>- Có bề rộng ≥5m, cách đường giao thông ≤600m.</v>
      </c>
      <c r="AB59" s="122" t="str">
        <f t="shared" si="134"/>
        <v>- Có bề rộng từ ≥3m đến &lt;5m, cách đường giao thông ≤400m.</v>
      </c>
      <c r="AC59" s="122">
        <f t="shared" si="134"/>
        <v>0</v>
      </c>
    </row>
    <row r="60" spans="1:29" s="35" customFormat="1" ht="94.5">
      <c r="A60" s="127">
        <f t="shared" si="4"/>
        <v>55</v>
      </c>
      <c r="B60" s="127" t="str">
        <f t="shared" si="119"/>
        <v>VT3*0,8</v>
      </c>
      <c r="C60" s="127" t="str">
        <f t="shared" si="120"/>
        <v>BH59DT_D3</v>
      </c>
      <c r="D60" s="155" t="str">
        <f>V60&amp;W60&amp;X60&amp;Y60&amp;Z60&amp;"
"&amp;AA60&amp;"
"
&amp;AB60&amp;"
"&amp;AC60</f>
        <v>Các tuyến đường giao thông không đấu nối trực tiếp và thông ra Quốc lộ 1 đoạn từ Hết chợ Thái Bình đến Giáp ranh huyện Trảng Bom (cũ) có hiện trạng là đường nhựa, bê tông xi măng:
- Có bề rộng ≥5m, cách đường giao thông &gt;600m.
- Có bề rộng từ ≥3m đến &lt;5m, cách đường giao thông từ &gt;400m đến ≤600m.
- Có bề rộng &lt;3m, cách đường giao thông ≤200m.</v>
      </c>
      <c r="E60" s="155"/>
      <c r="F60" s="155"/>
      <c r="G60" s="142">
        <v>5600</v>
      </c>
      <c r="H60" s="142">
        <v>3900</v>
      </c>
      <c r="I60" s="142">
        <v>3400</v>
      </c>
      <c r="J60" s="96">
        <f>VLOOKUP(C60,'[1]1. MA DO'!$E$5:$AA$1933,23,0)</f>
        <v>1.1100000000000001</v>
      </c>
      <c r="K60" s="97">
        <f t="shared" si="1"/>
        <v>1.1100000000000001</v>
      </c>
      <c r="L60" s="97">
        <f t="shared" si="2"/>
        <v>1.1100000000000001</v>
      </c>
      <c r="M60" s="145">
        <f t="shared" si="121"/>
        <v>21000</v>
      </c>
      <c r="N60" s="126">
        <f t="shared" si="122"/>
        <v>9000</v>
      </c>
      <c r="O60" s="126">
        <f t="shared" si="123"/>
        <v>5200</v>
      </c>
      <c r="P60" s="126">
        <f t="shared" si="124"/>
        <v>3900</v>
      </c>
      <c r="Q60" s="122">
        <f t="shared" si="125"/>
        <v>24900</v>
      </c>
      <c r="R60" s="122">
        <f t="shared" si="126"/>
        <v>10700</v>
      </c>
      <c r="S60" s="122">
        <f t="shared" si="127"/>
        <v>6200</v>
      </c>
      <c r="T60" s="122">
        <f t="shared" si="128"/>
        <v>4600</v>
      </c>
      <c r="U60" s="122">
        <f t="shared" si="128"/>
        <v>1</v>
      </c>
      <c r="V60" s="122" t="str">
        <f t="shared" si="129"/>
        <v xml:space="preserve">Các tuyến đường giao thông không đấu nối trực tiếp và thông ra </v>
      </c>
      <c r="W60" s="122" t="str">
        <f t="shared" si="130"/>
        <v>Quốc lộ 1</v>
      </c>
      <c r="X60" s="122" t="str">
        <f t="shared" si="130"/>
        <v xml:space="preserve"> đoạn từ Hết chợ Thái Bình</v>
      </c>
      <c r="Y60" s="122" t="str">
        <f t="shared" si="131"/>
        <v xml:space="preserve"> đến Giáp ranh huyện Trảng Bom (cũ)</v>
      </c>
      <c r="Z60" s="122" t="s">
        <v>290</v>
      </c>
      <c r="AA60" s="122" t="str">
        <f t="shared" ref="AA60:AC60" si="135">AA53</f>
        <v>- Có bề rộng ≥5m, cách đường giao thông &gt;600m.</v>
      </c>
      <c r="AB60" s="122" t="str">
        <f t="shared" si="135"/>
        <v>- Có bề rộng từ ≥3m đến &lt;5m, cách đường giao thông từ &gt;400m đến ≤600m.</v>
      </c>
      <c r="AC60" s="122" t="str">
        <f t="shared" si="135"/>
        <v>- Có bề rộng &lt;3m, cách đường giao thông ≤200m.</v>
      </c>
    </row>
    <row r="61" spans="1:29" s="35" customFormat="1" ht="94.5">
      <c r="A61" s="127">
        <f t="shared" si="4"/>
        <v>56</v>
      </c>
      <c r="B61" s="127" t="str">
        <f t="shared" si="119"/>
        <v>VT4*0,8</v>
      </c>
      <c r="C61" s="127" t="str">
        <f t="shared" si="120"/>
        <v>BH59DT_D3</v>
      </c>
      <c r="D61" s="155" t="str">
        <f>V61&amp;W61&amp;X61&amp;Y61&amp;Z61</f>
        <v>Các tuyến đường giao thông không đấu nối trực tiếp và thông ra Quốc lộ 1 đoạn từ Hết chợ Thái Bình đến Giáp ranh huyện Trảng Bom (cũ) có hiện trạng là đường nhựa, bê tông xi măng:
- Có bề rộng từ ≥3m đến &lt;5m, cách đường giao thông &gt;600m.
- Có bề rộng &lt;3m, cách đường giao thông &gt; 200m.</v>
      </c>
      <c r="E61" s="155"/>
      <c r="F61" s="155"/>
      <c r="G61" s="142">
        <v>4100</v>
      </c>
      <c r="H61" s="142">
        <v>2900</v>
      </c>
      <c r="I61" s="142">
        <v>2500</v>
      </c>
      <c r="J61" s="96">
        <f>VLOOKUP(C61,'[1]1. MA DO'!$E$5:$AA$1933,23,0)</f>
        <v>1.1100000000000001</v>
      </c>
      <c r="K61" s="97">
        <f t="shared" si="1"/>
        <v>1.1100000000000001</v>
      </c>
      <c r="L61" s="97">
        <f t="shared" si="2"/>
        <v>1.1100000000000001</v>
      </c>
      <c r="M61" s="145">
        <f t="shared" si="121"/>
        <v>21000</v>
      </c>
      <c r="N61" s="126">
        <f t="shared" si="122"/>
        <v>9000</v>
      </c>
      <c r="O61" s="126">
        <f t="shared" si="123"/>
        <v>5200</v>
      </c>
      <c r="P61" s="126">
        <f t="shared" si="124"/>
        <v>3900</v>
      </c>
      <c r="Q61" s="122">
        <f t="shared" si="125"/>
        <v>24900</v>
      </c>
      <c r="R61" s="122">
        <f t="shared" si="126"/>
        <v>10700</v>
      </c>
      <c r="S61" s="122">
        <f t="shared" si="127"/>
        <v>6200</v>
      </c>
      <c r="T61" s="122">
        <f t="shared" si="128"/>
        <v>4600</v>
      </c>
      <c r="U61" s="122">
        <f t="shared" si="128"/>
        <v>1</v>
      </c>
      <c r="V61" s="122" t="str">
        <f t="shared" si="129"/>
        <v xml:space="preserve">Các tuyến đường giao thông không đấu nối trực tiếp và thông ra </v>
      </c>
      <c r="W61" s="122" t="str">
        <f t="shared" si="130"/>
        <v>Quốc lộ 1</v>
      </c>
      <c r="X61" s="122" t="str">
        <f t="shared" si="130"/>
        <v xml:space="preserve"> đoạn từ Hết chợ Thái Bình</v>
      </c>
      <c r="Y61" s="122" t="str">
        <f t="shared" si="131"/>
        <v xml:space="preserve"> đến Giáp ranh huyện Trảng Bom (cũ)</v>
      </c>
      <c r="Z61" s="122" t="s">
        <v>292</v>
      </c>
      <c r="AA61" s="122">
        <f t="shared" ref="AA61:AC61" si="136">AA54</f>
        <v>0</v>
      </c>
      <c r="AB61" s="122">
        <f t="shared" si="136"/>
        <v>0</v>
      </c>
      <c r="AC61" s="122">
        <f t="shared" si="136"/>
        <v>0</v>
      </c>
    </row>
    <row r="62" spans="1:29" s="35" customFormat="1" ht="47.25">
      <c r="A62" s="127">
        <f t="shared" si="4"/>
        <v>57</v>
      </c>
      <c r="B62" s="127" t="str">
        <f>'Đầu vào (2)'!G57</f>
        <v>TB1NT1_D1</v>
      </c>
      <c r="C62" s="127" t="str">
        <f>$B$62</f>
        <v>TB1NT1_D1</v>
      </c>
      <c r="D62" s="133" t="str">
        <f>'Đầu vào (2)'!H57</f>
        <v>Quốc lộ 1</v>
      </c>
      <c r="E62" s="133" t="str">
        <f>'Đầu vào (2)'!I57</f>
        <v>Giáp ranh huyện Trảng Bom (cũ)</v>
      </c>
      <c r="F62" s="133" t="str">
        <f>'Đầu vào (2)'!J57</f>
        <v>Giáp ranh xã Bình Minh</v>
      </c>
      <c r="G62" s="141">
        <v>20400</v>
      </c>
      <c r="H62" s="142">
        <v>14300</v>
      </c>
      <c r="I62" s="142">
        <v>12200</v>
      </c>
      <c r="J62" s="96">
        <f>VLOOKUP(C62,'[1]1. MA DO'!$E$5:$AA$1933,23,0)</f>
        <v>1.1299999999999999</v>
      </c>
      <c r="K62" s="97">
        <f t="shared" si="1"/>
        <v>1.1299999999999999</v>
      </c>
      <c r="L62" s="97">
        <f t="shared" si="2"/>
        <v>1.1299999999999999</v>
      </c>
      <c r="M62" s="145">
        <f>'Đầu vào (2)'!K57</f>
        <v>17000</v>
      </c>
      <c r="N62" s="126">
        <f>'Đầu vào (2)'!L57</f>
        <v>8000</v>
      </c>
      <c r="O62" s="126">
        <f>'Đầu vào (2)'!M57</f>
        <v>5000</v>
      </c>
      <c r="P62" s="126">
        <f>'Đầu vào (2)'!N57</f>
        <v>4000</v>
      </c>
      <c r="Q62" s="143">
        <f>VLOOKUP(B62,'[2]Giá đề xuất ODT'!$G$11:$AD$2233,21,0)</f>
        <v>20400</v>
      </c>
      <c r="R62" s="143">
        <f>VLOOKUP(B62,'[2]Giá đề xuất ODT'!$G$11:$AD$2233,22,0)</f>
        <v>9600</v>
      </c>
      <c r="S62" s="143">
        <f>VLOOKUP(B62,'[2]Giá đề xuất ODT'!$G$11:$AD$2233,23,0)</f>
        <v>6000</v>
      </c>
      <c r="T62" s="143">
        <f>VLOOKUP(B62,'[2]Giá đề xuất ODT'!$G$11:$AD$2233,24,0)</f>
        <v>4800</v>
      </c>
      <c r="U62" s="101">
        <v>1</v>
      </c>
      <c r="V62" s="122"/>
      <c r="W62" s="122" t="str">
        <f>D62</f>
        <v>Quốc lộ 1</v>
      </c>
      <c r="X62" s="122" t="str">
        <f>" đoạn từ "&amp;E62</f>
        <v xml:space="preserve"> đoạn từ Giáp ranh huyện Trảng Bom (cũ)</v>
      </c>
      <c r="Y62" s="122" t="str">
        <f>" đến "&amp;F62</f>
        <v xml:space="preserve"> đến Giáp ranh xã Bình Minh</v>
      </c>
      <c r="Z62" s="122"/>
      <c r="AA62" s="122"/>
      <c r="AB62" s="122"/>
      <c r="AC62" s="122">
        <v>0</v>
      </c>
    </row>
    <row r="63" spans="1:29" s="35" customFormat="1" ht="78.75">
      <c r="A63" s="127">
        <f t="shared" si="4"/>
        <v>58</v>
      </c>
      <c r="B63" s="127" t="str">
        <f t="shared" si="119"/>
        <v>VT2</v>
      </c>
      <c r="C63" s="127" t="str">
        <f t="shared" ref="C63:C68" si="137">$B$62</f>
        <v>TB1NT1_D1</v>
      </c>
      <c r="D63" s="155" t="str">
        <f>V63&amp;W63&amp;X63&amp;Y63&amp;Z63&amp;"
"&amp;AA63&amp;"
"
&amp;AB63</f>
        <v>Các tuyến đường giao thông đấu nối trực tiếp ra Quốc lộ 1 đoạn từ Giáp ranh huyện Trảng Bom (cũ) đến Giáp ranh xã Bình Minh có hiện trạng là đường nhựa, bê tông xi măng:
- Có bề rộng ≥5m, cách đường giao thông ≤1.000m.
- Có bề rộng từ ≥3m đến &lt;5m, cách đường giao thông ≤500m.</v>
      </c>
      <c r="E63" s="155"/>
      <c r="F63" s="155"/>
      <c r="G63" s="142">
        <v>9600</v>
      </c>
      <c r="H63" s="142">
        <v>6700</v>
      </c>
      <c r="I63" s="142">
        <v>5800</v>
      </c>
      <c r="J63" s="96">
        <f>VLOOKUP(C63,'[1]1. MA DO'!$E$5:$AA$1933,23,0)</f>
        <v>1.1299999999999999</v>
      </c>
      <c r="K63" s="97">
        <f t="shared" si="1"/>
        <v>1.1299999999999999</v>
      </c>
      <c r="L63" s="97">
        <f t="shared" si="2"/>
        <v>1.1299999999999999</v>
      </c>
      <c r="M63" s="145">
        <f t="shared" si="121"/>
        <v>17000</v>
      </c>
      <c r="N63" s="126">
        <f t="shared" si="122"/>
        <v>8000</v>
      </c>
      <c r="O63" s="126">
        <f t="shared" si="123"/>
        <v>5000</v>
      </c>
      <c r="P63" s="126">
        <f t="shared" si="124"/>
        <v>4000</v>
      </c>
      <c r="Q63" s="122">
        <f t="shared" si="125"/>
        <v>20400</v>
      </c>
      <c r="R63" s="122">
        <f t="shared" si="126"/>
        <v>9600</v>
      </c>
      <c r="S63" s="122">
        <f t="shared" si="127"/>
        <v>6000</v>
      </c>
      <c r="T63" s="122">
        <f t="shared" si="127"/>
        <v>4800</v>
      </c>
      <c r="U63" s="122">
        <f t="shared" si="127"/>
        <v>1</v>
      </c>
      <c r="V63" s="122" t="str">
        <f t="shared" si="129"/>
        <v xml:space="preserve">Các tuyến đường giao thông đấu nối trực tiếp ra </v>
      </c>
      <c r="W63" s="122" t="str">
        <f t="shared" ref="W63:X63" si="138">W62</f>
        <v>Quốc lộ 1</v>
      </c>
      <c r="X63" s="122" t="str">
        <f t="shared" si="138"/>
        <v xml:space="preserve"> đoạn từ Giáp ranh huyện Trảng Bom (cũ)</v>
      </c>
      <c r="Y63" s="122" t="str">
        <f t="shared" si="131"/>
        <v xml:space="preserve"> đến Giáp ranh xã Bình Minh</v>
      </c>
      <c r="Z63" s="122" t="s">
        <v>290</v>
      </c>
      <c r="AA63" s="144" t="s">
        <v>108</v>
      </c>
      <c r="AB63" s="144" t="s">
        <v>109</v>
      </c>
      <c r="AC63" s="122">
        <v>0</v>
      </c>
    </row>
    <row r="64" spans="1:29" s="35" customFormat="1" ht="78.75">
      <c r="A64" s="127">
        <f t="shared" si="4"/>
        <v>59</v>
      </c>
      <c r="B64" s="127" t="str">
        <f t="shared" si="119"/>
        <v>VT3</v>
      </c>
      <c r="C64" s="127" t="str">
        <f t="shared" si="137"/>
        <v>TB1NT1_D1</v>
      </c>
      <c r="D64" s="155" t="str">
        <f>V64&amp;W64&amp;X64&amp;Y64&amp;Z64&amp;"
"&amp;AA64&amp;"
"&amp;AB64&amp;"
"&amp;AC64</f>
        <v>Các tuyến đường giao thông đấu nối trực tiếp ra Quốc lộ 1 đoạn từ Giáp ranh huyện Trảng Bom (cũ) đến Giáp ranh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E64" s="155"/>
      <c r="F64" s="155"/>
      <c r="G64" s="142">
        <v>6000</v>
      </c>
      <c r="H64" s="142">
        <v>4200</v>
      </c>
      <c r="I64" s="142">
        <v>3600</v>
      </c>
      <c r="J64" s="96">
        <f>VLOOKUP(C64,'[1]1. MA DO'!$E$5:$AA$1933,23,0)</f>
        <v>1.1299999999999999</v>
      </c>
      <c r="K64" s="97">
        <f t="shared" si="1"/>
        <v>1.1299999999999999</v>
      </c>
      <c r="L64" s="97">
        <f t="shared" si="2"/>
        <v>1.1299999999999999</v>
      </c>
      <c r="M64" s="145">
        <f t="shared" si="121"/>
        <v>17000</v>
      </c>
      <c r="N64" s="126">
        <f t="shared" si="122"/>
        <v>8000</v>
      </c>
      <c r="O64" s="126">
        <f t="shared" si="123"/>
        <v>5000</v>
      </c>
      <c r="P64" s="126">
        <f t="shared" si="124"/>
        <v>4000</v>
      </c>
      <c r="Q64" s="122">
        <f t="shared" si="125"/>
        <v>20400</v>
      </c>
      <c r="R64" s="122">
        <f t="shared" si="126"/>
        <v>9600</v>
      </c>
      <c r="S64" s="122">
        <f t="shared" si="127"/>
        <v>6000</v>
      </c>
      <c r="T64" s="122">
        <f t="shared" si="127"/>
        <v>4800</v>
      </c>
      <c r="U64" s="122">
        <f t="shared" si="127"/>
        <v>1</v>
      </c>
      <c r="V64" s="122" t="str">
        <f t="shared" si="129"/>
        <v xml:space="preserve">Các tuyến đường giao thông đấu nối trực tiếp ra </v>
      </c>
      <c r="W64" s="122" t="str">
        <f t="shared" ref="W64:X64" si="139">W63</f>
        <v>Quốc lộ 1</v>
      </c>
      <c r="X64" s="122" t="str">
        <f t="shared" si="139"/>
        <v xml:space="preserve"> đoạn từ Giáp ranh huyện Trảng Bom (cũ)</v>
      </c>
      <c r="Y64" s="122" t="str">
        <f t="shared" si="131"/>
        <v xml:space="preserve"> đến Giáp ranh xã Bình Minh</v>
      </c>
      <c r="Z64" s="122" t="s">
        <v>290</v>
      </c>
      <c r="AA64" s="144" t="s">
        <v>110</v>
      </c>
      <c r="AB64" s="144" t="s">
        <v>111</v>
      </c>
      <c r="AC64" s="144" t="s">
        <v>107</v>
      </c>
    </row>
    <row r="65" spans="1:29" s="35" customFormat="1" ht="94.5">
      <c r="A65" s="127">
        <f t="shared" si="4"/>
        <v>60</v>
      </c>
      <c r="B65" s="127" t="str">
        <f t="shared" si="119"/>
        <v>VT4</v>
      </c>
      <c r="C65" s="127" t="str">
        <f t="shared" si="137"/>
        <v>TB1NT1_D1</v>
      </c>
      <c r="D65" s="155" t="str">
        <f>V65&amp;W65&amp;X65&amp;Y65&amp;Z65</f>
        <v>Các tuyến đường giao thông đấu nối trực tiếp ra Quốc lộ 1 đoạn từ Giáp ranh huyện Trảng Bom (cũ) đến Giáp ranh xã Bình Minh có hiện trạng là đường nhựa, bê tông xi măng:
- Có bề rộng từ ≥3m đến &lt;5m, cách đường giao thông &gt;1.000m.
- Có bề rộng &lt;3m, cách đường giao thông &gt;200m.</v>
      </c>
      <c r="E65" s="155"/>
      <c r="F65" s="155"/>
      <c r="G65" s="142">
        <v>4800</v>
      </c>
      <c r="H65" s="142">
        <v>3400</v>
      </c>
      <c r="I65" s="142">
        <v>2900</v>
      </c>
      <c r="J65" s="96">
        <f>VLOOKUP(C65,'[1]1. MA DO'!$E$5:$AA$1933,23,0)</f>
        <v>1.1299999999999999</v>
      </c>
      <c r="K65" s="97">
        <f t="shared" si="1"/>
        <v>1.1299999999999999</v>
      </c>
      <c r="L65" s="97">
        <f t="shared" si="2"/>
        <v>1.1299999999999999</v>
      </c>
      <c r="M65" s="145">
        <f t="shared" si="121"/>
        <v>17000</v>
      </c>
      <c r="N65" s="126">
        <f t="shared" si="122"/>
        <v>8000</v>
      </c>
      <c r="O65" s="126">
        <f t="shared" si="123"/>
        <v>5000</v>
      </c>
      <c r="P65" s="126">
        <f t="shared" si="124"/>
        <v>4000</v>
      </c>
      <c r="Q65" s="122">
        <f t="shared" si="125"/>
        <v>20400</v>
      </c>
      <c r="R65" s="122">
        <f t="shared" si="126"/>
        <v>9600</v>
      </c>
      <c r="S65" s="122">
        <f t="shared" si="127"/>
        <v>6000</v>
      </c>
      <c r="T65" s="122">
        <f t="shared" si="127"/>
        <v>4800</v>
      </c>
      <c r="U65" s="122">
        <f t="shared" si="127"/>
        <v>1</v>
      </c>
      <c r="V65" s="122" t="str">
        <f t="shared" si="129"/>
        <v xml:space="preserve">Các tuyến đường giao thông đấu nối trực tiếp ra </v>
      </c>
      <c r="W65" s="122" t="str">
        <f t="shared" ref="W65:X65" si="140">W64</f>
        <v>Quốc lộ 1</v>
      </c>
      <c r="X65" s="122" t="str">
        <f t="shared" si="140"/>
        <v xml:space="preserve"> đoạn từ Giáp ranh huyện Trảng Bom (cũ)</v>
      </c>
      <c r="Y65" s="122" t="str">
        <f t="shared" si="131"/>
        <v xml:space="preserve"> đến Giáp ranh xã Bình Minh</v>
      </c>
      <c r="Z65" s="122" t="s">
        <v>306</v>
      </c>
      <c r="AA65" s="122">
        <v>0</v>
      </c>
      <c r="AB65" s="122">
        <v>0</v>
      </c>
      <c r="AC65" s="122">
        <v>0</v>
      </c>
    </row>
    <row r="66" spans="1:29" s="35" customFormat="1" ht="94.5">
      <c r="A66" s="127">
        <f t="shared" si="4"/>
        <v>61</v>
      </c>
      <c r="B66" s="127" t="str">
        <f t="shared" si="119"/>
        <v>VT2*0,8</v>
      </c>
      <c r="C66" s="127" t="str">
        <f t="shared" si="137"/>
        <v>TB1NT1_D1</v>
      </c>
      <c r="D66" s="155" t="str">
        <f>V66&amp;W66&amp;X66&amp;Y66&amp;Z66&amp;"
"&amp;AA66&amp;"
"
&amp;AB66</f>
        <v>Các tuyến đường giao thông không đấu nối trực tiếp và thông ra Quốc lộ 1 đoạn từ Giáp ranh huyện Trảng Bom (cũ) đến Giáp ranh xã Bình Minh có hiện trạng là đường nhựa, bê tông xi măng:
- Có bề rộng ≥5m, cách đường giao thông ≤1.000m.
- Có bề rộng từ ≥3m đến &lt;5m, cách đường giao thông ≤500m.</v>
      </c>
      <c r="E66" s="155"/>
      <c r="F66" s="155"/>
      <c r="G66" s="142">
        <v>8600</v>
      </c>
      <c r="H66" s="142">
        <v>6000</v>
      </c>
      <c r="I66" s="142">
        <v>5200</v>
      </c>
      <c r="J66" s="96">
        <f>VLOOKUP(C66,'[1]1. MA DO'!$E$5:$AA$1933,23,0)</f>
        <v>1.1299999999999999</v>
      </c>
      <c r="K66" s="97">
        <f t="shared" si="1"/>
        <v>1.1299999999999999</v>
      </c>
      <c r="L66" s="97">
        <f t="shared" si="2"/>
        <v>1.1299999999999999</v>
      </c>
      <c r="M66" s="145">
        <f t="shared" si="121"/>
        <v>17000</v>
      </c>
      <c r="N66" s="126">
        <f t="shared" si="122"/>
        <v>8000</v>
      </c>
      <c r="O66" s="126">
        <f t="shared" si="123"/>
        <v>5000</v>
      </c>
      <c r="P66" s="126">
        <f t="shared" si="124"/>
        <v>4000</v>
      </c>
      <c r="Q66" s="122">
        <f t="shared" si="125"/>
        <v>20400</v>
      </c>
      <c r="R66" s="122">
        <f t="shared" si="126"/>
        <v>9600</v>
      </c>
      <c r="S66" s="122">
        <f t="shared" si="127"/>
        <v>6000</v>
      </c>
      <c r="T66" s="122">
        <f t="shared" si="127"/>
        <v>4800</v>
      </c>
      <c r="U66" s="122">
        <f t="shared" si="127"/>
        <v>1</v>
      </c>
      <c r="V66" s="122" t="str">
        <f t="shared" si="129"/>
        <v xml:space="preserve">Các tuyến đường giao thông không đấu nối trực tiếp và thông ra </v>
      </c>
      <c r="W66" s="122" t="str">
        <f t="shared" ref="W66:X66" si="141">W65</f>
        <v>Quốc lộ 1</v>
      </c>
      <c r="X66" s="122" t="str">
        <f t="shared" si="141"/>
        <v xml:space="preserve"> đoạn từ Giáp ranh huyện Trảng Bom (cũ)</v>
      </c>
      <c r="Y66" s="122" t="str">
        <f t="shared" si="131"/>
        <v xml:space="preserve"> đến Giáp ranh xã Bình Minh</v>
      </c>
      <c r="Z66" s="122" t="s">
        <v>290</v>
      </c>
      <c r="AA66" s="144" t="s">
        <v>108</v>
      </c>
      <c r="AB66" s="144" t="s">
        <v>109</v>
      </c>
      <c r="AC66" s="122">
        <v>0</v>
      </c>
    </row>
    <row r="67" spans="1:29" s="35" customFormat="1" ht="94.5">
      <c r="A67" s="127">
        <f t="shared" si="4"/>
        <v>62</v>
      </c>
      <c r="B67" s="127" t="str">
        <f t="shared" si="119"/>
        <v>VT3*0,8</v>
      </c>
      <c r="C67" s="127" t="str">
        <f t="shared" si="137"/>
        <v>TB1NT1_D1</v>
      </c>
      <c r="D67" s="155" t="str">
        <f>V67&amp;W67&amp;X67&amp;Y67&amp;Z67&amp;"
"&amp;AA67&amp;"
"
&amp;AB67&amp;"
"&amp;AC67</f>
        <v>Các tuyến đường giao thông không đấu nối trực tiếp và thông ra Quốc lộ 1 đoạn từ Giáp ranh huyện Trảng Bom (cũ) đến Giáp ranh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E67" s="155"/>
      <c r="F67" s="155"/>
      <c r="G67" s="142">
        <v>5400</v>
      </c>
      <c r="H67" s="142">
        <v>3800</v>
      </c>
      <c r="I67" s="142">
        <v>3200</v>
      </c>
      <c r="J67" s="96">
        <f>VLOOKUP(C67,'[1]1. MA DO'!$E$5:$AA$1933,23,0)</f>
        <v>1.1299999999999999</v>
      </c>
      <c r="K67" s="97">
        <f t="shared" si="1"/>
        <v>1.1299999999999999</v>
      </c>
      <c r="L67" s="97">
        <f t="shared" si="2"/>
        <v>1.1299999999999999</v>
      </c>
      <c r="M67" s="145">
        <f t="shared" si="121"/>
        <v>17000</v>
      </c>
      <c r="N67" s="126">
        <f t="shared" si="122"/>
        <v>8000</v>
      </c>
      <c r="O67" s="126">
        <f t="shared" si="123"/>
        <v>5000</v>
      </c>
      <c r="P67" s="126">
        <f t="shared" si="124"/>
        <v>4000</v>
      </c>
      <c r="Q67" s="122">
        <f t="shared" si="125"/>
        <v>20400</v>
      </c>
      <c r="R67" s="122">
        <f t="shared" si="126"/>
        <v>9600</v>
      </c>
      <c r="S67" s="122">
        <f t="shared" si="127"/>
        <v>6000</v>
      </c>
      <c r="T67" s="122">
        <f t="shared" si="127"/>
        <v>4800</v>
      </c>
      <c r="U67" s="122">
        <f t="shared" si="127"/>
        <v>1</v>
      </c>
      <c r="V67" s="122" t="str">
        <f t="shared" si="129"/>
        <v xml:space="preserve">Các tuyến đường giao thông không đấu nối trực tiếp và thông ra </v>
      </c>
      <c r="W67" s="122" t="str">
        <f t="shared" ref="W67:X67" si="142">W66</f>
        <v>Quốc lộ 1</v>
      </c>
      <c r="X67" s="122" t="str">
        <f t="shared" si="142"/>
        <v xml:space="preserve"> đoạn từ Giáp ranh huyện Trảng Bom (cũ)</v>
      </c>
      <c r="Y67" s="122" t="str">
        <f t="shared" si="131"/>
        <v xml:space="preserve"> đến Giáp ranh xã Bình Minh</v>
      </c>
      <c r="Z67" s="122" t="s">
        <v>290</v>
      </c>
      <c r="AA67" s="144" t="s">
        <v>110</v>
      </c>
      <c r="AB67" s="144" t="s">
        <v>111</v>
      </c>
      <c r="AC67" s="144" t="s">
        <v>107</v>
      </c>
    </row>
    <row r="68" spans="1:29" s="35" customFormat="1" ht="94.5">
      <c r="A68" s="127">
        <f t="shared" si="4"/>
        <v>63</v>
      </c>
      <c r="B68" s="127" t="str">
        <f t="shared" si="119"/>
        <v>VT4*0,8</v>
      </c>
      <c r="C68" s="127" t="str">
        <f t="shared" si="137"/>
        <v>TB1NT1_D1</v>
      </c>
      <c r="D68" s="155" t="str">
        <f>V68&amp;W68&amp;X68&amp;Y68&amp;Z68</f>
        <v>Các tuyến đường giao thông không đấu nối trực tiếp và thông ra Quốc lộ 1 đoạn từ Giáp ranh huyện Trảng Bom (cũ) đến Giáp ranh xã Bình Minh có hiện trạng là đường nhựa, bê tông xi măng:
- Có bề rộng từ ≥3m đến &lt;5m, cách đường giao thông &gt;1.000m.
- Có bề rộng &lt;3m, cách đường giao thông &gt;200m.</v>
      </c>
      <c r="E68" s="155"/>
      <c r="F68" s="155"/>
      <c r="G68" s="142">
        <v>4300</v>
      </c>
      <c r="H68" s="142">
        <v>3000</v>
      </c>
      <c r="I68" s="142">
        <v>2600</v>
      </c>
      <c r="J68" s="96">
        <f>VLOOKUP(C68,'[1]1. MA DO'!$E$5:$AA$1933,23,0)</f>
        <v>1.1299999999999999</v>
      </c>
      <c r="K68" s="97">
        <f t="shared" si="1"/>
        <v>1.1299999999999999</v>
      </c>
      <c r="L68" s="97">
        <f t="shared" si="2"/>
        <v>1.1299999999999999</v>
      </c>
      <c r="M68" s="145">
        <f t="shared" si="121"/>
        <v>17000</v>
      </c>
      <c r="N68" s="126">
        <f t="shared" si="122"/>
        <v>8000</v>
      </c>
      <c r="O68" s="126">
        <f t="shared" si="123"/>
        <v>5000</v>
      </c>
      <c r="P68" s="126">
        <f t="shared" si="124"/>
        <v>4000</v>
      </c>
      <c r="Q68" s="122">
        <f t="shared" si="125"/>
        <v>20400</v>
      </c>
      <c r="R68" s="122">
        <f t="shared" si="126"/>
        <v>9600</v>
      </c>
      <c r="S68" s="122">
        <f t="shared" si="127"/>
        <v>6000</v>
      </c>
      <c r="T68" s="122">
        <f t="shared" si="127"/>
        <v>4800</v>
      </c>
      <c r="U68" s="122">
        <f t="shared" si="127"/>
        <v>1</v>
      </c>
      <c r="V68" s="122" t="str">
        <f t="shared" si="129"/>
        <v xml:space="preserve">Các tuyến đường giao thông không đấu nối trực tiếp và thông ra </v>
      </c>
      <c r="W68" s="122" t="str">
        <f t="shared" ref="W68:X68" si="143">W67</f>
        <v>Quốc lộ 1</v>
      </c>
      <c r="X68" s="122" t="str">
        <f t="shared" si="143"/>
        <v xml:space="preserve"> đoạn từ Giáp ranh huyện Trảng Bom (cũ)</v>
      </c>
      <c r="Y68" s="122" t="str">
        <f t="shared" si="131"/>
        <v xml:space="preserve"> đến Giáp ranh xã Bình Minh</v>
      </c>
      <c r="Z68" s="122" t="s">
        <v>306</v>
      </c>
      <c r="AA68" s="122">
        <v>0</v>
      </c>
      <c r="AB68" s="122">
        <v>0</v>
      </c>
      <c r="AC68" s="122">
        <v>0</v>
      </c>
    </row>
    <row r="69" spans="1:29" s="35" customFormat="1" ht="31.5">
      <c r="A69" s="127">
        <f>A61+1</f>
        <v>57</v>
      </c>
      <c r="B69" s="127" t="str">
        <f>'Đầu vào (2)'!G64</f>
        <v>BH66DT</v>
      </c>
      <c r="C69" s="127" t="str">
        <f>$B$69</f>
        <v>BH66DT</v>
      </c>
      <c r="D69" s="133" t="str">
        <f>'Đầu vào (2)'!H64</f>
        <v>Đường Phùng Khắc Khoan</v>
      </c>
      <c r="E69" s="133" t="str">
        <f>'Đầu vào (2)'!I64</f>
        <v>Quốc lộ 1</v>
      </c>
      <c r="F69" s="133" t="str">
        <f>'Đầu vào (2)'!J64</f>
        <v>Đường Điểu Xiển</v>
      </c>
      <c r="G69" s="141">
        <v>30500</v>
      </c>
      <c r="H69" s="142">
        <v>21400</v>
      </c>
      <c r="I69" s="142">
        <v>18300</v>
      </c>
      <c r="J69" s="96">
        <f>VLOOKUP(C69,'[1]1. MA DO'!$E$5:$AA$1933,23,0)</f>
        <v>1.1499999999999999</v>
      </c>
      <c r="K69" s="97">
        <f t="shared" si="1"/>
        <v>1.1499999999999999</v>
      </c>
      <c r="L69" s="97">
        <f t="shared" si="2"/>
        <v>1.1499999999999999</v>
      </c>
      <c r="M69" s="145">
        <f>'Đầu vào (2)'!K64</f>
        <v>30000</v>
      </c>
      <c r="N69" s="126">
        <f>'Đầu vào (2)'!L64</f>
        <v>10000</v>
      </c>
      <c r="O69" s="126">
        <f>'Đầu vào (2)'!M64</f>
        <v>7200</v>
      </c>
      <c r="P69" s="126">
        <f>'Đầu vào (2)'!N64</f>
        <v>5000</v>
      </c>
      <c r="Q69" s="143">
        <f>VLOOKUP(B69,'[2]Giá đề xuất ODT'!$G$11:$AD$2233,21,0)</f>
        <v>30500</v>
      </c>
      <c r="R69" s="143">
        <f>VLOOKUP(B69,'[2]Giá đề xuất ODT'!$G$11:$AD$2233,22,0)</f>
        <v>11200</v>
      </c>
      <c r="S69" s="143">
        <f>VLOOKUP(B69,'[2]Giá đề xuất ODT'!$G$11:$AD$2233,23,0)</f>
        <v>8100</v>
      </c>
      <c r="T69" s="143">
        <f>VLOOKUP(B69,'[2]Giá đề xuất ODT'!$G$11:$AD$2233,24,0)</f>
        <v>5600</v>
      </c>
      <c r="U69" s="101">
        <v>1</v>
      </c>
      <c r="V69" s="122"/>
      <c r="W69" s="122" t="str">
        <f>D69</f>
        <v>Đường Phùng Khắc Khoan</v>
      </c>
      <c r="X69" s="122" t="str">
        <f>" đoạn từ "&amp;E69</f>
        <v xml:space="preserve"> đoạn từ Quốc lộ 1</v>
      </c>
      <c r="Y69" s="122" t="str">
        <f>" đến "&amp;F69</f>
        <v xml:space="preserve"> đến Đường Điểu Xiển</v>
      </c>
      <c r="Z69" s="122"/>
      <c r="AA69" s="122"/>
      <c r="AB69" s="122"/>
      <c r="AC69" s="122">
        <v>0</v>
      </c>
    </row>
    <row r="70" spans="1:29" s="35" customFormat="1" ht="78.75">
      <c r="A70" s="127">
        <f t="shared" si="4"/>
        <v>58</v>
      </c>
      <c r="B70" s="127" t="str">
        <f t="shared" ref="B70:B75" si="144">B56</f>
        <v>VT2</v>
      </c>
      <c r="C70" s="127" t="str">
        <f t="shared" ref="C70:C75" si="145">$B$69</f>
        <v>BH66DT</v>
      </c>
      <c r="D70" s="155" t="str">
        <f>V70&amp;W70&amp;X70&amp;Y70&amp;Z70&amp;"
"&amp;AA70&amp;"
"
&amp;AB70</f>
        <v>Các tuyến đường giao thông đấu nối trực tiếp ra Đường Phùng Khắc Khoan đoạn từ Quốc lộ 1 đến Đường Điểu Xiển có hiện trạng là đường nhựa, bê tông xi măng:
- Có bề rộng ≥5m, cách đường giao thông ≤600m.
- Có bề rộng từ ≥3m đến &lt;5m, cách đường giao thông ≤400m.</v>
      </c>
      <c r="E70" s="155"/>
      <c r="F70" s="155"/>
      <c r="G70" s="142">
        <v>11200</v>
      </c>
      <c r="H70" s="142">
        <v>7800</v>
      </c>
      <c r="I70" s="142">
        <v>6700</v>
      </c>
      <c r="J70" s="96">
        <f>VLOOKUP(C70,'[1]1. MA DO'!$E$5:$AA$1933,23,0)</f>
        <v>1.1499999999999999</v>
      </c>
      <c r="K70" s="97">
        <f t="shared" si="1"/>
        <v>1.1499999999999999</v>
      </c>
      <c r="L70" s="97">
        <f t="shared" si="2"/>
        <v>1.1499999999999999</v>
      </c>
      <c r="M70" s="145">
        <f t="shared" ref="M70:M75" si="146">M69</f>
        <v>30000</v>
      </c>
      <c r="N70" s="126">
        <f t="shared" ref="N70:N75" si="147">N69</f>
        <v>10000</v>
      </c>
      <c r="O70" s="126">
        <f t="shared" ref="O70:O75" si="148">O69</f>
        <v>7200</v>
      </c>
      <c r="P70" s="126">
        <f t="shared" ref="P70:P75" si="149">P69</f>
        <v>5000</v>
      </c>
      <c r="Q70" s="122">
        <f t="shared" ref="Q70:Q75" si="150">Q69</f>
        <v>30500</v>
      </c>
      <c r="R70" s="122">
        <f t="shared" ref="R70:R75" si="151">R69</f>
        <v>11200</v>
      </c>
      <c r="S70" s="122">
        <f t="shared" ref="S70:S75" si="152">S69</f>
        <v>8100</v>
      </c>
      <c r="T70" s="122">
        <f t="shared" ref="T70:U75" si="153">T69</f>
        <v>5600</v>
      </c>
      <c r="U70" s="122">
        <f t="shared" si="153"/>
        <v>1</v>
      </c>
      <c r="V70" s="122" t="str">
        <f t="shared" ref="V70:V75" si="154">V56</f>
        <v xml:space="preserve">Các tuyến đường giao thông đấu nối trực tiếp ra </v>
      </c>
      <c r="W70" s="122" t="str">
        <f t="shared" ref="W70:X75" si="155">W69</f>
        <v>Đường Phùng Khắc Khoan</v>
      </c>
      <c r="X70" s="122" t="str">
        <f t="shared" si="155"/>
        <v xml:space="preserve"> đoạn từ Quốc lộ 1</v>
      </c>
      <c r="Y70" s="122" t="str">
        <f t="shared" ref="Y70:Y75" si="156">Y69</f>
        <v xml:space="preserve"> đến Đường Điểu Xiển</v>
      </c>
      <c r="Z70" s="122" t="s">
        <v>290</v>
      </c>
      <c r="AA70" s="122" t="s">
        <v>103</v>
      </c>
      <c r="AB70" s="122" t="s">
        <v>104</v>
      </c>
      <c r="AC70" s="122">
        <v>0</v>
      </c>
    </row>
    <row r="71" spans="1:29" s="35" customFormat="1" ht="78.75">
      <c r="A71" s="127">
        <f t="shared" si="4"/>
        <v>59</v>
      </c>
      <c r="B71" s="127" t="str">
        <f t="shared" si="144"/>
        <v>VT3</v>
      </c>
      <c r="C71" s="127" t="str">
        <f t="shared" si="145"/>
        <v>BH66DT</v>
      </c>
      <c r="D71" s="155" t="str">
        <f>V71&amp;W71&amp;X71&amp;Y71&amp;Z71&amp;"
"&amp;AA71&amp;"
"&amp;AB71&amp;"
"&amp;AC71</f>
        <v>Các tuyến đường giao thông đấu nối trực tiếp ra Đường Phùng Khắc Khoan đoạn từ Quốc lộ 1 đến Đường Điểu Xiển có hiện trạng là đường nhựa, bê tông xi măng:
- Có bề rộng ≥5m, cách đường giao thông &gt;600m.
- Có bề rộng từ ≥3m đến &lt;5m, cách đường giao thông từ &gt;400m đến ≤600m.
- Có bề rộng &lt;3m, cách đường giao thông ≤200m.</v>
      </c>
      <c r="E71" s="155"/>
      <c r="F71" s="155"/>
      <c r="G71" s="142">
        <v>8100</v>
      </c>
      <c r="H71" s="142">
        <v>5700</v>
      </c>
      <c r="I71" s="142">
        <v>4900</v>
      </c>
      <c r="J71" s="96">
        <f>VLOOKUP(C71,'[1]1. MA DO'!$E$5:$AA$1933,23,0)</f>
        <v>1.1499999999999999</v>
      </c>
      <c r="K71" s="97">
        <f t="shared" ref="K71:K134" si="157">J71</f>
        <v>1.1499999999999999</v>
      </c>
      <c r="L71" s="97">
        <f t="shared" ref="L71:L134" si="158">J71</f>
        <v>1.1499999999999999</v>
      </c>
      <c r="M71" s="145">
        <f t="shared" si="146"/>
        <v>30000</v>
      </c>
      <c r="N71" s="126">
        <f t="shared" si="147"/>
        <v>10000</v>
      </c>
      <c r="O71" s="126">
        <f t="shared" si="148"/>
        <v>7200</v>
      </c>
      <c r="P71" s="126">
        <f t="shared" si="149"/>
        <v>5000</v>
      </c>
      <c r="Q71" s="122">
        <f t="shared" si="150"/>
        <v>30500</v>
      </c>
      <c r="R71" s="122">
        <f t="shared" si="151"/>
        <v>11200</v>
      </c>
      <c r="S71" s="122">
        <f t="shared" si="152"/>
        <v>8100</v>
      </c>
      <c r="T71" s="122">
        <f t="shared" si="153"/>
        <v>5600</v>
      </c>
      <c r="U71" s="122">
        <f t="shared" si="153"/>
        <v>1</v>
      </c>
      <c r="V71" s="122" t="str">
        <f t="shared" si="154"/>
        <v xml:space="preserve">Các tuyến đường giao thông đấu nối trực tiếp ra </v>
      </c>
      <c r="W71" s="122" t="str">
        <f t="shared" si="155"/>
        <v>Đường Phùng Khắc Khoan</v>
      </c>
      <c r="X71" s="122" t="str">
        <f t="shared" si="155"/>
        <v xml:space="preserve"> đoạn từ Quốc lộ 1</v>
      </c>
      <c r="Y71" s="122" t="str">
        <f t="shared" si="156"/>
        <v xml:space="preserve"> đến Đường Điểu Xiển</v>
      </c>
      <c r="Z71" s="122" t="s">
        <v>290</v>
      </c>
      <c r="AA71" s="122" t="s">
        <v>105</v>
      </c>
      <c r="AB71" s="122" t="s">
        <v>106</v>
      </c>
      <c r="AC71" s="122" t="s">
        <v>107</v>
      </c>
    </row>
    <row r="72" spans="1:29" s="35" customFormat="1" ht="94.5">
      <c r="A72" s="127">
        <f t="shared" si="4"/>
        <v>60</v>
      </c>
      <c r="B72" s="127" t="str">
        <f t="shared" si="144"/>
        <v>VT4</v>
      </c>
      <c r="C72" s="127" t="str">
        <f t="shared" si="145"/>
        <v>BH66DT</v>
      </c>
      <c r="D72" s="155" t="str">
        <f>V72&amp;W72&amp;X72&amp;Y72&amp;Z72</f>
        <v>Các tuyến đường giao thông đấu nối trực tiếp ra Đường Phùng Khắc Khoan đoạn từ Quốc lộ 1 đến Đường Điểu Xiển có hiện trạng là đường nhựa, bê tông xi măng:
- Có bề rộng từ ≥3m đến &lt;5m, cách đường giao thông &gt;600m.
- Có bề rộng &lt;3m, cách đường giao thông &gt;200m.</v>
      </c>
      <c r="E72" s="155"/>
      <c r="F72" s="155"/>
      <c r="G72" s="142">
        <v>5600</v>
      </c>
      <c r="H72" s="142">
        <v>3900</v>
      </c>
      <c r="I72" s="142">
        <v>3400</v>
      </c>
      <c r="J72" s="96">
        <f>VLOOKUP(C72,'[1]1. MA DO'!$E$5:$AA$1933,23,0)</f>
        <v>1.1499999999999999</v>
      </c>
      <c r="K72" s="97">
        <f t="shared" si="157"/>
        <v>1.1499999999999999</v>
      </c>
      <c r="L72" s="97">
        <f t="shared" si="158"/>
        <v>1.1499999999999999</v>
      </c>
      <c r="M72" s="145">
        <f t="shared" si="146"/>
        <v>30000</v>
      </c>
      <c r="N72" s="126">
        <f t="shared" si="147"/>
        <v>10000</v>
      </c>
      <c r="O72" s="126">
        <f t="shared" si="148"/>
        <v>7200</v>
      </c>
      <c r="P72" s="126">
        <f t="shared" si="149"/>
        <v>5000</v>
      </c>
      <c r="Q72" s="122">
        <f t="shared" si="150"/>
        <v>30500</v>
      </c>
      <c r="R72" s="122">
        <f t="shared" si="151"/>
        <v>11200</v>
      </c>
      <c r="S72" s="122">
        <f t="shared" si="152"/>
        <v>8100</v>
      </c>
      <c r="T72" s="122">
        <f t="shared" si="153"/>
        <v>5600</v>
      </c>
      <c r="U72" s="122">
        <f t="shared" si="153"/>
        <v>1</v>
      </c>
      <c r="V72" s="122" t="str">
        <f t="shared" si="154"/>
        <v xml:space="preserve">Các tuyến đường giao thông đấu nối trực tiếp ra </v>
      </c>
      <c r="W72" s="122" t="str">
        <f t="shared" si="155"/>
        <v>Đường Phùng Khắc Khoan</v>
      </c>
      <c r="X72" s="122" t="str">
        <f t="shared" si="155"/>
        <v xml:space="preserve"> đoạn từ Quốc lộ 1</v>
      </c>
      <c r="Y72" s="122" t="str">
        <f t="shared" si="156"/>
        <v xml:space="preserve"> đến Đường Điểu Xiển</v>
      </c>
      <c r="Z72" s="122" t="s">
        <v>291</v>
      </c>
      <c r="AA72" s="122">
        <v>0</v>
      </c>
      <c r="AB72" s="122">
        <v>0</v>
      </c>
      <c r="AC72" s="122">
        <v>0</v>
      </c>
    </row>
    <row r="73" spans="1:29" s="35" customFormat="1" ht="94.5">
      <c r="A73" s="127">
        <f t="shared" si="4"/>
        <v>61</v>
      </c>
      <c r="B73" s="127" t="str">
        <f t="shared" si="144"/>
        <v>VT2*0,8</v>
      </c>
      <c r="C73" s="127" t="str">
        <f t="shared" si="145"/>
        <v>BH66DT</v>
      </c>
      <c r="D73" s="155" t="str">
        <f>V73&amp;W73&amp;X73&amp;Y73&amp;Z73&amp;"
"&amp;AA73&amp;"
"
&amp;AB73</f>
        <v>Các tuyến đường giao thông không đấu nối trực tiếp và thông ra Đường Phùng Khắc Khoan đoạn từ Quốc lộ 1 đến Đường Điểu Xiển có hiện trạng là đường nhựa, bê tông xi măng:
- Có bề rộng ≥5m, cách đường giao thông ≤600m.
- Có bề rộng từ ≥3m đến &lt;5m, cách đường giao thông ≤400m.</v>
      </c>
      <c r="E73" s="155"/>
      <c r="F73" s="155"/>
      <c r="G73" s="142">
        <v>10100</v>
      </c>
      <c r="H73" s="142">
        <v>7100</v>
      </c>
      <c r="I73" s="142">
        <v>6100</v>
      </c>
      <c r="J73" s="96">
        <f>VLOOKUP(C73,'[1]1. MA DO'!$E$5:$AA$1933,23,0)</f>
        <v>1.1499999999999999</v>
      </c>
      <c r="K73" s="97">
        <f t="shared" si="157"/>
        <v>1.1499999999999999</v>
      </c>
      <c r="L73" s="97">
        <f t="shared" si="158"/>
        <v>1.1499999999999999</v>
      </c>
      <c r="M73" s="145">
        <f t="shared" si="146"/>
        <v>30000</v>
      </c>
      <c r="N73" s="126">
        <f t="shared" si="147"/>
        <v>10000</v>
      </c>
      <c r="O73" s="126">
        <f t="shared" si="148"/>
        <v>7200</v>
      </c>
      <c r="P73" s="126">
        <f t="shared" si="149"/>
        <v>5000</v>
      </c>
      <c r="Q73" s="122">
        <f t="shared" si="150"/>
        <v>30500</v>
      </c>
      <c r="R73" s="122">
        <f t="shared" si="151"/>
        <v>11200</v>
      </c>
      <c r="S73" s="122">
        <f t="shared" si="152"/>
        <v>8100</v>
      </c>
      <c r="T73" s="122">
        <f t="shared" si="153"/>
        <v>5600</v>
      </c>
      <c r="U73" s="122">
        <f t="shared" si="153"/>
        <v>1</v>
      </c>
      <c r="V73" s="122" t="str">
        <f t="shared" si="154"/>
        <v xml:space="preserve">Các tuyến đường giao thông không đấu nối trực tiếp và thông ra </v>
      </c>
      <c r="W73" s="122" t="str">
        <f t="shared" si="155"/>
        <v>Đường Phùng Khắc Khoan</v>
      </c>
      <c r="X73" s="122" t="str">
        <f t="shared" si="155"/>
        <v xml:space="preserve"> đoạn từ Quốc lộ 1</v>
      </c>
      <c r="Y73" s="122" t="str">
        <f t="shared" si="156"/>
        <v xml:space="preserve"> đến Đường Điểu Xiển</v>
      </c>
      <c r="Z73" s="122" t="s">
        <v>290</v>
      </c>
      <c r="AA73" s="122" t="s">
        <v>103</v>
      </c>
      <c r="AB73" s="122" t="s">
        <v>104</v>
      </c>
      <c r="AC73" s="122">
        <v>0</v>
      </c>
    </row>
    <row r="74" spans="1:29" s="35" customFormat="1" ht="94.5">
      <c r="A74" s="127">
        <f t="shared" si="4"/>
        <v>62</v>
      </c>
      <c r="B74" s="127" t="str">
        <f t="shared" si="144"/>
        <v>VT3*0,8</v>
      </c>
      <c r="C74" s="127" t="str">
        <f t="shared" si="145"/>
        <v>BH66DT</v>
      </c>
      <c r="D74" s="155" t="str">
        <f>V74&amp;W74&amp;X74&amp;Y74&amp;Z74&amp;"
"&amp;AA74&amp;"
"
&amp;AB74&amp;"
"&amp;AC74</f>
        <v>Các tuyến đường giao thông không đấu nối trực tiếp và thông ra Đường Phùng Khắc Khoan đoạn từ Quốc lộ 1 đến Đường Điểu Xiển có hiện trạng là đường nhựa, bê tông xi măng:
- Có bề rộng ≥5m, cách đường giao thông &gt;600m.
- Có bề rộng từ ≥3m đến &lt;5m, cách đường giao thông từ &gt;400m đến ≤600m.
- Có bề rộng &lt;3m, cách đường giao thông ≤200m.</v>
      </c>
      <c r="E74" s="155"/>
      <c r="F74" s="155"/>
      <c r="G74" s="142">
        <v>7300</v>
      </c>
      <c r="H74" s="142">
        <v>5100</v>
      </c>
      <c r="I74" s="142">
        <v>4400</v>
      </c>
      <c r="J74" s="96">
        <f>VLOOKUP(C74,'[1]1. MA DO'!$E$5:$AA$1933,23,0)</f>
        <v>1.1499999999999999</v>
      </c>
      <c r="K74" s="97">
        <f t="shared" si="157"/>
        <v>1.1499999999999999</v>
      </c>
      <c r="L74" s="97">
        <f t="shared" si="158"/>
        <v>1.1499999999999999</v>
      </c>
      <c r="M74" s="145">
        <f t="shared" si="146"/>
        <v>30000</v>
      </c>
      <c r="N74" s="126">
        <f t="shared" si="147"/>
        <v>10000</v>
      </c>
      <c r="O74" s="126">
        <f t="shared" si="148"/>
        <v>7200</v>
      </c>
      <c r="P74" s="126">
        <f t="shared" si="149"/>
        <v>5000</v>
      </c>
      <c r="Q74" s="122">
        <f t="shared" si="150"/>
        <v>30500</v>
      </c>
      <c r="R74" s="122">
        <f t="shared" si="151"/>
        <v>11200</v>
      </c>
      <c r="S74" s="122">
        <f t="shared" si="152"/>
        <v>8100</v>
      </c>
      <c r="T74" s="122">
        <f t="shared" si="153"/>
        <v>5600</v>
      </c>
      <c r="U74" s="122">
        <f t="shared" si="153"/>
        <v>1</v>
      </c>
      <c r="V74" s="122" t="str">
        <f t="shared" si="154"/>
        <v xml:space="preserve">Các tuyến đường giao thông không đấu nối trực tiếp và thông ra </v>
      </c>
      <c r="W74" s="122" t="str">
        <f t="shared" si="155"/>
        <v>Đường Phùng Khắc Khoan</v>
      </c>
      <c r="X74" s="122" t="str">
        <f t="shared" si="155"/>
        <v xml:space="preserve"> đoạn từ Quốc lộ 1</v>
      </c>
      <c r="Y74" s="122" t="str">
        <f t="shared" si="156"/>
        <v xml:space="preserve"> đến Đường Điểu Xiển</v>
      </c>
      <c r="Z74" s="122" t="s">
        <v>290</v>
      </c>
      <c r="AA74" s="122" t="s">
        <v>105</v>
      </c>
      <c r="AB74" s="122" t="s">
        <v>106</v>
      </c>
      <c r="AC74" s="122" t="s">
        <v>107</v>
      </c>
    </row>
    <row r="75" spans="1:29" s="35" customFormat="1" ht="94.5">
      <c r="A75" s="127">
        <f t="shared" si="4"/>
        <v>63</v>
      </c>
      <c r="B75" s="127" t="str">
        <f t="shared" si="144"/>
        <v>VT4*0,8</v>
      </c>
      <c r="C75" s="127" t="str">
        <f t="shared" si="145"/>
        <v>BH66DT</v>
      </c>
      <c r="D75" s="155" t="str">
        <f>V75&amp;W75&amp;X75&amp;Y75&amp;Z75</f>
        <v>Các tuyến đường giao thông không đấu nối trực tiếp và thông ra Đường Phùng Khắc Khoan đoạn từ Quốc lộ 1 đến Đường Điểu Xiển có hiện trạng là đường nhựa, bê tông xi măng:
- Có bề rộng từ ≥3m đến &lt;5m, cách đường giao thông &gt;600m.
- Có bề rộng &lt;3m, cách đường giao thông &gt; 200m.</v>
      </c>
      <c r="E75" s="155"/>
      <c r="F75" s="155"/>
      <c r="G75" s="142">
        <v>5000</v>
      </c>
      <c r="H75" s="142">
        <v>3500</v>
      </c>
      <c r="I75" s="142">
        <v>3000</v>
      </c>
      <c r="J75" s="96">
        <f>VLOOKUP(C75,'[1]1. MA DO'!$E$5:$AA$1933,23,0)</f>
        <v>1.1499999999999999</v>
      </c>
      <c r="K75" s="97">
        <f t="shared" si="157"/>
        <v>1.1499999999999999</v>
      </c>
      <c r="L75" s="97">
        <f t="shared" si="158"/>
        <v>1.1499999999999999</v>
      </c>
      <c r="M75" s="145">
        <f t="shared" si="146"/>
        <v>30000</v>
      </c>
      <c r="N75" s="126">
        <f t="shared" si="147"/>
        <v>10000</v>
      </c>
      <c r="O75" s="126">
        <f t="shared" si="148"/>
        <v>7200</v>
      </c>
      <c r="P75" s="126">
        <f t="shared" si="149"/>
        <v>5000</v>
      </c>
      <c r="Q75" s="122">
        <f t="shared" si="150"/>
        <v>30500</v>
      </c>
      <c r="R75" s="122">
        <f t="shared" si="151"/>
        <v>11200</v>
      </c>
      <c r="S75" s="122">
        <f t="shared" si="152"/>
        <v>8100</v>
      </c>
      <c r="T75" s="122">
        <f t="shared" si="153"/>
        <v>5600</v>
      </c>
      <c r="U75" s="122">
        <f t="shared" si="153"/>
        <v>1</v>
      </c>
      <c r="V75" s="122" t="str">
        <f t="shared" si="154"/>
        <v xml:space="preserve">Các tuyến đường giao thông không đấu nối trực tiếp và thông ra </v>
      </c>
      <c r="W75" s="122" t="str">
        <f t="shared" si="155"/>
        <v>Đường Phùng Khắc Khoan</v>
      </c>
      <c r="X75" s="122" t="str">
        <f t="shared" si="155"/>
        <v xml:space="preserve"> đoạn từ Quốc lộ 1</v>
      </c>
      <c r="Y75" s="122" t="str">
        <f t="shared" si="156"/>
        <v xml:space="preserve"> đến Đường Điểu Xiển</v>
      </c>
      <c r="Z75" s="122" t="s">
        <v>292</v>
      </c>
      <c r="AA75" s="122">
        <v>0</v>
      </c>
      <c r="AB75" s="122">
        <v>0</v>
      </c>
      <c r="AC75" s="122">
        <v>0</v>
      </c>
    </row>
    <row r="76" spans="1:29" s="17" customFormat="1" ht="31.5">
      <c r="A76" s="127">
        <f t="shared" si="4"/>
        <v>64</v>
      </c>
      <c r="B76" s="127" t="str">
        <f>'Đầu vào (2)'!G71</f>
        <v>BH65DT_D1</v>
      </c>
      <c r="C76" s="127" t="str">
        <f>$B$76</f>
        <v>BH65DT_D1</v>
      </c>
      <c r="D76" s="133" t="str">
        <f>'Đầu vào (2)'!H71</f>
        <v>Đường Lê Ngô Cát</v>
      </c>
      <c r="E76" s="133" t="str">
        <f>'Đầu vào (2)'!I71</f>
        <v>Quốc lộ 1</v>
      </c>
      <c r="F76" s="133" t="str">
        <f>'Đầu vào (2)'!J71</f>
        <v>Đường vào Trường THPT Nguyễn Công Trứ</v>
      </c>
      <c r="G76" s="141">
        <v>20100</v>
      </c>
      <c r="H76" s="142">
        <v>14100</v>
      </c>
      <c r="I76" s="142">
        <v>12100</v>
      </c>
      <c r="J76" s="96">
        <f>VLOOKUP(C76,'[1]1. MA DO'!$E$5:$AA$1933,23,0)</f>
        <v>1.1599999999999999</v>
      </c>
      <c r="K76" s="97">
        <f t="shared" si="157"/>
        <v>1.1599999999999999</v>
      </c>
      <c r="L76" s="97">
        <f t="shared" si="158"/>
        <v>1.1599999999999999</v>
      </c>
      <c r="M76" s="145">
        <f>'Đầu vào (2)'!K71</f>
        <v>17000</v>
      </c>
      <c r="N76" s="126">
        <f>'Đầu vào (2)'!L71</f>
        <v>8000</v>
      </c>
      <c r="O76" s="126">
        <f>'Đầu vào (2)'!M71</f>
        <v>4600</v>
      </c>
      <c r="P76" s="126">
        <f>'Đầu vào (2)'!N71</f>
        <v>3300</v>
      </c>
      <c r="Q76" s="143">
        <f>VLOOKUP(B76,'[2]Giá đề xuất ODT'!$G$11:$AD$2233,21,0)</f>
        <v>20100</v>
      </c>
      <c r="R76" s="143">
        <f>VLOOKUP(B76,'[2]Giá đề xuất ODT'!$G$11:$AD$2233,22,0)</f>
        <v>9500</v>
      </c>
      <c r="S76" s="143">
        <f>VLOOKUP(B76,'[2]Giá đề xuất ODT'!$G$11:$AD$2233,23,0)</f>
        <v>5400</v>
      </c>
      <c r="T76" s="143">
        <f>VLOOKUP(B76,'[2]Giá đề xuất ODT'!$G$11:$AD$2233,24,0)</f>
        <v>3900</v>
      </c>
      <c r="U76" s="101">
        <v>1</v>
      </c>
      <c r="V76" s="122"/>
      <c r="W76" s="122" t="str">
        <f>D76</f>
        <v>Đường Lê Ngô Cát</v>
      </c>
      <c r="X76" s="122" t="str">
        <f>" đoạn từ "&amp;E76</f>
        <v xml:space="preserve"> đoạn từ Quốc lộ 1</v>
      </c>
      <c r="Y76" s="122" t="str">
        <f>" đến "&amp;F76</f>
        <v xml:space="preserve"> đến Đường vào Trường THPT Nguyễn Công Trứ</v>
      </c>
      <c r="Z76" s="122"/>
      <c r="AA76" s="122"/>
      <c r="AB76" s="122"/>
      <c r="AC76" s="122">
        <v>0</v>
      </c>
    </row>
    <row r="77" spans="1:29" s="17" customFormat="1" ht="78.75">
      <c r="A77" s="127">
        <f t="shared" si="4"/>
        <v>65</v>
      </c>
      <c r="B77" s="127" t="str">
        <f t="shared" ref="B77:B82" si="159">B70</f>
        <v>VT2</v>
      </c>
      <c r="C77" s="127" t="str">
        <f t="shared" ref="C77:C82" si="160">$B$76</f>
        <v>BH65DT_D1</v>
      </c>
      <c r="D77" s="155" t="str">
        <f>V77&amp;W77&amp;X77&amp;Y77&amp;Z77&amp;"
"&amp;AA77&amp;"
"
&amp;AB77</f>
        <v>Các tuyến đường giao thông đấu nối trực tiếp ra Đường Lê Ngô Cát đoạn từ Quốc lộ 1 đến Đường vào Trường THPT Nguyễn Công Trứ có hiện trạng là đường nhựa, bê tông xi măng:
- Có bề rộng ≥5m, cách đường giao thông ≤600m.
- Có bề rộng từ ≥3m đến &lt;5m, cách đường giao thông ≤400m.</v>
      </c>
      <c r="E77" s="155"/>
      <c r="F77" s="155"/>
      <c r="G77" s="142">
        <v>9500</v>
      </c>
      <c r="H77" s="142">
        <v>6700</v>
      </c>
      <c r="I77" s="142">
        <v>5700</v>
      </c>
      <c r="J77" s="96">
        <f>VLOOKUP(C77,'[1]1. MA DO'!$E$5:$AA$1933,23,0)</f>
        <v>1.1599999999999999</v>
      </c>
      <c r="K77" s="97">
        <f t="shared" si="157"/>
        <v>1.1599999999999999</v>
      </c>
      <c r="L77" s="97">
        <f t="shared" si="158"/>
        <v>1.1599999999999999</v>
      </c>
      <c r="M77" s="145">
        <f t="shared" ref="M77:M82" si="161">M76</f>
        <v>17000</v>
      </c>
      <c r="N77" s="126">
        <f t="shared" ref="N77:N82" si="162">N76</f>
        <v>8000</v>
      </c>
      <c r="O77" s="126">
        <f t="shared" ref="O77:O82" si="163">O76</f>
        <v>4600</v>
      </c>
      <c r="P77" s="126">
        <f t="shared" ref="P77:P82" si="164">P76</f>
        <v>3300</v>
      </c>
      <c r="Q77" s="122">
        <f t="shared" ref="Q77:Q82" si="165">Q76</f>
        <v>20100</v>
      </c>
      <c r="R77" s="122">
        <f t="shared" ref="R77:R82" si="166">R76</f>
        <v>9500</v>
      </c>
      <c r="S77" s="122">
        <f t="shared" ref="S77:S82" si="167">S76</f>
        <v>5400</v>
      </c>
      <c r="T77" s="122">
        <f t="shared" ref="T77:U82" si="168">T76</f>
        <v>3900</v>
      </c>
      <c r="U77" s="122">
        <f t="shared" si="168"/>
        <v>1</v>
      </c>
      <c r="V77" s="122" t="str">
        <f t="shared" ref="V77:V82" si="169">V70</f>
        <v xml:space="preserve">Các tuyến đường giao thông đấu nối trực tiếp ra </v>
      </c>
      <c r="W77" s="122" t="str">
        <f t="shared" ref="W77:X82" si="170">W76</f>
        <v>Đường Lê Ngô Cát</v>
      </c>
      <c r="X77" s="122" t="str">
        <f t="shared" si="170"/>
        <v xml:space="preserve"> đoạn từ Quốc lộ 1</v>
      </c>
      <c r="Y77" s="122" t="str">
        <f t="shared" ref="Y77:Y82" si="171">Y76</f>
        <v xml:space="preserve"> đến Đường vào Trường THPT Nguyễn Công Trứ</v>
      </c>
      <c r="Z77" s="122" t="s">
        <v>290</v>
      </c>
      <c r="AA77" s="122" t="str">
        <f>AA70</f>
        <v>- Có bề rộng ≥5m, cách đường giao thông ≤600m.</v>
      </c>
      <c r="AB77" s="122" t="str">
        <f>AB70</f>
        <v>- Có bề rộng từ ≥3m đến &lt;5m, cách đường giao thông ≤400m.</v>
      </c>
      <c r="AC77" s="122">
        <f>AC70</f>
        <v>0</v>
      </c>
    </row>
    <row r="78" spans="1:29" s="17" customFormat="1" ht="78.75">
      <c r="A78" s="127">
        <f t="shared" si="4"/>
        <v>66</v>
      </c>
      <c r="B78" s="127" t="str">
        <f t="shared" si="159"/>
        <v>VT3</v>
      </c>
      <c r="C78" s="127" t="str">
        <f t="shared" si="160"/>
        <v>BH65DT_D1</v>
      </c>
      <c r="D78" s="155" t="str">
        <f>V78&amp;W78&amp;X78&amp;Y78&amp;Z78&amp;"
"&amp;AA78&amp;"
"&amp;AB78&amp;"
"&amp;AC78</f>
        <v>Các tuyến đường giao thông đấu nối trực tiếp ra Đường Lê Ngô Cát đoạn từ Quốc lộ 1 đến Đường vào Trường THPT Nguyễn Công Trứ có hiện trạng là đường nhựa, bê tông xi măng:
- Có bề rộng ≥5m, cách đường giao thông &gt;600m.
- Có bề rộng từ ≥3m đến &lt;5m, cách đường giao thông từ &gt;400m đến ≤600m.
- Có bề rộng &lt;3m, cách đường giao thông ≤200m.</v>
      </c>
      <c r="E78" s="155"/>
      <c r="F78" s="155"/>
      <c r="G78" s="142">
        <v>5400</v>
      </c>
      <c r="H78" s="142">
        <v>3800</v>
      </c>
      <c r="I78" s="142">
        <v>3200</v>
      </c>
      <c r="J78" s="96">
        <f>VLOOKUP(C78,'[1]1. MA DO'!$E$5:$AA$1933,23,0)</f>
        <v>1.1599999999999999</v>
      </c>
      <c r="K78" s="97">
        <f t="shared" si="157"/>
        <v>1.1599999999999999</v>
      </c>
      <c r="L78" s="97">
        <f t="shared" si="158"/>
        <v>1.1599999999999999</v>
      </c>
      <c r="M78" s="145">
        <f t="shared" si="161"/>
        <v>17000</v>
      </c>
      <c r="N78" s="126">
        <f t="shared" si="162"/>
        <v>8000</v>
      </c>
      <c r="O78" s="126">
        <f t="shared" si="163"/>
        <v>4600</v>
      </c>
      <c r="P78" s="126">
        <f t="shared" si="164"/>
        <v>3300</v>
      </c>
      <c r="Q78" s="122">
        <f t="shared" si="165"/>
        <v>20100</v>
      </c>
      <c r="R78" s="122">
        <f t="shared" si="166"/>
        <v>9500</v>
      </c>
      <c r="S78" s="122">
        <f t="shared" si="167"/>
        <v>5400</v>
      </c>
      <c r="T78" s="122">
        <f t="shared" si="168"/>
        <v>3900</v>
      </c>
      <c r="U78" s="122">
        <f t="shared" si="168"/>
        <v>1</v>
      </c>
      <c r="V78" s="122" t="str">
        <f t="shared" si="169"/>
        <v xml:space="preserve">Các tuyến đường giao thông đấu nối trực tiếp ra </v>
      </c>
      <c r="W78" s="122" t="str">
        <f t="shared" si="170"/>
        <v>Đường Lê Ngô Cát</v>
      </c>
      <c r="X78" s="122" t="str">
        <f t="shared" si="170"/>
        <v xml:space="preserve"> đoạn từ Quốc lộ 1</v>
      </c>
      <c r="Y78" s="122" t="str">
        <f t="shared" si="171"/>
        <v xml:space="preserve"> đến Đường vào Trường THPT Nguyễn Công Trứ</v>
      </c>
      <c r="Z78" s="122" t="s">
        <v>290</v>
      </c>
      <c r="AA78" s="122" t="str">
        <f t="shared" ref="AA78:AC78" si="172">AA71</f>
        <v>- Có bề rộng ≥5m, cách đường giao thông &gt;600m.</v>
      </c>
      <c r="AB78" s="122" t="str">
        <f t="shared" si="172"/>
        <v>- Có bề rộng từ ≥3m đến &lt;5m, cách đường giao thông từ &gt;400m đến ≤600m.</v>
      </c>
      <c r="AC78" s="122" t="str">
        <f t="shared" si="172"/>
        <v>- Có bề rộng &lt;3m, cách đường giao thông ≤200m.</v>
      </c>
    </row>
    <row r="79" spans="1:29" s="17" customFormat="1" ht="94.5">
      <c r="A79" s="127">
        <f t="shared" ref="A79:A142" si="173">A78+1</f>
        <v>67</v>
      </c>
      <c r="B79" s="127" t="str">
        <f t="shared" si="159"/>
        <v>VT4</v>
      </c>
      <c r="C79" s="127" t="str">
        <f t="shared" si="160"/>
        <v>BH65DT_D1</v>
      </c>
      <c r="D79" s="155" t="str">
        <f>V79&amp;W79&amp;X79&amp;Y79&amp;Z79</f>
        <v>Các tuyến đường giao thông đấu nối trực tiếp ra Đường Lê Ngô Cát đoạn từ Quốc lộ 1 đến Đường vào Trường THPT Nguyễn Công Trứ có hiện trạng là đường nhựa, bê tông xi măng:
- Có bề rộng từ ≥3m đến &lt;5m, cách đường giao thông &gt;600m.
- Có bề rộng &lt;3m, cách đường giao thông &gt;200m.</v>
      </c>
      <c r="E79" s="155"/>
      <c r="F79" s="155"/>
      <c r="G79" s="142">
        <v>3900</v>
      </c>
      <c r="H79" s="142">
        <v>2700</v>
      </c>
      <c r="I79" s="142">
        <v>2300</v>
      </c>
      <c r="J79" s="96">
        <f>VLOOKUP(C79,'[1]1. MA DO'!$E$5:$AA$1933,23,0)</f>
        <v>1.1599999999999999</v>
      </c>
      <c r="K79" s="97">
        <f t="shared" si="157"/>
        <v>1.1599999999999999</v>
      </c>
      <c r="L79" s="97">
        <f t="shared" si="158"/>
        <v>1.1599999999999999</v>
      </c>
      <c r="M79" s="145">
        <f t="shared" si="161"/>
        <v>17000</v>
      </c>
      <c r="N79" s="126">
        <f t="shared" si="162"/>
        <v>8000</v>
      </c>
      <c r="O79" s="126">
        <f t="shared" si="163"/>
        <v>4600</v>
      </c>
      <c r="P79" s="126">
        <f t="shared" si="164"/>
        <v>3300</v>
      </c>
      <c r="Q79" s="122">
        <f t="shared" si="165"/>
        <v>20100</v>
      </c>
      <c r="R79" s="122">
        <f t="shared" si="166"/>
        <v>9500</v>
      </c>
      <c r="S79" s="122">
        <f t="shared" si="167"/>
        <v>5400</v>
      </c>
      <c r="T79" s="122">
        <f t="shared" si="168"/>
        <v>3900</v>
      </c>
      <c r="U79" s="122">
        <f t="shared" si="168"/>
        <v>1</v>
      </c>
      <c r="V79" s="122" t="str">
        <f t="shared" si="169"/>
        <v xml:space="preserve">Các tuyến đường giao thông đấu nối trực tiếp ra </v>
      </c>
      <c r="W79" s="122" t="str">
        <f t="shared" si="170"/>
        <v>Đường Lê Ngô Cát</v>
      </c>
      <c r="X79" s="122" t="str">
        <f t="shared" si="170"/>
        <v xml:space="preserve"> đoạn từ Quốc lộ 1</v>
      </c>
      <c r="Y79" s="122" t="str">
        <f t="shared" si="171"/>
        <v xml:space="preserve"> đến Đường vào Trường THPT Nguyễn Công Trứ</v>
      </c>
      <c r="Z79" s="122" t="s">
        <v>291</v>
      </c>
      <c r="AA79" s="122">
        <f t="shared" ref="AA79:AC79" si="174">AA72</f>
        <v>0</v>
      </c>
      <c r="AB79" s="122">
        <f t="shared" si="174"/>
        <v>0</v>
      </c>
      <c r="AC79" s="122">
        <f t="shared" si="174"/>
        <v>0</v>
      </c>
    </row>
    <row r="80" spans="1:29" s="17" customFormat="1" ht="94.5">
      <c r="A80" s="127">
        <f t="shared" si="173"/>
        <v>68</v>
      </c>
      <c r="B80" s="127" t="str">
        <f t="shared" si="159"/>
        <v>VT2*0,8</v>
      </c>
      <c r="C80" s="127" t="str">
        <f t="shared" si="160"/>
        <v>BH65DT_D1</v>
      </c>
      <c r="D80" s="155" t="str">
        <f>V80&amp;W80&amp;X80&amp;Y80&amp;Z80&amp;"
"&amp;AA80&amp;"
"
&amp;AB80</f>
        <v>Các tuyến đường giao thông không đấu nối trực tiếp và thông ra Đường Lê Ngô Cát đoạn từ Quốc lộ 1 đến Đường vào Trường THPT Nguyễn Công Trứ có hiện trạng là đường nhựa, bê tông xi măng:
- Có bề rộng ≥5m, cách đường giao thông ≤600m.
- Có bề rộng từ ≥3m đến &lt;5m, cách đường giao thông ≤400m.</v>
      </c>
      <c r="E80" s="155"/>
      <c r="F80" s="155"/>
      <c r="G80" s="142">
        <v>8600</v>
      </c>
      <c r="H80" s="142">
        <v>6000</v>
      </c>
      <c r="I80" s="142">
        <v>5200</v>
      </c>
      <c r="J80" s="96">
        <f>VLOOKUP(C80,'[1]1. MA DO'!$E$5:$AA$1933,23,0)</f>
        <v>1.1599999999999999</v>
      </c>
      <c r="K80" s="97">
        <f t="shared" si="157"/>
        <v>1.1599999999999999</v>
      </c>
      <c r="L80" s="97">
        <f t="shared" si="158"/>
        <v>1.1599999999999999</v>
      </c>
      <c r="M80" s="145">
        <f t="shared" si="161"/>
        <v>17000</v>
      </c>
      <c r="N80" s="126">
        <f t="shared" si="162"/>
        <v>8000</v>
      </c>
      <c r="O80" s="126">
        <f t="shared" si="163"/>
        <v>4600</v>
      </c>
      <c r="P80" s="126">
        <f t="shared" si="164"/>
        <v>3300</v>
      </c>
      <c r="Q80" s="122">
        <f t="shared" si="165"/>
        <v>20100</v>
      </c>
      <c r="R80" s="122">
        <f t="shared" si="166"/>
        <v>9500</v>
      </c>
      <c r="S80" s="122">
        <f t="shared" si="167"/>
        <v>5400</v>
      </c>
      <c r="T80" s="122">
        <f t="shared" si="168"/>
        <v>3900</v>
      </c>
      <c r="U80" s="122">
        <f t="shared" si="168"/>
        <v>1</v>
      </c>
      <c r="V80" s="122" t="str">
        <f t="shared" si="169"/>
        <v xml:space="preserve">Các tuyến đường giao thông không đấu nối trực tiếp và thông ra </v>
      </c>
      <c r="W80" s="122" t="str">
        <f t="shared" si="170"/>
        <v>Đường Lê Ngô Cát</v>
      </c>
      <c r="X80" s="122" t="str">
        <f t="shared" si="170"/>
        <v xml:space="preserve"> đoạn từ Quốc lộ 1</v>
      </c>
      <c r="Y80" s="122" t="str">
        <f t="shared" si="171"/>
        <v xml:space="preserve"> đến Đường vào Trường THPT Nguyễn Công Trứ</v>
      </c>
      <c r="Z80" s="122" t="s">
        <v>290</v>
      </c>
      <c r="AA80" s="122" t="str">
        <f t="shared" ref="AA80:AC80" si="175">AA73</f>
        <v>- Có bề rộng ≥5m, cách đường giao thông ≤600m.</v>
      </c>
      <c r="AB80" s="122" t="str">
        <f t="shared" si="175"/>
        <v>- Có bề rộng từ ≥3m đến &lt;5m, cách đường giao thông ≤400m.</v>
      </c>
      <c r="AC80" s="122">
        <f t="shared" si="175"/>
        <v>0</v>
      </c>
    </row>
    <row r="81" spans="1:29" s="17" customFormat="1" ht="94.5">
      <c r="A81" s="127">
        <f t="shared" si="173"/>
        <v>69</v>
      </c>
      <c r="B81" s="127" t="str">
        <f t="shared" si="159"/>
        <v>VT3*0,8</v>
      </c>
      <c r="C81" s="127" t="str">
        <f t="shared" si="160"/>
        <v>BH65DT_D1</v>
      </c>
      <c r="D81" s="155" t="str">
        <f>V81&amp;W81&amp;X81&amp;Y81&amp;Z81&amp;"
"&amp;AA81&amp;"
"
&amp;AB81&amp;"
"&amp;AC81</f>
        <v>Các tuyến đường giao thông không đấu nối trực tiếp và thông ra Đường Lê Ngô Cát đoạn từ Quốc lộ 1 đến Đường vào Trường THPT Nguyễn Công Trứ có hiện trạng là đường nhựa, bê tông xi măng:
- Có bề rộng ≥5m, cách đường giao thông &gt;600m.
- Có bề rộng từ ≥3m đến &lt;5m, cách đường giao thông từ &gt;400m đến ≤600m.
- Có bề rộng &lt;3m, cách đường giao thông ≤200m.</v>
      </c>
      <c r="E81" s="155"/>
      <c r="F81" s="155"/>
      <c r="G81" s="142">
        <v>4900</v>
      </c>
      <c r="H81" s="142">
        <v>3400</v>
      </c>
      <c r="I81" s="142">
        <v>2900</v>
      </c>
      <c r="J81" s="96">
        <f>VLOOKUP(C81,'[1]1. MA DO'!$E$5:$AA$1933,23,0)</f>
        <v>1.1599999999999999</v>
      </c>
      <c r="K81" s="97">
        <f t="shared" si="157"/>
        <v>1.1599999999999999</v>
      </c>
      <c r="L81" s="97">
        <f t="shared" si="158"/>
        <v>1.1599999999999999</v>
      </c>
      <c r="M81" s="145">
        <f t="shared" si="161"/>
        <v>17000</v>
      </c>
      <c r="N81" s="126">
        <f t="shared" si="162"/>
        <v>8000</v>
      </c>
      <c r="O81" s="126">
        <f t="shared" si="163"/>
        <v>4600</v>
      </c>
      <c r="P81" s="126">
        <f t="shared" si="164"/>
        <v>3300</v>
      </c>
      <c r="Q81" s="122">
        <f t="shared" si="165"/>
        <v>20100</v>
      </c>
      <c r="R81" s="122">
        <f t="shared" si="166"/>
        <v>9500</v>
      </c>
      <c r="S81" s="122">
        <f t="shared" si="167"/>
        <v>5400</v>
      </c>
      <c r="T81" s="122">
        <f t="shared" si="168"/>
        <v>3900</v>
      </c>
      <c r="U81" s="122">
        <f t="shared" si="168"/>
        <v>1</v>
      </c>
      <c r="V81" s="122" t="str">
        <f t="shared" si="169"/>
        <v xml:space="preserve">Các tuyến đường giao thông không đấu nối trực tiếp và thông ra </v>
      </c>
      <c r="W81" s="122" t="str">
        <f t="shared" si="170"/>
        <v>Đường Lê Ngô Cát</v>
      </c>
      <c r="X81" s="122" t="str">
        <f t="shared" si="170"/>
        <v xml:space="preserve"> đoạn từ Quốc lộ 1</v>
      </c>
      <c r="Y81" s="122" t="str">
        <f t="shared" si="171"/>
        <v xml:space="preserve"> đến Đường vào Trường THPT Nguyễn Công Trứ</v>
      </c>
      <c r="Z81" s="122" t="s">
        <v>290</v>
      </c>
      <c r="AA81" s="122" t="str">
        <f t="shared" ref="AA81:AC81" si="176">AA74</f>
        <v>- Có bề rộng ≥5m, cách đường giao thông &gt;600m.</v>
      </c>
      <c r="AB81" s="122" t="str">
        <f t="shared" si="176"/>
        <v>- Có bề rộng từ ≥3m đến &lt;5m, cách đường giao thông từ &gt;400m đến ≤600m.</v>
      </c>
      <c r="AC81" s="122" t="str">
        <f t="shared" si="176"/>
        <v>- Có bề rộng &lt;3m, cách đường giao thông ≤200m.</v>
      </c>
    </row>
    <row r="82" spans="1:29" s="17" customFormat="1" ht="94.5">
      <c r="A82" s="127">
        <f t="shared" si="173"/>
        <v>70</v>
      </c>
      <c r="B82" s="127" t="str">
        <f t="shared" si="159"/>
        <v>VT4*0,8</v>
      </c>
      <c r="C82" s="127" t="str">
        <f t="shared" si="160"/>
        <v>BH65DT_D1</v>
      </c>
      <c r="D82" s="155" t="str">
        <f>V82&amp;W82&amp;X82&amp;Y82&amp;Z82</f>
        <v>Các tuyến đường giao thông không đấu nối trực tiếp và thông ra Đường Lê Ngô Cát đoạn từ Quốc lộ 1 đến Đường vào Trường THPT Nguyễn Công Trứ có hiện trạng là đường nhựa, bê tông xi măng:
- Có bề rộng từ ≥3m đến &lt;5m, cách đường giao thông &gt;600m.
- Có bề rộng &lt;3m, cách đường giao thông &gt; 200m.</v>
      </c>
      <c r="E82" s="155"/>
      <c r="F82" s="155"/>
      <c r="G82" s="142">
        <v>3500</v>
      </c>
      <c r="H82" s="142">
        <v>2500</v>
      </c>
      <c r="I82" s="142">
        <v>2100</v>
      </c>
      <c r="J82" s="96">
        <f>VLOOKUP(C82,'[1]1. MA DO'!$E$5:$AA$1933,23,0)</f>
        <v>1.1599999999999999</v>
      </c>
      <c r="K82" s="97">
        <f t="shared" si="157"/>
        <v>1.1599999999999999</v>
      </c>
      <c r="L82" s="97">
        <f t="shared" si="158"/>
        <v>1.1599999999999999</v>
      </c>
      <c r="M82" s="145">
        <f t="shared" si="161"/>
        <v>17000</v>
      </c>
      <c r="N82" s="126">
        <f t="shared" si="162"/>
        <v>8000</v>
      </c>
      <c r="O82" s="126">
        <f t="shared" si="163"/>
        <v>4600</v>
      </c>
      <c r="P82" s="126">
        <f t="shared" si="164"/>
        <v>3300</v>
      </c>
      <c r="Q82" s="122">
        <f t="shared" si="165"/>
        <v>20100</v>
      </c>
      <c r="R82" s="122">
        <f t="shared" si="166"/>
        <v>9500</v>
      </c>
      <c r="S82" s="122">
        <f t="shared" si="167"/>
        <v>5400</v>
      </c>
      <c r="T82" s="122">
        <f t="shared" si="168"/>
        <v>3900</v>
      </c>
      <c r="U82" s="122">
        <f t="shared" si="168"/>
        <v>1</v>
      </c>
      <c r="V82" s="122" t="str">
        <f t="shared" si="169"/>
        <v xml:space="preserve">Các tuyến đường giao thông không đấu nối trực tiếp và thông ra </v>
      </c>
      <c r="W82" s="122" t="str">
        <f t="shared" si="170"/>
        <v>Đường Lê Ngô Cát</v>
      </c>
      <c r="X82" s="122" t="str">
        <f t="shared" si="170"/>
        <v xml:space="preserve"> đoạn từ Quốc lộ 1</v>
      </c>
      <c r="Y82" s="122" t="str">
        <f t="shared" si="171"/>
        <v xml:space="preserve"> đến Đường vào Trường THPT Nguyễn Công Trứ</v>
      </c>
      <c r="Z82" s="122" t="s">
        <v>292</v>
      </c>
      <c r="AA82" s="122">
        <f t="shared" ref="AA82:AC82" si="177">AA75</f>
        <v>0</v>
      </c>
      <c r="AB82" s="122">
        <f t="shared" si="177"/>
        <v>0</v>
      </c>
      <c r="AC82" s="122">
        <f t="shared" si="177"/>
        <v>0</v>
      </c>
    </row>
    <row r="83" spans="1:29" s="17" customFormat="1" ht="47.25">
      <c r="A83" s="127">
        <f t="shared" si="173"/>
        <v>71</v>
      </c>
      <c r="B83" s="127" t="str">
        <f>'Đầu vào (2)'!G78</f>
        <v>BH65DT_D2</v>
      </c>
      <c r="C83" s="127" t="str">
        <f>$B$83</f>
        <v>BH65DT_D2</v>
      </c>
      <c r="D83" s="133" t="str">
        <f>'Đầu vào (2)'!H78</f>
        <v>Đường Lê Ngô Cát</v>
      </c>
      <c r="E83" s="133" t="str">
        <f>'Đầu vào (2)'!I78</f>
        <v>Đường vào Trường THPT Nguyễn Công Trứ</v>
      </c>
      <c r="F83" s="133" t="str">
        <f>'Đầu vào (2)'!J78</f>
        <v>Hết Dòng nữ trợ thế Thánh Tâm</v>
      </c>
      <c r="G83" s="141">
        <v>14200</v>
      </c>
      <c r="H83" s="142">
        <v>9900</v>
      </c>
      <c r="I83" s="142">
        <v>8500</v>
      </c>
      <c r="J83" s="96">
        <f>VLOOKUP(C83,'[1]1. MA DO'!$E$5:$AA$1933,23,0)</f>
        <v>1.1599999999999999</v>
      </c>
      <c r="K83" s="97">
        <f t="shared" si="157"/>
        <v>1.1599999999999999</v>
      </c>
      <c r="L83" s="97">
        <f t="shared" si="158"/>
        <v>1.1599999999999999</v>
      </c>
      <c r="M83" s="145">
        <f>'Đầu vào (2)'!K78</f>
        <v>12000</v>
      </c>
      <c r="N83" s="126">
        <f>'Đầu vào (2)'!L78</f>
        <v>6000</v>
      </c>
      <c r="O83" s="126">
        <f>'Đầu vào (2)'!M78</f>
        <v>3300</v>
      </c>
      <c r="P83" s="126">
        <f>'Đầu vào (2)'!N78</f>
        <v>2300</v>
      </c>
      <c r="Q83" s="143">
        <f>VLOOKUP(B83,'[2]Giá đề xuất ODT'!$G$11:$AD$2233,21,0)</f>
        <v>14200</v>
      </c>
      <c r="R83" s="143">
        <f>VLOOKUP(B83,'[2]Giá đề xuất ODT'!$G$11:$AD$2233,22,0)</f>
        <v>7100</v>
      </c>
      <c r="S83" s="143">
        <f>VLOOKUP(B83,'[2]Giá đề xuất ODT'!$G$11:$AD$2233,23,0)</f>
        <v>3900</v>
      </c>
      <c r="T83" s="143">
        <f>VLOOKUP(B83,'[2]Giá đề xuất ODT'!$G$11:$AD$2233,24,0)</f>
        <v>2700</v>
      </c>
      <c r="U83" s="101">
        <v>1</v>
      </c>
      <c r="V83" s="122"/>
      <c r="W83" s="122" t="str">
        <f>D83</f>
        <v>Đường Lê Ngô Cát</v>
      </c>
      <c r="X83" s="122" t="str">
        <f>" đoạn từ "&amp;E83</f>
        <v xml:space="preserve"> đoạn từ Đường vào Trường THPT Nguyễn Công Trứ</v>
      </c>
      <c r="Y83" s="122" t="str">
        <f>" đến "&amp;F83</f>
        <v xml:space="preserve"> đến Hết Dòng nữ trợ thế Thánh Tâm</v>
      </c>
      <c r="Z83" s="122"/>
      <c r="AA83" s="122"/>
      <c r="AB83" s="122"/>
      <c r="AC83" s="122">
        <v>0</v>
      </c>
    </row>
    <row r="84" spans="1:29" s="17" customFormat="1" ht="78.75">
      <c r="A84" s="127">
        <f t="shared" si="173"/>
        <v>72</v>
      </c>
      <c r="B84" s="127" t="str">
        <f t="shared" ref="B84:B89" si="178">B77</f>
        <v>VT2</v>
      </c>
      <c r="C84" s="127" t="str">
        <f t="shared" ref="C84:C89" si="179">$B$83</f>
        <v>BH65DT_D2</v>
      </c>
      <c r="D84" s="155" t="str">
        <f>V84&amp;W84&amp;X84&amp;Y84&amp;Z84&amp;"
"&amp;AA84&amp;"
"
&amp;AB84</f>
        <v>Các tuyến đường giao thông đấu nối trực tiếp ra Đường Lê Ngô Cát đoạn từ Đường vào Trường THPT Nguyễn Công Trứ đến Hết Dòng nữ trợ thế Thánh Tâm có hiện trạng là đường nhựa, bê tông xi măng:
- Có bề rộng ≥5m, cách đường giao thông ≤600m.
- Có bề rộng từ ≥3m đến &lt;5m, cách đường giao thông ≤400m.</v>
      </c>
      <c r="E84" s="155"/>
      <c r="F84" s="155"/>
      <c r="G84" s="142">
        <v>7100</v>
      </c>
      <c r="H84" s="142">
        <v>5000</v>
      </c>
      <c r="I84" s="142">
        <v>4300</v>
      </c>
      <c r="J84" s="96">
        <f>VLOOKUP(C84,'[1]1. MA DO'!$E$5:$AA$1933,23,0)</f>
        <v>1.1599999999999999</v>
      </c>
      <c r="K84" s="97">
        <f t="shared" si="157"/>
        <v>1.1599999999999999</v>
      </c>
      <c r="L84" s="97">
        <f t="shared" si="158"/>
        <v>1.1599999999999999</v>
      </c>
      <c r="M84" s="145">
        <f t="shared" ref="M84:M89" si="180">M83</f>
        <v>12000</v>
      </c>
      <c r="N84" s="126">
        <f t="shared" ref="N84:N89" si="181">N83</f>
        <v>6000</v>
      </c>
      <c r="O84" s="126">
        <f t="shared" ref="O84:O89" si="182">O83</f>
        <v>3300</v>
      </c>
      <c r="P84" s="126">
        <f t="shared" ref="P84:P89" si="183">P83</f>
        <v>2300</v>
      </c>
      <c r="Q84" s="122">
        <f t="shared" ref="Q84:Q89" si="184">Q83</f>
        <v>14200</v>
      </c>
      <c r="R84" s="122">
        <f t="shared" ref="R84:R89" si="185">R83</f>
        <v>7100</v>
      </c>
      <c r="S84" s="122">
        <f t="shared" ref="S84:S89" si="186">S83</f>
        <v>3900</v>
      </c>
      <c r="T84" s="122">
        <f t="shared" ref="T84:U89" si="187">T83</f>
        <v>2700</v>
      </c>
      <c r="U84" s="122">
        <f t="shared" si="187"/>
        <v>1</v>
      </c>
      <c r="V84" s="122" t="str">
        <f t="shared" ref="V84:V89" si="188">V77</f>
        <v xml:space="preserve">Các tuyến đường giao thông đấu nối trực tiếp ra </v>
      </c>
      <c r="W84" s="122" t="str">
        <f t="shared" ref="W84:X89" si="189">W83</f>
        <v>Đường Lê Ngô Cát</v>
      </c>
      <c r="X84" s="122" t="str">
        <f t="shared" si="189"/>
        <v xml:space="preserve"> đoạn từ Đường vào Trường THPT Nguyễn Công Trứ</v>
      </c>
      <c r="Y84" s="122" t="str">
        <f t="shared" ref="Y84:Y89" si="190">Y83</f>
        <v xml:space="preserve"> đến Hết Dòng nữ trợ thế Thánh Tâm</v>
      </c>
      <c r="Z84" s="122" t="s">
        <v>290</v>
      </c>
      <c r="AA84" s="122" t="str">
        <f>AA77</f>
        <v>- Có bề rộng ≥5m, cách đường giao thông ≤600m.</v>
      </c>
      <c r="AB84" s="122" t="str">
        <f>AB77</f>
        <v>- Có bề rộng từ ≥3m đến &lt;5m, cách đường giao thông ≤400m.</v>
      </c>
      <c r="AC84" s="122">
        <f>AC77</f>
        <v>0</v>
      </c>
    </row>
    <row r="85" spans="1:29" s="17" customFormat="1" ht="78.75">
      <c r="A85" s="127">
        <f t="shared" si="173"/>
        <v>73</v>
      </c>
      <c r="B85" s="127" t="str">
        <f t="shared" si="178"/>
        <v>VT3</v>
      </c>
      <c r="C85" s="127" t="str">
        <f t="shared" si="179"/>
        <v>BH65DT_D2</v>
      </c>
      <c r="D85" s="155" t="str">
        <f>V85&amp;W85&amp;X85&amp;Y85&amp;Z85&amp;"
"&amp;AA85&amp;"
"&amp;AB85&amp;"
"&amp;AC85</f>
        <v>Các tuyến đường giao thông đấu nối trực tiếp ra Đường Lê Ngô Cát đoạn từ Đường vào Trường THPT Nguyễn Công Trứ đến Hết Dòng nữ trợ thế Thánh Tâm có hiện trạng là đường nhựa, bê tông xi măng:
- Có bề rộng ≥5m, cách đường giao thông &gt;600m.
- Có bề rộng từ ≥3m đến &lt;5m, cách đường giao thông từ &gt;400m đến ≤600m.
- Có bề rộng &lt;3m, cách đường giao thông ≤200m.</v>
      </c>
      <c r="E85" s="155"/>
      <c r="F85" s="155"/>
      <c r="G85" s="142">
        <v>3900</v>
      </c>
      <c r="H85" s="142">
        <v>2700</v>
      </c>
      <c r="I85" s="142">
        <v>2300</v>
      </c>
      <c r="J85" s="96">
        <f>VLOOKUP(C85,'[1]1. MA DO'!$E$5:$AA$1933,23,0)</f>
        <v>1.1599999999999999</v>
      </c>
      <c r="K85" s="97">
        <f t="shared" si="157"/>
        <v>1.1599999999999999</v>
      </c>
      <c r="L85" s="97">
        <f t="shared" si="158"/>
        <v>1.1599999999999999</v>
      </c>
      <c r="M85" s="145">
        <f t="shared" si="180"/>
        <v>12000</v>
      </c>
      <c r="N85" s="126">
        <f t="shared" si="181"/>
        <v>6000</v>
      </c>
      <c r="O85" s="126">
        <f t="shared" si="182"/>
        <v>3300</v>
      </c>
      <c r="P85" s="126">
        <f t="shared" si="183"/>
        <v>2300</v>
      </c>
      <c r="Q85" s="122">
        <f t="shared" si="184"/>
        <v>14200</v>
      </c>
      <c r="R85" s="122">
        <f t="shared" si="185"/>
        <v>7100</v>
      </c>
      <c r="S85" s="122">
        <f t="shared" si="186"/>
        <v>3900</v>
      </c>
      <c r="T85" s="122">
        <f t="shared" si="187"/>
        <v>2700</v>
      </c>
      <c r="U85" s="122">
        <f t="shared" si="187"/>
        <v>1</v>
      </c>
      <c r="V85" s="122" t="str">
        <f t="shared" si="188"/>
        <v xml:space="preserve">Các tuyến đường giao thông đấu nối trực tiếp ra </v>
      </c>
      <c r="W85" s="122" t="str">
        <f t="shared" si="189"/>
        <v>Đường Lê Ngô Cát</v>
      </c>
      <c r="X85" s="122" t="str">
        <f t="shared" si="189"/>
        <v xml:space="preserve"> đoạn từ Đường vào Trường THPT Nguyễn Công Trứ</v>
      </c>
      <c r="Y85" s="122" t="str">
        <f t="shared" si="190"/>
        <v xml:space="preserve"> đến Hết Dòng nữ trợ thế Thánh Tâm</v>
      </c>
      <c r="Z85" s="122" t="s">
        <v>290</v>
      </c>
      <c r="AA85" s="122" t="str">
        <f t="shared" ref="AA85:AC85" si="191">AA78</f>
        <v>- Có bề rộng ≥5m, cách đường giao thông &gt;600m.</v>
      </c>
      <c r="AB85" s="122" t="str">
        <f t="shared" si="191"/>
        <v>- Có bề rộng từ ≥3m đến &lt;5m, cách đường giao thông từ &gt;400m đến ≤600m.</v>
      </c>
      <c r="AC85" s="122" t="str">
        <f t="shared" si="191"/>
        <v>- Có bề rộng &lt;3m, cách đường giao thông ≤200m.</v>
      </c>
    </row>
    <row r="86" spans="1:29" s="17" customFormat="1" ht="94.5">
      <c r="A86" s="127">
        <f t="shared" si="173"/>
        <v>74</v>
      </c>
      <c r="B86" s="127" t="str">
        <f t="shared" si="178"/>
        <v>VT4</v>
      </c>
      <c r="C86" s="127" t="str">
        <f t="shared" si="179"/>
        <v>BH65DT_D2</v>
      </c>
      <c r="D86" s="155" t="str">
        <f>V86&amp;W86&amp;X86&amp;Y86&amp;Z86</f>
        <v>Các tuyến đường giao thông đấu nối trực tiếp ra Đường Lê Ngô Cát đoạn từ Đường vào Trường THPT Nguyễn Công Trứ đến Hết Dòng nữ trợ thế Thánh Tâm có hiện trạng là đường nhựa, bê tông xi măng:
- Có bề rộng từ ≥3m đến &lt;5m, cách đường giao thông &gt;600m.
- Có bề rộng &lt;3m, cách đường giao thông &gt;200m.</v>
      </c>
      <c r="E86" s="155"/>
      <c r="F86" s="155"/>
      <c r="G86" s="142">
        <v>2700</v>
      </c>
      <c r="H86" s="142">
        <v>1900</v>
      </c>
      <c r="I86" s="142">
        <v>1600</v>
      </c>
      <c r="J86" s="96">
        <f>VLOOKUP(C86,'[1]1. MA DO'!$E$5:$AA$1933,23,0)</f>
        <v>1.1599999999999999</v>
      </c>
      <c r="K86" s="97">
        <f t="shared" si="157"/>
        <v>1.1599999999999999</v>
      </c>
      <c r="L86" s="97">
        <f t="shared" si="158"/>
        <v>1.1599999999999999</v>
      </c>
      <c r="M86" s="145">
        <f t="shared" si="180"/>
        <v>12000</v>
      </c>
      <c r="N86" s="126">
        <f t="shared" si="181"/>
        <v>6000</v>
      </c>
      <c r="O86" s="126">
        <f t="shared" si="182"/>
        <v>3300</v>
      </c>
      <c r="P86" s="126">
        <f t="shared" si="183"/>
        <v>2300</v>
      </c>
      <c r="Q86" s="122">
        <f t="shared" si="184"/>
        <v>14200</v>
      </c>
      <c r="R86" s="122">
        <f t="shared" si="185"/>
        <v>7100</v>
      </c>
      <c r="S86" s="122">
        <f t="shared" si="186"/>
        <v>3900</v>
      </c>
      <c r="T86" s="122">
        <f t="shared" si="187"/>
        <v>2700</v>
      </c>
      <c r="U86" s="122">
        <f t="shared" si="187"/>
        <v>1</v>
      </c>
      <c r="V86" s="122" t="str">
        <f t="shared" si="188"/>
        <v xml:space="preserve">Các tuyến đường giao thông đấu nối trực tiếp ra </v>
      </c>
      <c r="W86" s="122" t="str">
        <f t="shared" si="189"/>
        <v>Đường Lê Ngô Cát</v>
      </c>
      <c r="X86" s="122" t="str">
        <f t="shared" si="189"/>
        <v xml:space="preserve"> đoạn từ Đường vào Trường THPT Nguyễn Công Trứ</v>
      </c>
      <c r="Y86" s="122" t="str">
        <f t="shared" si="190"/>
        <v xml:space="preserve"> đến Hết Dòng nữ trợ thế Thánh Tâm</v>
      </c>
      <c r="Z86" s="122" t="s">
        <v>291</v>
      </c>
      <c r="AA86" s="122">
        <f t="shared" ref="AA86:AC86" si="192">AA79</f>
        <v>0</v>
      </c>
      <c r="AB86" s="122">
        <f t="shared" si="192"/>
        <v>0</v>
      </c>
      <c r="AC86" s="122">
        <f t="shared" si="192"/>
        <v>0</v>
      </c>
    </row>
    <row r="87" spans="1:29" s="17" customFormat="1" ht="94.5">
      <c r="A87" s="127">
        <f t="shared" si="173"/>
        <v>75</v>
      </c>
      <c r="B87" s="127" t="str">
        <f t="shared" si="178"/>
        <v>VT2*0,8</v>
      </c>
      <c r="C87" s="127" t="str">
        <f t="shared" si="179"/>
        <v>BH65DT_D2</v>
      </c>
      <c r="D87" s="155" t="str">
        <f>V87&amp;W87&amp;X87&amp;Y87&amp;Z87&amp;"
"&amp;AA87&amp;"
"
&amp;AB87</f>
        <v>Các tuyến đường giao thông không đấu nối trực tiếp và thông ra Đường Lê Ngô Cát đoạn từ Đường vào Trường THPT Nguyễn Công Trứ đến Hết Dòng nữ trợ thế Thánh Tâm có hiện trạng là đường nhựa, bê tông xi măng:
- Có bề rộng ≥5m, cách đường giao thông ≤600m.
- Có bề rộng từ ≥3m đến &lt;5m, cách đường giao thông ≤400m.</v>
      </c>
      <c r="E87" s="155"/>
      <c r="F87" s="155"/>
      <c r="G87" s="142">
        <v>6400</v>
      </c>
      <c r="H87" s="142">
        <v>4500</v>
      </c>
      <c r="I87" s="142">
        <v>3800</v>
      </c>
      <c r="J87" s="96">
        <f>VLOOKUP(C87,'[1]1. MA DO'!$E$5:$AA$1933,23,0)</f>
        <v>1.1599999999999999</v>
      </c>
      <c r="K87" s="97">
        <f t="shared" si="157"/>
        <v>1.1599999999999999</v>
      </c>
      <c r="L87" s="97">
        <f t="shared" si="158"/>
        <v>1.1599999999999999</v>
      </c>
      <c r="M87" s="145">
        <f t="shared" si="180"/>
        <v>12000</v>
      </c>
      <c r="N87" s="126">
        <f t="shared" si="181"/>
        <v>6000</v>
      </c>
      <c r="O87" s="126">
        <f t="shared" si="182"/>
        <v>3300</v>
      </c>
      <c r="P87" s="126">
        <f t="shared" si="183"/>
        <v>2300</v>
      </c>
      <c r="Q87" s="122">
        <f t="shared" si="184"/>
        <v>14200</v>
      </c>
      <c r="R87" s="122">
        <f t="shared" si="185"/>
        <v>7100</v>
      </c>
      <c r="S87" s="122">
        <f t="shared" si="186"/>
        <v>3900</v>
      </c>
      <c r="T87" s="122">
        <f t="shared" si="187"/>
        <v>2700</v>
      </c>
      <c r="U87" s="122">
        <f t="shared" si="187"/>
        <v>1</v>
      </c>
      <c r="V87" s="122" t="str">
        <f t="shared" si="188"/>
        <v xml:space="preserve">Các tuyến đường giao thông không đấu nối trực tiếp và thông ra </v>
      </c>
      <c r="W87" s="122" t="str">
        <f t="shared" si="189"/>
        <v>Đường Lê Ngô Cát</v>
      </c>
      <c r="X87" s="122" t="str">
        <f t="shared" si="189"/>
        <v xml:space="preserve"> đoạn từ Đường vào Trường THPT Nguyễn Công Trứ</v>
      </c>
      <c r="Y87" s="122" t="str">
        <f t="shared" si="190"/>
        <v xml:space="preserve"> đến Hết Dòng nữ trợ thế Thánh Tâm</v>
      </c>
      <c r="Z87" s="122" t="s">
        <v>290</v>
      </c>
      <c r="AA87" s="122" t="str">
        <f t="shared" ref="AA87:AC87" si="193">AA80</f>
        <v>- Có bề rộng ≥5m, cách đường giao thông ≤600m.</v>
      </c>
      <c r="AB87" s="122" t="str">
        <f t="shared" si="193"/>
        <v>- Có bề rộng từ ≥3m đến &lt;5m, cách đường giao thông ≤400m.</v>
      </c>
      <c r="AC87" s="122">
        <f t="shared" si="193"/>
        <v>0</v>
      </c>
    </row>
    <row r="88" spans="1:29" s="17" customFormat="1" ht="94.5">
      <c r="A88" s="127">
        <f t="shared" si="173"/>
        <v>76</v>
      </c>
      <c r="B88" s="127" t="str">
        <f t="shared" si="178"/>
        <v>VT3*0,8</v>
      </c>
      <c r="C88" s="127" t="str">
        <f t="shared" si="179"/>
        <v>BH65DT_D2</v>
      </c>
      <c r="D88" s="155" t="str">
        <f>V88&amp;W88&amp;X88&amp;Y88&amp;Z88&amp;"
"&amp;AA88&amp;"
"
&amp;AB88&amp;"
"&amp;AC88</f>
        <v>Các tuyến đường giao thông không đấu nối trực tiếp và thông ra Đường Lê Ngô Cát đoạn từ Đường vào Trường THPT Nguyễn Công Trứ đến Hết Dòng nữ trợ thế Thánh Tâm có hiện trạng là đường nhựa, bê tông xi măng:
- Có bề rộng ≥5m, cách đường giao thông &gt;600m.
- Có bề rộng từ ≥3m đến &lt;5m, cách đường giao thông từ &gt;400m đến ≤600m.
- Có bề rộng &lt;3m, cách đường giao thông ≤200m.</v>
      </c>
      <c r="E88" s="155"/>
      <c r="F88" s="155"/>
      <c r="G88" s="142">
        <v>3500</v>
      </c>
      <c r="H88" s="142">
        <v>2500</v>
      </c>
      <c r="I88" s="142">
        <v>2100</v>
      </c>
      <c r="J88" s="96">
        <f>VLOOKUP(C88,'[1]1. MA DO'!$E$5:$AA$1933,23,0)</f>
        <v>1.1599999999999999</v>
      </c>
      <c r="K88" s="97">
        <f t="shared" si="157"/>
        <v>1.1599999999999999</v>
      </c>
      <c r="L88" s="97">
        <f t="shared" si="158"/>
        <v>1.1599999999999999</v>
      </c>
      <c r="M88" s="145">
        <f t="shared" si="180"/>
        <v>12000</v>
      </c>
      <c r="N88" s="126">
        <f t="shared" si="181"/>
        <v>6000</v>
      </c>
      <c r="O88" s="126">
        <f t="shared" si="182"/>
        <v>3300</v>
      </c>
      <c r="P88" s="126">
        <f t="shared" si="183"/>
        <v>2300</v>
      </c>
      <c r="Q88" s="122">
        <f t="shared" si="184"/>
        <v>14200</v>
      </c>
      <c r="R88" s="122">
        <f t="shared" si="185"/>
        <v>7100</v>
      </c>
      <c r="S88" s="122">
        <f t="shared" si="186"/>
        <v>3900</v>
      </c>
      <c r="T88" s="122">
        <f t="shared" si="187"/>
        <v>2700</v>
      </c>
      <c r="U88" s="122">
        <f t="shared" si="187"/>
        <v>1</v>
      </c>
      <c r="V88" s="122" t="str">
        <f t="shared" si="188"/>
        <v xml:space="preserve">Các tuyến đường giao thông không đấu nối trực tiếp và thông ra </v>
      </c>
      <c r="W88" s="122" t="str">
        <f t="shared" si="189"/>
        <v>Đường Lê Ngô Cát</v>
      </c>
      <c r="X88" s="122" t="str">
        <f t="shared" si="189"/>
        <v xml:space="preserve"> đoạn từ Đường vào Trường THPT Nguyễn Công Trứ</v>
      </c>
      <c r="Y88" s="122" t="str">
        <f t="shared" si="190"/>
        <v xml:space="preserve"> đến Hết Dòng nữ trợ thế Thánh Tâm</v>
      </c>
      <c r="Z88" s="122" t="s">
        <v>290</v>
      </c>
      <c r="AA88" s="122" t="str">
        <f t="shared" ref="AA88:AC88" si="194">AA81</f>
        <v>- Có bề rộng ≥5m, cách đường giao thông &gt;600m.</v>
      </c>
      <c r="AB88" s="122" t="str">
        <f t="shared" si="194"/>
        <v>- Có bề rộng từ ≥3m đến &lt;5m, cách đường giao thông từ &gt;400m đến ≤600m.</v>
      </c>
      <c r="AC88" s="122" t="str">
        <f t="shared" si="194"/>
        <v>- Có bề rộng &lt;3m, cách đường giao thông ≤200m.</v>
      </c>
    </row>
    <row r="89" spans="1:29" s="17" customFormat="1" ht="94.5">
      <c r="A89" s="127">
        <f t="shared" si="173"/>
        <v>77</v>
      </c>
      <c r="B89" s="127" t="str">
        <f t="shared" si="178"/>
        <v>VT4*0,8</v>
      </c>
      <c r="C89" s="127" t="str">
        <f t="shared" si="179"/>
        <v>BH65DT_D2</v>
      </c>
      <c r="D89" s="155" t="str">
        <f>V89&amp;W89&amp;X89&amp;Y89&amp;Z89</f>
        <v>Các tuyến đường giao thông không đấu nối trực tiếp và thông ra Đường Lê Ngô Cát đoạn từ Đường vào Trường THPT Nguyễn Công Trứ đến Hết Dòng nữ trợ thế Thánh Tâm có hiện trạng là đường nhựa, bê tông xi măng:
- Có bề rộng từ ≥3m đến &lt;5m, cách đường giao thông &gt;600m.
- Có bề rộng &lt;3m, cách đường giao thông &gt; 200m.</v>
      </c>
      <c r="E89" s="155"/>
      <c r="F89" s="155"/>
      <c r="G89" s="142">
        <v>2400</v>
      </c>
      <c r="H89" s="142">
        <v>1700</v>
      </c>
      <c r="I89" s="142">
        <v>1400</v>
      </c>
      <c r="J89" s="96">
        <f>VLOOKUP(C89,'[1]1. MA DO'!$E$5:$AA$1933,23,0)</f>
        <v>1.1599999999999999</v>
      </c>
      <c r="K89" s="97">
        <f t="shared" si="157"/>
        <v>1.1599999999999999</v>
      </c>
      <c r="L89" s="97">
        <f t="shared" si="158"/>
        <v>1.1599999999999999</v>
      </c>
      <c r="M89" s="145">
        <f t="shared" si="180"/>
        <v>12000</v>
      </c>
      <c r="N89" s="126">
        <f t="shared" si="181"/>
        <v>6000</v>
      </c>
      <c r="O89" s="126">
        <f t="shared" si="182"/>
        <v>3300</v>
      </c>
      <c r="P89" s="126">
        <f t="shared" si="183"/>
        <v>2300</v>
      </c>
      <c r="Q89" s="122">
        <f t="shared" si="184"/>
        <v>14200</v>
      </c>
      <c r="R89" s="122">
        <f t="shared" si="185"/>
        <v>7100</v>
      </c>
      <c r="S89" s="122">
        <f t="shared" si="186"/>
        <v>3900</v>
      </c>
      <c r="T89" s="122">
        <f t="shared" si="187"/>
        <v>2700</v>
      </c>
      <c r="U89" s="122">
        <f t="shared" si="187"/>
        <v>1</v>
      </c>
      <c r="V89" s="122" t="str">
        <f t="shared" si="188"/>
        <v xml:space="preserve">Các tuyến đường giao thông không đấu nối trực tiếp và thông ra </v>
      </c>
      <c r="W89" s="122" t="str">
        <f t="shared" si="189"/>
        <v>Đường Lê Ngô Cát</v>
      </c>
      <c r="X89" s="122" t="str">
        <f t="shared" si="189"/>
        <v xml:space="preserve"> đoạn từ Đường vào Trường THPT Nguyễn Công Trứ</v>
      </c>
      <c r="Y89" s="122" t="str">
        <f t="shared" si="190"/>
        <v xml:space="preserve"> đến Hết Dòng nữ trợ thế Thánh Tâm</v>
      </c>
      <c r="Z89" s="122" t="s">
        <v>292</v>
      </c>
      <c r="AA89" s="122">
        <f t="shared" ref="AA89:AC89" si="195">AA82</f>
        <v>0</v>
      </c>
      <c r="AB89" s="122">
        <f t="shared" si="195"/>
        <v>0</v>
      </c>
      <c r="AC89" s="122">
        <f t="shared" si="195"/>
        <v>0</v>
      </c>
    </row>
    <row r="90" spans="1:29" s="17" customFormat="1" ht="47.25">
      <c r="A90" s="127">
        <f t="shared" si="173"/>
        <v>78</v>
      </c>
      <c r="B90" s="127" t="str">
        <f>'Đầu vào (2)'!G85</f>
        <v>BH65DT_D3</v>
      </c>
      <c r="C90" s="127" t="str">
        <f>$B$90</f>
        <v>BH65DT_D3</v>
      </c>
      <c r="D90" s="133" t="str">
        <f>'Đầu vào (2)'!H85</f>
        <v>Đường Lê Ngô Cát</v>
      </c>
      <c r="E90" s="133" t="str">
        <f>'Đầu vào (2)'!I85</f>
        <v>Hết Dòng nữ trợ thế Thánh Tâm</v>
      </c>
      <c r="F90" s="133" t="str">
        <f>'Đầu vào (2)'!J85</f>
        <v>Đường Đông Hải - Lộ Đức</v>
      </c>
      <c r="G90" s="141">
        <v>9500</v>
      </c>
      <c r="H90" s="142">
        <v>6700</v>
      </c>
      <c r="I90" s="142">
        <v>5700</v>
      </c>
      <c r="J90" s="96">
        <f>VLOOKUP(C90,'[1]1. MA DO'!$E$5:$AA$1933,23,0)</f>
        <v>1.1599999999999999</v>
      </c>
      <c r="K90" s="97">
        <f t="shared" si="157"/>
        <v>1.1599999999999999</v>
      </c>
      <c r="L90" s="97">
        <f t="shared" si="158"/>
        <v>1.1599999999999999</v>
      </c>
      <c r="M90" s="145">
        <f>'Đầu vào (2)'!K85</f>
        <v>8000</v>
      </c>
      <c r="N90" s="126">
        <f>'Đầu vào (2)'!L85</f>
        <v>4000</v>
      </c>
      <c r="O90" s="126">
        <f>'Đầu vào (2)'!M85</f>
        <v>2700</v>
      </c>
      <c r="P90" s="126">
        <f>'Đầu vào (2)'!N85</f>
        <v>1600</v>
      </c>
      <c r="Q90" s="143">
        <f>VLOOKUP(B90,'[2]Giá đề xuất ODT'!$G$11:$AD$2233,21,0)</f>
        <v>9500</v>
      </c>
      <c r="R90" s="143">
        <f>VLOOKUP(B90,'[2]Giá đề xuất ODT'!$G$11:$AD$2233,22,0)</f>
        <v>4700</v>
      </c>
      <c r="S90" s="143">
        <f>VLOOKUP(B90,'[2]Giá đề xuất ODT'!$G$11:$AD$2233,23,0)</f>
        <v>3200</v>
      </c>
      <c r="T90" s="143">
        <f>VLOOKUP(B90,'[2]Giá đề xuất ODT'!$G$11:$AD$2233,24,0)</f>
        <v>1900</v>
      </c>
      <c r="U90" s="122">
        <v>2</v>
      </c>
      <c r="V90" s="122"/>
      <c r="W90" s="122" t="str">
        <f>D90</f>
        <v>Đường Lê Ngô Cát</v>
      </c>
      <c r="X90" s="122" t="str">
        <f>" đoạn từ "&amp;E90</f>
        <v xml:space="preserve"> đoạn từ Hết Dòng nữ trợ thế Thánh Tâm</v>
      </c>
      <c r="Y90" s="122" t="str">
        <f>" đến "&amp;F90</f>
        <v xml:space="preserve"> đến Đường Đông Hải - Lộ Đức</v>
      </c>
      <c r="Z90" s="122"/>
      <c r="AA90" s="122"/>
      <c r="AB90" s="122"/>
      <c r="AC90" s="122">
        <v>0</v>
      </c>
    </row>
    <row r="91" spans="1:29" s="17" customFormat="1" ht="78.75">
      <c r="A91" s="127">
        <f t="shared" si="173"/>
        <v>79</v>
      </c>
      <c r="B91" s="127" t="str">
        <f t="shared" ref="B91:B96" si="196">B84</f>
        <v>VT2</v>
      </c>
      <c r="C91" s="127" t="str">
        <f t="shared" ref="C91:C96" si="197">$B$90</f>
        <v>BH65DT_D3</v>
      </c>
      <c r="D91" s="155" t="str">
        <f>V91&amp;W91&amp;X91&amp;Y91&amp;Z91&amp;"
"&amp;AA91&amp;"
"
&amp;AB91</f>
        <v>Các tuyến đường giao thông đấu nối trực tiếp ra Đường Lê Ngô Cát đoạn từ Hết Dòng nữ trợ thế Thánh Tâm đến Đường Đông Hải - Lộ Đức có hiện trạng là đường nhựa, bê tông xi măng:
- Có bề rộng ≥5m, cách đường giao thông ≤600m.
- Có bề rộng từ ≥3m đến &lt;5m, cách đường giao thông ≤400m.</v>
      </c>
      <c r="E91" s="155"/>
      <c r="F91" s="155"/>
      <c r="G91" s="142">
        <v>4700</v>
      </c>
      <c r="H91" s="142">
        <v>3300</v>
      </c>
      <c r="I91" s="142">
        <v>2800</v>
      </c>
      <c r="J91" s="96">
        <f>VLOOKUP(C91,'[1]1. MA DO'!$E$5:$AA$1933,23,0)</f>
        <v>1.1599999999999999</v>
      </c>
      <c r="K91" s="97">
        <f t="shared" si="157"/>
        <v>1.1599999999999999</v>
      </c>
      <c r="L91" s="97">
        <f t="shared" si="158"/>
        <v>1.1599999999999999</v>
      </c>
      <c r="M91" s="145">
        <f t="shared" ref="M91:M96" si="198">M90</f>
        <v>8000</v>
      </c>
      <c r="N91" s="126">
        <f t="shared" ref="N91:N96" si="199">N90</f>
        <v>4000</v>
      </c>
      <c r="O91" s="126">
        <f t="shared" ref="O91:O96" si="200">O90</f>
        <v>2700</v>
      </c>
      <c r="P91" s="126">
        <f t="shared" ref="P91:P96" si="201">P90</f>
        <v>1600</v>
      </c>
      <c r="Q91" s="122">
        <f t="shared" ref="Q91:Q96" si="202">Q90</f>
        <v>9500</v>
      </c>
      <c r="R91" s="122">
        <f t="shared" ref="R91:R96" si="203">R90</f>
        <v>4700</v>
      </c>
      <c r="S91" s="122">
        <f t="shared" ref="S91:S96" si="204">S90</f>
        <v>3200</v>
      </c>
      <c r="T91" s="122">
        <f t="shared" ref="T91:U96" si="205">T90</f>
        <v>1900</v>
      </c>
      <c r="U91" s="122">
        <f t="shared" si="205"/>
        <v>2</v>
      </c>
      <c r="V91" s="122" t="str">
        <f t="shared" ref="V91:V96" si="206">V84</f>
        <v xml:space="preserve">Các tuyến đường giao thông đấu nối trực tiếp ra </v>
      </c>
      <c r="W91" s="122" t="str">
        <f t="shared" ref="W91:X96" si="207">W90</f>
        <v>Đường Lê Ngô Cát</v>
      </c>
      <c r="X91" s="122" t="str">
        <f t="shared" si="207"/>
        <v xml:space="preserve"> đoạn từ Hết Dòng nữ trợ thế Thánh Tâm</v>
      </c>
      <c r="Y91" s="122" t="str">
        <f t="shared" ref="Y91:Y96" si="208">Y90</f>
        <v xml:space="preserve"> đến Đường Đông Hải - Lộ Đức</v>
      </c>
      <c r="Z91" s="122" t="s">
        <v>290</v>
      </c>
      <c r="AA91" s="122" t="str">
        <f>AA84</f>
        <v>- Có bề rộng ≥5m, cách đường giao thông ≤600m.</v>
      </c>
      <c r="AB91" s="122" t="str">
        <f>AB84</f>
        <v>- Có bề rộng từ ≥3m đến &lt;5m, cách đường giao thông ≤400m.</v>
      </c>
      <c r="AC91" s="122">
        <f>AC84</f>
        <v>0</v>
      </c>
    </row>
    <row r="92" spans="1:29" s="17" customFormat="1" ht="78.75">
      <c r="A92" s="127">
        <f t="shared" si="173"/>
        <v>80</v>
      </c>
      <c r="B92" s="127" t="str">
        <f t="shared" si="196"/>
        <v>VT3</v>
      </c>
      <c r="C92" s="127" t="str">
        <f t="shared" si="197"/>
        <v>BH65DT_D3</v>
      </c>
      <c r="D92" s="155" t="str">
        <f>V92&amp;W92&amp;X92&amp;Y92&amp;Z92&amp;"
"&amp;AA92&amp;"
"&amp;AB92&amp;"
"&amp;AC92</f>
        <v>Các tuyến đường giao thông đấu nối trực tiếp ra Đường Lê Ngô Cát đoạn từ Hết Dòng nữ trợ thế Thánh Tâm đến Đường Đông Hải - Lộ Đức có hiện trạng là đường nhựa, bê tông xi măng:
- Có bề rộng ≥5m, cách đường giao thông &gt;600m.
- Có bề rộng từ ≥3m đến &lt;5m, cách đường giao thông từ &gt;400m đến ≤600m.
- Có bề rộng &lt;3m, cách đường giao thông ≤200m.</v>
      </c>
      <c r="E92" s="155"/>
      <c r="F92" s="155"/>
      <c r="G92" s="142">
        <v>3200</v>
      </c>
      <c r="H92" s="142">
        <v>2200</v>
      </c>
      <c r="I92" s="142">
        <v>1900</v>
      </c>
      <c r="J92" s="96">
        <f>VLOOKUP(C92,'[1]1. MA DO'!$E$5:$AA$1933,23,0)</f>
        <v>1.1599999999999999</v>
      </c>
      <c r="K92" s="97">
        <f t="shared" si="157"/>
        <v>1.1599999999999999</v>
      </c>
      <c r="L92" s="97">
        <f t="shared" si="158"/>
        <v>1.1599999999999999</v>
      </c>
      <c r="M92" s="145">
        <f t="shared" si="198"/>
        <v>8000</v>
      </c>
      <c r="N92" s="126">
        <f t="shared" si="199"/>
        <v>4000</v>
      </c>
      <c r="O92" s="126">
        <f t="shared" si="200"/>
        <v>2700</v>
      </c>
      <c r="P92" s="126">
        <f t="shared" si="201"/>
        <v>1600</v>
      </c>
      <c r="Q92" s="122">
        <f t="shared" si="202"/>
        <v>9500</v>
      </c>
      <c r="R92" s="122">
        <f t="shared" si="203"/>
        <v>4700</v>
      </c>
      <c r="S92" s="122">
        <f t="shared" si="204"/>
        <v>3200</v>
      </c>
      <c r="T92" s="122">
        <f t="shared" si="205"/>
        <v>1900</v>
      </c>
      <c r="U92" s="122">
        <f t="shared" si="205"/>
        <v>2</v>
      </c>
      <c r="V92" s="122" t="str">
        <f t="shared" si="206"/>
        <v xml:space="preserve">Các tuyến đường giao thông đấu nối trực tiếp ra </v>
      </c>
      <c r="W92" s="122" t="str">
        <f t="shared" si="207"/>
        <v>Đường Lê Ngô Cát</v>
      </c>
      <c r="X92" s="122" t="str">
        <f t="shared" si="207"/>
        <v xml:space="preserve"> đoạn từ Hết Dòng nữ trợ thế Thánh Tâm</v>
      </c>
      <c r="Y92" s="122" t="str">
        <f t="shared" si="208"/>
        <v xml:space="preserve"> đến Đường Đông Hải - Lộ Đức</v>
      </c>
      <c r="Z92" s="122" t="s">
        <v>290</v>
      </c>
      <c r="AA92" s="122" t="str">
        <f t="shared" ref="AA92:AC92" si="209">AA85</f>
        <v>- Có bề rộng ≥5m, cách đường giao thông &gt;600m.</v>
      </c>
      <c r="AB92" s="122" t="str">
        <f t="shared" si="209"/>
        <v>- Có bề rộng từ ≥3m đến &lt;5m, cách đường giao thông từ &gt;400m đến ≤600m.</v>
      </c>
      <c r="AC92" s="122" t="str">
        <f t="shared" si="209"/>
        <v>- Có bề rộng &lt;3m, cách đường giao thông ≤200m.</v>
      </c>
    </row>
    <row r="93" spans="1:29" s="17" customFormat="1" ht="94.5">
      <c r="A93" s="127">
        <f t="shared" si="173"/>
        <v>81</v>
      </c>
      <c r="B93" s="127" t="str">
        <f t="shared" si="196"/>
        <v>VT4</v>
      </c>
      <c r="C93" s="127" t="str">
        <f t="shared" si="197"/>
        <v>BH65DT_D3</v>
      </c>
      <c r="D93" s="155" t="str">
        <f>V93&amp;W93&amp;X93&amp;Y93&amp;Z93</f>
        <v>Các tuyến đường giao thông đấu nối trực tiếp ra Đường Lê Ngô Cát đoạn từ Hết Dòng nữ trợ thế Thánh Tâm đến Đường Đông Hải - Lộ Đức có hiện trạng là đường nhựa, bê tông xi măng:
- Có bề rộng từ ≥3m đến &lt;5m, cách đường giao thông &gt;600m.
- Có bề rộng &lt;3m, cách đường giao thông &gt;200m.</v>
      </c>
      <c r="E93" s="155"/>
      <c r="F93" s="155"/>
      <c r="G93" s="142">
        <v>1900</v>
      </c>
      <c r="H93" s="142">
        <v>1300</v>
      </c>
      <c r="I93" s="142">
        <v>1100</v>
      </c>
      <c r="J93" s="96">
        <f>VLOOKUP(C93,'[1]1. MA DO'!$E$5:$AA$1933,23,0)</f>
        <v>1.1599999999999999</v>
      </c>
      <c r="K93" s="97">
        <f t="shared" si="157"/>
        <v>1.1599999999999999</v>
      </c>
      <c r="L93" s="97">
        <f t="shared" si="158"/>
        <v>1.1599999999999999</v>
      </c>
      <c r="M93" s="145">
        <f t="shared" si="198"/>
        <v>8000</v>
      </c>
      <c r="N93" s="126">
        <f t="shared" si="199"/>
        <v>4000</v>
      </c>
      <c r="O93" s="126">
        <f t="shared" si="200"/>
        <v>2700</v>
      </c>
      <c r="P93" s="126">
        <f t="shared" si="201"/>
        <v>1600</v>
      </c>
      <c r="Q93" s="122">
        <f t="shared" si="202"/>
        <v>9500</v>
      </c>
      <c r="R93" s="122">
        <f t="shared" si="203"/>
        <v>4700</v>
      </c>
      <c r="S93" s="122">
        <f t="shared" si="204"/>
        <v>3200</v>
      </c>
      <c r="T93" s="122">
        <f t="shared" si="205"/>
        <v>1900</v>
      </c>
      <c r="U93" s="122">
        <f t="shared" si="205"/>
        <v>2</v>
      </c>
      <c r="V93" s="122" t="str">
        <f t="shared" si="206"/>
        <v xml:space="preserve">Các tuyến đường giao thông đấu nối trực tiếp ra </v>
      </c>
      <c r="W93" s="122" t="str">
        <f t="shared" si="207"/>
        <v>Đường Lê Ngô Cát</v>
      </c>
      <c r="X93" s="122" t="str">
        <f t="shared" si="207"/>
        <v xml:space="preserve"> đoạn từ Hết Dòng nữ trợ thế Thánh Tâm</v>
      </c>
      <c r="Y93" s="122" t="str">
        <f t="shared" si="208"/>
        <v xml:space="preserve"> đến Đường Đông Hải - Lộ Đức</v>
      </c>
      <c r="Z93" s="122" t="s">
        <v>291</v>
      </c>
      <c r="AA93" s="122">
        <f t="shared" ref="AA93:AC93" si="210">AA86</f>
        <v>0</v>
      </c>
      <c r="AB93" s="122">
        <f t="shared" si="210"/>
        <v>0</v>
      </c>
      <c r="AC93" s="122">
        <f t="shared" si="210"/>
        <v>0</v>
      </c>
    </row>
    <row r="94" spans="1:29" s="17" customFormat="1" ht="94.5">
      <c r="A94" s="127">
        <f t="shared" si="173"/>
        <v>82</v>
      </c>
      <c r="B94" s="127" t="str">
        <f t="shared" si="196"/>
        <v>VT2*0,8</v>
      </c>
      <c r="C94" s="127" t="str">
        <f t="shared" si="197"/>
        <v>BH65DT_D3</v>
      </c>
      <c r="D94" s="155" t="str">
        <f>V94&amp;W94&amp;X94&amp;Y94&amp;Z94&amp;"
"&amp;AA94&amp;"
"
&amp;AB94</f>
        <v>Các tuyến đường giao thông không đấu nối trực tiếp và thông ra Đường Lê Ngô Cát đoạn từ Hết Dòng nữ trợ thế Thánh Tâm đến Đường Đông Hải - Lộ Đức có hiện trạng là đường nhựa, bê tông xi măng:
- Có bề rộng ≥5m, cách đường giao thông ≤600m.
- Có bề rộng từ ≥3m đến &lt;5m, cách đường giao thông ≤400m.</v>
      </c>
      <c r="E94" s="155"/>
      <c r="F94" s="155"/>
      <c r="G94" s="142">
        <v>4200</v>
      </c>
      <c r="H94" s="142">
        <v>2900</v>
      </c>
      <c r="I94" s="142">
        <v>2500</v>
      </c>
      <c r="J94" s="96">
        <f>VLOOKUP(C94,'[1]1. MA DO'!$E$5:$AA$1933,23,0)</f>
        <v>1.1599999999999999</v>
      </c>
      <c r="K94" s="97">
        <f t="shared" si="157"/>
        <v>1.1599999999999999</v>
      </c>
      <c r="L94" s="97">
        <f t="shared" si="158"/>
        <v>1.1599999999999999</v>
      </c>
      <c r="M94" s="145">
        <f t="shared" si="198"/>
        <v>8000</v>
      </c>
      <c r="N94" s="126">
        <f t="shared" si="199"/>
        <v>4000</v>
      </c>
      <c r="O94" s="126">
        <f t="shared" si="200"/>
        <v>2700</v>
      </c>
      <c r="P94" s="126">
        <f t="shared" si="201"/>
        <v>1600</v>
      </c>
      <c r="Q94" s="122">
        <f t="shared" si="202"/>
        <v>9500</v>
      </c>
      <c r="R94" s="122">
        <f t="shared" si="203"/>
        <v>4700</v>
      </c>
      <c r="S94" s="122">
        <f t="shared" si="204"/>
        <v>3200</v>
      </c>
      <c r="T94" s="122">
        <f t="shared" si="205"/>
        <v>1900</v>
      </c>
      <c r="U94" s="122">
        <f t="shared" si="205"/>
        <v>2</v>
      </c>
      <c r="V94" s="122" t="str">
        <f t="shared" si="206"/>
        <v xml:space="preserve">Các tuyến đường giao thông không đấu nối trực tiếp và thông ra </v>
      </c>
      <c r="W94" s="122" t="str">
        <f t="shared" si="207"/>
        <v>Đường Lê Ngô Cát</v>
      </c>
      <c r="X94" s="122" t="str">
        <f t="shared" si="207"/>
        <v xml:space="preserve"> đoạn từ Hết Dòng nữ trợ thế Thánh Tâm</v>
      </c>
      <c r="Y94" s="122" t="str">
        <f t="shared" si="208"/>
        <v xml:space="preserve"> đến Đường Đông Hải - Lộ Đức</v>
      </c>
      <c r="Z94" s="122" t="s">
        <v>290</v>
      </c>
      <c r="AA94" s="122" t="str">
        <f t="shared" ref="AA94:AC94" si="211">AA87</f>
        <v>- Có bề rộng ≥5m, cách đường giao thông ≤600m.</v>
      </c>
      <c r="AB94" s="122" t="str">
        <f t="shared" si="211"/>
        <v>- Có bề rộng từ ≥3m đến &lt;5m, cách đường giao thông ≤400m.</v>
      </c>
      <c r="AC94" s="122">
        <f t="shared" si="211"/>
        <v>0</v>
      </c>
    </row>
    <row r="95" spans="1:29" s="17" customFormat="1" ht="94.5">
      <c r="A95" s="127">
        <f t="shared" si="173"/>
        <v>83</v>
      </c>
      <c r="B95" s="127" t="str">
        <f t="shared" si="196"/>
        <v>VT3*0,8</v>
      </c>
      <c r="C95" s="127" t="str">
        <f t="shared" si="197"/>
        <v>BH65DT_D3</v>
      </c>
      <c r="D95" s="155" t="str">
        <f>V95&amp;W95&amp;X95&amp;Y95&amp;Z95&amp;"
"&amp;AA95&amp;"
"
&amp;AB95&amp;"
"&amp;AC95</f>
        <v>Các tuyến đường giao thông không đấu nối trực tiếp và thông ra Đường Lê Ngô Cát đoạn từ Hết Dòng nữ trợ thế Thánh Tâm đến Đường Đông Hải - Lộ Đức có hiện trạng là đường nhựa, bê tông xi măng:
- Có bề rộng ≥5m, cách đường giao thông &gt;600m.
- Có bề rộng từ ≥3m đến &lt;5m, cách đường giao thông từ &gt;400m đến ≤600m.
- Có bề rộng &lt;3m, cách đường giao thông ≤200m.</v>
      </c>
      <c r="E95" s="155"/>
      <c r="F95" s="155"/>
      <c r="G95" s="142">
        <v>2900</v>
      </c>
      <c r="H95" s="142">
        <v>2000</v>
      </c>
      <c r="I95" s="142">
        <v>1700</v>
      </c>
      <c r="J95" s="96">
        <f>VLOOKUP(C95,'[1]1. MA DO'!$E$5:$AA$1933,23,0)</f>
        <v>1.1599999999999999</v>
      </c>
      <c r="K95" s="97">
        <f t="shared" si="157"/>
        <v>1.1599999999999999</v>
      </c>
      <c r="L95" s="97">
        <f t="shared" si="158"/>
        <v>1.1599999999999999</v>
      </c>
      <c r="M95" s="145">
        <f t="shared" si="198"/>
        <v>8000</v>
      </c>
      <c r="N95" s="126">
        <f t="shared" si="199"/>
        <v>4000</v>
      </c>
      <c r="O95" s="126">
        <f t="shared" si="200"/>
        <v>2700</v>
      </c>
      <c r="P95" s="126">
        <f t="shared" si="201"/>
        <v>1600</v>
      </c>
      <c r="Q95" s="122">
        <f t="shared" si="202"/>
        <v>9500</v>
      </c>
      <c r="R95" s="122">
        <f t="shared" si="203"/>
        <v>4700</v>
      </c>
      <c r="S95" s="122">
        <f t="shared" si="204"/>
        <v>3200</v>
      </c>
      <c r="T95" s="122">
        <f t="shared" si="205"/>
        <v>1900</v>
      </c>
      <c r="U95" s="122">
        <f t="shared" si="205"/>
        <v>2</v>
      </c>
      <c r="V95" s="122" t="str">
        <f t="shared" si="206"/>
        <v xml:space="preserve">Các tuyến đường giao thông không đấu nối trực tiếp và thông ra </v>
      </c>
      <c r="W95" s="122" t="str">
        <f t="shared" si="207"/>
        <v>Đường Lê Ngô Cát</v>
      </c>
      <c r="X95" s="122" t="str">
        <f t="shared" si="207"/>
        <v xml:space="preserve"> đoạn từ Hết Dòng nữ trợ thế Thánh Tâm</v>
      </c>
      <c r="Y95" s="122" t="str">
        <f t="shared" si="208"/>
        <v xml:space="preserve"> đến Đường Đông Hải - Lộ Đức</v>
      </c>
      <c r="Z95" s="122" t="s">
        <v>290</v>
      </c>
      <c r="AA95" s="122" t="str">
        <f t="shared" ref="AA95:AC95" si="212">AA88</f>
        <v>- Có bề rộng ≥5m, cách đường giao thông &gt;600m.</v>
      </c>
      <c r="AB95" s="122" t="str">
        <f t="shared" si="212"/>
        <v>- Có bề rộng từ ≥3m đến &lt;5m, cách đường giao thông từ &gt;400m đến ≤600m.</v>
      </c>
      <c r="AC95" s="122" t="str">
        <f t="shared" si="212"/>
        <v>- Có bề rộng &lt;3m, cách đường giao thông ≤200m.</v>
      </c>
    </row>
    <row r="96" spans="1:29" s="17" customFormat="1" ht="94.5">
      <c r="A96" s="127">
        <f t="shared" si="173"/>
        <v>84</v>
      </c>
      <c r="B96" s="127" t="str">
        <f t="shared" si="196"/>
        <v>VT4*0,8</v>
      </c>
      <c r="C96" s="127" t="str">
        <f t="shared" si="197"/>
        <v>BH65DT_D3</v>
      </c>
      <c r="D96" s="155" t="str">
        <f>V96&amp;W96&amp;X96&amp;Y96&amp;Z96</f>
        <v>Các tuyến đường giao thông không đấu nối trực tiếp và thông ra Đường Lê Ngô Cát đoạn từ Hết Dòng nữ trợ thế Thánh Tâm đến Đường Đông Hải - Lộ Đức có hiện trạng là đường nhựa, bê tông xi măng:
- Có bề rộng từ ≥3m đến &lt;5m, cách đường giao thông &gt;600m.
- Có bề rộng &lt;3m, cách đường giao thông &gt; 200m.</v>
      </c>
      <c r="E96" s="155"/>
      <c r="F96" s="155"/>
      <c r="G96" s="142">
        <v>1700</v>
      </c>
      <c r="H96" s="142">
        <v>1200</v>
      </c>
      <c r="I96" s="142">
        <v>1000</v>
      </c>
      <c r="J96" s="96">
        <f>VLOOKUP(C96,'[1]1. MA DO'!$E$5:$AA$1933,23,0)</f>
        <v>1.1599999999999999</v>
      </c>
      <c r="K96" s="97">
        <f t="shared" si="157"/>
        <v>1.1599999999999999</v>
      </c>
      <c r="L96" s="97">
        <f t="shared" si="158"/>
        <v>1.1599999999999999</v>
      </c>
      <c r="M96" s="145">
        <f t="shared" si="198"/>
        <v>8000</v>
      </c>
      <c r="N96" s="126">
        <f t="shared" si="199"/>
        <v>4000</v>
      </c>
      <c r="O96" s="126">
        <f t="shared" si="200"/>
        <v>2700</v>
      </c>
      <c r="P96" s="126">
        <f t="shared" si="201"/>
        <v>1600</v>
      </c>
      <c r="Q96" s="122">
        <f t="shared" si="202"/>
        <v>9500</v>
      </c>
      <c r="R96" s="122">
        <f t="shared" si="203"/>
        <v>4700</v>
      </c>
      <c r="S96" s="122">
        <f t="shared" si="204"/>
        <v>3200</v>
      </c>
      <c r="T96" s="122">
        <f t="shared" si="205"/>
        <v>1900</v>
      </c>
      <c r="U96" s="122">
        <f t="shared" si="205"/>
        <v>2</v>
      </c>
      <c r="V96" s="122" t="str">
        <f t="shared" si="206"/>
        <v xml:space="preserve">Các tuyến đường giao thông không đấu nối trực tiếp và thông ra </v>
      </c>
      <c r="W96" s="122" t="str">
        <f t="shared" si="207"/>
        <v>Đường Lê Ngô Cát</v>
      </c>
      <c r="X96" s="122" t="str">
        <f t="shared" si="207"/>
        <v xml:space="preserve"> đoạn từ Hết Dòng nữ trợ thế Thánh Tâm</v>
      </c>
      <c r="Y96" s="122" t="str">
        <f t="shared" si="208"/>
        <v xml:space="preserve"> đến Đường Đông Hải - Lộ Đức</v>
      </c>
      <c r="Z96" s="122" t="s">
        <v>292</v>
      </c>
      <c r="AA96" s="122">
        <f t="shared" ref="AA96:AC96" si="213">AA89</f>
        <v>0</v>
      </c>
      <c r="AB96" s="122">
        <f t="shared" si="213"/>
        <v>0</v>
      </c>
      <c r="AC96" s="122">
        <f t="shared" si="213"/>
        <v>0</v>
      </c>
    </row>
    <row r="97" spans="1:29" s="17" customFormat="1" ht="31.5">
      <c r="A97" s="127">
        <f t="shared" si="173"/>
        <v>85</v>
      </c>
      <c r="B97" s="127" t="str">
        <f>'Đầu vào (2)'!G92</f>
        <v>TB9NT</v>
      </c>
      <c r="C97" s="127" t="str">
        <f>$B$97</f>
        <v>TB9NT</v>
      </c>
      <c r="D97" s="133" t="str">
        <f>'Đầu vào (2)'!H92</f>
        <v>Đường Ngô Xá</v>
      </c>
      <c r="E97" s="133" t="str">
        <f>'Đầu vào (2)'!I92</f>
        <v>Quốc lộ 1</v>
      </c>
      <c r="F97" s="133" t="str">
        <f>'Đầu vào (2)'!J92</f>
        <v>Đường sắt</v>
      </c>
      <c r="G97" s="141">
        <v>8700</v>
      </c>
      <c r="H97" s="142">
        <v>6100</v>
      </c>
      <c r="I97" s="142">
        <v>5200</v>
      </c>
      <c r="J97" s="96">
        <f>VLOOKUP(C97,'[1]1. MA DO'!$E$5:$AA$1933,23,0)</f>
        <v>1.19</v>
      </c>
      <c r="K97" s="97">
        <f t="shared" si="157"/>
        <v>1.19</v>
      </c>
      <c r="L97" s="97">
        <f t="shared" si="158"/>
        <v>1.19</v>
      </c>
      <c r="M97" s="145">
        <f>'Đầu vào (2)'!K92</f>
        <v>6000</v>
      </c>
      <c r="N97" s="126">
        <f>'Đầu vào (2)'!L92</f>
        <v>3000</v>
      </c>
      <c r="O97" s="126">
        <f>'Đầu vào (2)'!M92</f>
        <v>2300</v>
      </c>
      <c r="P97" s="126">
        <f>'Đầu vào (2)'!N92</f>
        <v>1500</v>
      </c>
      <c r="Q97" s="143">
        <f>VLOOKUP(B97,'[2]Giá đề xuất ODT'!$G$11:$AD$2233,21,0)</f>
        <v>8700</v>
      </c>
      <c r="R97" s="143">
        <f>VLOOKUP(B97,'[2]Giá đề xuất ODT'!$G$11:$AD$2233,22,0)</f>
        <v>4400</v>
      </c>
      <c r="S97" s="143">
        <f>VLOOKUP(B97,'[2]Giá đề xuất ODT'!$G$11:$AD$2233,23,0)</f>
        <v>3300</v>
      </c>
      <c r="T97" s="143">
        <f>VLOOKUP(B97,'[2]Giá đề xuất ODT'!$G$11:$AD$2233,24,0)</f>
        <v>2200</v>
      </c>
      <c r="U97" s="101">
        <v>3</v>
      </c>
      <c r="V97" s="122"/>
      <c r="W97" s="122" t="str">
        <f>D97</f>
        <v>Đường Ngô Xá</v>
      </c>
      <c r="X97" s="122" t="str">
        <f>" đoạn từ "&amp;E97</f>
        <v xml:space="preserve"> đoạn từ Quốc lộ 1</v>
      </c>
      <c r="Y97" s="122" t="str">
        <f>" đến "&amp;F97</f>
        <v xml:space="preserve"> đến Đường sắt</v>
      </c>
      <c r="Z97" s="122"/>
      <c r="AA97" s="122"/>
      <c r="AB97" s="122"/>
      <c r="AC97" s="122">
        <v>0</v>
      </c>
    </row>
    <row r="98" spans="1:29" s="17" customFormat="1" ht="78.75">
      <c r="A98" s="127">
        <f t="shared" si="173"/>
        <v>86</v>
      </c>
      <c r="B98" s="127" t="str">
        <f t="shared" ref="B98:B103" si="214">B91</f>
        <v>VT2</v>
      </c>
      <c r="C98" s="127" t="str">
        <f t="shared" ref="C98:C103" si="215">$B$97</f>
        <v>TB9NT</v>
      </c>
      <c r="D98" s="155" t="str">
        <f>V98&amp;W98&amp;X98&amp;Y98&amp;Z98&amp;"
"&amp;AA98&amp;"
"
&amp;AB98</f>
        <v>Các tuyến đường giao thông đấu nối trực tiếp ra Đường Ngô Xá đoạn từ Quốc lộ 1 đến Đường sắt có hiện trạng là đường nhựa, bê tông xi măng:
- Có bề rộng ≥5m, cách đường giao thông ≤1.000m.
- Có bề rộng từ ≥3m đến &lt;5m, cách đường giao thông ≤500m.</v>
      </c>
      <c r="E98" s="155"/>
      <c r="F98" s="155"/>
      <c r="G98" s="142">
        <v>4400</v>
      </c>
      <c r="H98" s="142">
        <v>3100</v>
      </c>
      <c r="I98" s="142">
        <v>2600</v>
      </c>
      <c r="J98" s="96">
        <f>VLOOKUP(C98,'[1]1. MA DO'!$E$5:$AA$1933,23,0)</f>
        <v>1.19</v>
      </c>
      <c r="K98" s="97">
        <f t="shared" si="157"/>
        <v>1.19</v>
      </c>
      <c r="L98" s="97">
        <f t="shared" si="158"/>
        <v>1.19</v>
      </c>
      <c r="M98" s="145">
        <f t="shared" ref="M98:M103" si="216">M97</f>
        <v>6000</v>
      </c>
      <c r="N98" s="126">
        <f t="shared" ref="N98:N103" si="217">N97</f>
        <v>3000</v>
      </c>
      <c r="O98" s="126">
        <f t="shared" ref="O98:O103" si="218">O97</f>
        <v>2300</v>
      </c>
      <c r="P98" s="126">
        <f t="shared" ref="P98:P103" si="219">P97</f>
        <v>1500</v>
      </c>
      <c r="Q98" s="122">
        <f t="shared" ref="Q98:Q103" si="220">Q97</f>
        <v>8700</v>
      </c>
      <c r="R98" s="122">
        <f t="shared" ref="R98:R103" si="221">R97</f>
        <v>4400</v>
      </c>
      <c r="S98" s="122">
        <f t="shared" ref="S98:S103" si="222">S97</f>
        <v>3300</v>
      </c>
      <c r="T98" s="122">
        <f t="shared" ref="T98:U103" si="223">T97</f>
        <v>2200</v>
      </c>
      <c r="U98" s="122">
        <f t="shared" si="223"/>
        <v>3</v>
      </c>
      <c r="V98" s="122" t="str">
        <f t="shared" ref="V98:V103" si="224">V91</f>
        <v xml:space="preserve">Các tuyến đường giao thông đấu nối trực tiếp ra </v>
      </c>
      <c r="W98" s="122" t="str">
        <f t="shared" ref="W98:X103" si="225">W97</f>
        <v>Đường Ngô Xá</v>
      </c>
      <c r="X98" s="122" t="str">
        <f t="shared" si="225"/>
        <v xml:space="preserve"> đoạn từ Quốc lộ 1</v>
      </c>
      <c r="Y98" s="122" t="str">
        <f t="shared" ref="Y98:Y103" si="226">Y97</f>
        <v xml:space="preserve"> đến Đường sắt</v>
      </c>
      <c r="Z98" s="122" t="s">
        <v>290</v>
      </c>
      <c r="AA98" s="144" t="s">
        <v>108</v>
      </c>
      <c r="AB98" s="144" t="s">
        <v>109</v>
      </c>
      <c r="AC98" s="122">
        <v>0</v>
      </c>
    </row>
    <row r="99" spans="1:29" s="17" customFormat="1" ht="78.75">
      <c r="A99" s="127">
        <f t="shared" si="173"/>
        <v>87</v>
      </c>
      <c r="B99" s="127" t="str">
        <f t="shared" si="214"/>
        <v>VT3</v>
      </c>
      <c r="C99" s="127" t="str">
        <f t="shared" si="215"/>
        <v>TB9NT</v>
      </c>
      <c r="D99" s="155" t="str">
        <f>V99&amp;W99&amp;X99&amp;Y99&amp;Z99&amp;"
"&amp;AA99&amp;"
"&amp;AB99&amp;"
"&amp;AC99</f>
        <v>Các tuyến đường giao thông đấu nối trực tiếp ra Đường Ngô Xá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99" s="155"/>
      <c r="F99" s="155"/>
      <c r="G99" s="142">
        <v>3300</v>
      </c>
      <c r="H99" s="142">
        <v>2300</v>
      </c>
      <c r="I99" s="142">
        <v>2000</v>
      </c>
      <c r="J99" s="96">
        <f>VLOOKUP(C99,'[1]1. MA DO'!$E$5:$AA$1933,23,0)</f>
        <v>1.19</v>
      </c>
      <c r="K99" s="97">
        <f t="shared" si="157"/>
        <v>1.19</v>
      </c>
      <c r="L99" s="97">
        <f t="shared" si="158"/>
        <v>1.19</v>
      </c>
      <c r="M99" s="145">
        <f t="shared" si="216"/>
        <v>6000</v>
      </c>
      <c r="N99" s="126">
        <f t="shared" si="217"/>
        <v>3000</v>
      </c>
      <c r="O99" s="126">
        <f t="shared" si="218"/>
        <v>2300</v>
      </c>
      <c r="P99" s="126">
        <f t="shared" si="219"/>
        <v>1500</v>
      </c>
      <c r="Q99" s="122">
        <f t="shared" si="220"/>
        <v>8700</v>
      </c>
      <c r="R99" s="122">
        <f t="shared" si="221"/>
        <v>4400</v>
      </c>
      <c r="S99" s="122">
        <f t="shared" si="222"/>
        <v>3300</v>
      </c>
      <c r="T99" s="122">
        <f t="shared" si="223"/>
        <v>2200</v>
      </c>
      <c r="U99" s="122">
        <f t="shared" si="223"/>
        <v>3</v>
      </c>
      <c r="V99" s="122" t="str">
        <f t="shared" si="224"/>
        <v xml:space="preserve">Các tuyến đường giao thông đấu nối trực tiếp ra </v>
      </c>
      <c r="W99" s="122" t="str">
        <f t="shared" si="225"/>
        <v>Đường Ngô Xá</v>
      </c>
      <c r="X99" s="122" t="str">
        <f t="shared" si="225"/>
        <v xml:space="preserve"> đoạn từ Quốc lộ 1</v>
      </c>
      <c r="Y99" s="122" t="str">
        <f t="shared" si="226"/>
        <v xml:space="preserve"> đến Đường sắt</v>
      </c>
      <c r="Z99" s="122" t="s">
        <v>290</v>
      </c>
      <c r="AA99" s="144" t="s">
        <v>110</v>
      </c>
      <c r="AB99" s="144" t="s">
        <v>111</v>
      </c>
      <c r="AC99" s="144" t="s">
        <v>107</v>
      </c>
    </row>
    <row r="100" spans="1:29" s="17" customFormat="1" ht="94.5">
      <c r="A100" s="127">
        <f t="shared" si="173"/>
        <v>88</v>
      </c>
      <c r="B100" s="127" t="str">
        <f t="shared" si="214"/>
        <v>VT4</v>
      </c>
      <c r="C100" s="127" t="str">
        <f t="shared" si="215"/>
        <v>TB9NT</v>
      </c>
      <c r="D100" s="155" t="str">
        <f>V100&amp;W100&amp;X100&amp;Y100&amp;Z100</f>
        <v>Các tuyến đường giao thông đấu nối trực tiếp ra Đường Ngô Xá đoạn từ Quốc lộ 1 đến Đường sắt có hiện trạng là đường nhựa, bê tông xi măng:
- Có bề rộng từ ≥3m đến &lt;5m, cách đường giao thông &gt;1.000m.
- Có bề rộng &lt;3m, cách đường giao thông &gt;200m.</v>
      </c>
      <c r="E100" s="155"/>
      <c r="F100" s="155"/>
      <c r="G100" s="142">
        <v>2200</v>
      </c>
      <c r="H100" s="142">
        <v>1500</v>
      </c>
      <c r="I100" s="142">
        <v>1300</v>
      </c>
      <c r="J100" s="96">
        <f>VLOOKUP(C100,'[1]1. MA DO'!$E$5:$AA$1933,23,0)</f>
        <v>1.19</v>
      </c>
      <c r="K100" s="97">
        <f t="shared" si="157"/>
        <v>1.19</v>
      </c>
      <c r="L100" s="97">
        <f t="shared" si="158"/>
        <v>1.19</v>
      </c>
      <c r="M100" s="145">
        <f t="shared" si="216"/>
        <v>6000</v>
      </c>
      <c r="N100" s="126">
        <f t="shared" si="217"/>
        <v>3000</v>
      </c>
      <c r="O100" s="126">
        <f t="shared" si="218"/>
        <v>2300</v>
      </c>
      <c r="P100" s="126">
        <f t="shared" si="219"/>
        <v>1500</v>
      </c>
      <c r="Q100" s="122">
        <f t="shared" si="220"/>
        <v>8700</v>
      </c>
      <c r="R100" s="122">
        <f t="shared" si="221"/>
        <v>4400</v>
      </c>
      <c r="S100" s="122">
        <f t="shared" si="222"/>
        <v>3300</v>
      </c>
      <c r="T100" s="122">
        <f t="shared" si="223"/>
        <v>2200</v>
      </c>
      <c r="U100" s="122">
        <f t="shared" si="223"/>
        <v>3</v>
      </c>
      <c r="V100" s="122" t="str">
        <f t="shared" si="224"/>
        <v xml:space="preserve">Các tuyến đường giao thông đấu nối trực tiếp ra </v>
      </c>
      <c r="W100" s="122" t="str">
        <f t="shared" si="225"/>
        <v>Đường Ngô Xá</v>
      </c>
      <c r="X100" s="122" t="str">
        <f t="shared" si="225"/>
        <v xml:space="preserve"> đoạn từ Quốc lộ 1</v>
      </c>
      <c r="Y100" s="122" t="str">
        <f t="shared" si="226"/>
        <v xml:space="preserve"> đến Đường sắt</v>
      </c>
      <c r="Z100" s="122" t="s">
        <v>306</v>
      </c>
      <c r="AA100" s="122">
        <v>0</v>
      </c>
      <c r="AB100" s="122">
        <v>0</v>
      </c>
      <c r="AC100" s="122">
        <v>0</v>
      </c>
    </row>
    <row r="101" spans="1:29" s="17" customFormat="1" ht="94.5">
      <c r="A101" s="127">
        <f t="shared" si="173"/>
        <v>89</v>
      </c>
      <c r="B101" s="127" t="str">
        <f t="shared" si="214"/>
        <v>VT2*0,8</v>
      </c>
      <c r="C101" s="127" t="str">
        <f t="shared" si="215"/>
        <v>TB9NT</v>
      </c>
      <c r="D101" s="155" t="str">
        <f>V101&amp;W101&amp;X101&amp;Y101&amp;Z101&amp;"
"&amp;AA101&amp;"
"
&amp;AB101</f>
        <v>Các tuyến đường giao thông không đấu nối trực tiếp và thông ra Đường Ngô Xá đoạn từ Quốc lộ 1 đến Đường sắt có hiện trạng là đường nhựa, bê tông xi măng:
- Có bề rộng ≥5m, cách đường giao thông ≤1.000m.
- Có bề rộng từ ≥3m đến &lt;5m, cách đường giao thông ≤500m.</v>
      </c>
      <c r="E101" s="155"/>
      <c r="F101" s="155"/>
      <c r="G101" s="142">
        <v>4000</v>
      </c>
      <c r="H101" s="142">
        <v>2800</v>
      </c>
      <c r="I101" s="142">
        <v>2400</v>
      </c>
      <c r="J101" s="96">
        <f>VLOOKUP(C101,'[1]1. MA DO'!$E$5:$AA$1933,23,0)</f>
        <v>1.19</v>
      </c>
      <c r="K101" s="97">
        <f t="shared" si="157"/>
        <v>1.19</v>
      </c>
      <c r="L101" s="97">
        <f t="shared" si="158"/>
        <v>1.19</v>
      </c>
      <c r="M101" s="145">
        <f t="shared" si="216"/>
        <v>6000</v>
      </c>
      <c r="N101" s="126">
        <f t="shared" si="217"/>
        <v>3000</v>
      </c>
      <c r="O101" s="126">
        <f t="shared" si="218"/>
        <v>2300</v>
      </c>
      <c r="P101" s="126">
        <f t="shared" si="219"/>
        <v>1500</v>
      </c>
      <c r="Q101" s="122">
        <f t="shared" si="220"/>
        <v>8700</v>
      </c>
      <c r="R101" s="122">
        <f t="shared" si="221"/>
        <v>4400</v>
      </c>
      <c r="S101" s="122">
        <f t="shared" si="222"/>
        <v>3300</v>
      </c>
      <c r="T101" s="122">
        <f t="shared" si="223"/>
        <v>2200</v>
      </c>
      <c r="U101" s="122">
        <f t="shared" si="223"/>
        <v>3</v>
      </c>
      <c r="V101" s="122" t="str">
        <f t="shared" si="224"/>
        <v xml:space="preserve">Các tuyến đường giao thông không đấu nối trực tiếp và thông ra </v>
      </c>
      <c r="W101" s="122" t="str">
        <f t="shared" si="225"/>
        <v>Đường Ngô Xá</v>
      </c>
      <c r="X101" s="122" t="str">
        <f t="shared" si="225"/>
        <v xml:space="preserve"> đoạn từ Quốc lộ 1</v>
      </c>
      <c r="Y101" s="122" t="str">
        <f t="shared" si="226"/>
        <v xml:space="preserve"> đến Đường sắt</v>
      </c>
      <c r="Z101" s="122" t="s">
        <v>290</v>
      </c>
      <c r="AA101" s="144" t="s">
        <v>108</v>
      </c>
      <c r="AB101" s="144" t="s">
        <v>109</v>
      </c>
      <c r="AC101" s="122">
        <v>0</v>
      </c>
    </row>
    <row r="102" spans="1:29" s="17" customFormat="1" ht="94.5">
      <c r="A102" s="127">
        <f t="shared" si="173"/>
        <v>90</v>
      </c>
      <c r="B102" s="127" t="str">
        <f t="shared" si="214"/>
        <v>VT3*0,8</v>
      </c>
      <c r="C102" s="127" t="str">
        <f t="shared" si="215"/>
        <v>TB9NT</v>
      </c>
      <c r="D102" s="155" t="str">
        <f>V102&amp;W102&amp;X102&amp;Y102&amp;Z102&amp;"
"&amp;AA102&amp;"
"
&amp;AB102&amp;"
"&amp;AC102</f>
        <v>Các tuyến đường giao thông không đấu nối trực tiếp và thông ra Đường Ngô Xá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102" s="155"/>
      <c r="F102" s="155"/>
      <c r="G102" s="142">
        <v>3000</v>
      </c>
      <c r="H102" s="142">
        <v>2100</v>
      </c>
      <c r="I102" s="142">
        <v>1800</v>
      </c>
      <c r="J102" s="96">
        <f>VLOOKUP(C102,'[1]1. MA DO'!$E$5:$AA$1933,23,0)</f>
        <v>1.19</v>
      </c>
      <c r="K102" s="97">
        <f t="shared" si="157"/>
        <v>1.19</v>
      </c>
      <c r="L102" s="97">
        <f t="shared" si="158"/>
        <v>1.19</v>
      </c>
      <c r="M102" s="145">
        <f t="shared" si="216"/>
        <v>6000</v>
      </c>
      <c r="N102" s="126">
        <f t="shared" si="217"/>
        <v>3000</v>
      </c>
      <c r="O102" s="126">
        <f t="shared" si="218"/>
        <v>2300</v>
      </c>
      <c r="P102" s="126">
        <f t="shared" si="219"/>
        <v>1500</v>
      </c>
      <c r="Q102" s="122">
        <f t="shared" si="220"/>
        <v>8700</v>
      </c>
      <c r="R102" s="122">
        <f t="shared" si="221"/>
        <v>4400</v>
      </c>
      <c r="S102" s="122">
        <f t="shared" si="222"/>
        <v>3300</v>
      </c>
      <c r="T102" s="122">
        <f t="shared" si="223"/>
        <v>2200</v>
      </c>
      <c r="U102" s="122">
        <f t="shared" si="223"/>
        <v>3</v>
      </c>
      <c r="V102" s="122" t="str">
        <f t="shared" si="224"/>
        <v xml:space="preserve">Các tuyến đường giao thông không đấu nối trực tiếp và thông ra </v>
      </c>
      <c r="W102" s="122" t="str">
        <f t="shared" si="225"/>
        <v>Đường Ngô Xá</v>
      </c>
      <c r="X102" s="122" t="str">
        <f t="shared" si="225"/>
        <v xml:space="preserve"> đoạn từ Quốc lộ 1</v>
      </c>
      <c r="Y102" s="122" t="str">
        <f t="shared" si="226"/>
        <v xml:space="preserve"> đến Đường sắt</v>
      </c>
      <c r="Z102" s="122" t="s">
        <v>290</v>
      </c>
      <c r="AA102" s="144" t="s">
        <v>110</v>
      </c>
      <c r="AB102" s="144" t="s">
        <v>111</v>
      </c>
      <c r="AC102" s="144" t="s">
        <v>107</v>
      </c>
    </row>
    <row r="103" spans="1:29" s="17" customFormat="1" ht="94.5">
      <c r="A103" s="127">
        <f t="shared" si="173"/>
        <v>91</v>
      </c>
      <c r="B103" s="127" t="str">
        <f t="shared" si="214"/>
        <v>VT4*0,8</v>
      </c>
      <c r="C103" s="127" t="str">
        <f t="shared" si="215"/>
        <v>TB9NT</v>
      </c>
      <c r="D103" s="155" t="str">
        <f>V103&amp;W103&amp;X103&amp;Y103&amp;Z103</f>
        <v>Các tuyến đường giao thông không đấu nối trực tiếp và thông ra Đường Ngô Xá đoạn từ Quốc lộ 1 đến Đường sắt có hiện trạng là đường nhựa, bê tông xi măng:
- Có bề rộng từ ≥3m đến &lt;5m, cách đường giao thông &gt;1.000m.
- Có bề rộng &lt;3m, cách đường giao thông &gt;200m.</v>
      </c>
      <c r="E103" s="155"/>
      <c r="F103" s="155"/>
      <c r="G103" s="142">
        <v>2000</v>
      </c>
      <c r="H103" s="142">
        <v>1400</v>
      </c>
      <c r="I103" s="142">
        <v>1200</v>
      </c>
      <c r="J103" s="96">
        <f>VLOOKUP(C103,'[1]1. MA DO'!$E$5:$AA$1933,23,0)</f>
        <v>1.19</v>
      </c>
      <c r="K103" s="97">
        <f t="shared" si="157"/>
        <v>1.19</v>
      </c>
      <c r="L103" s="97">
        <f t="shared" si="158"/>
        <v>1.19</v>
      </c>
      <c r="M103" s="145">
        <f t="shared" si="216"/>
        <v>6000</v>
      </c>
      <c r="N103" s="126">
        <f t="shared" si="217"/>
        <v>3000</v>
      </c>
      <c r="O103" s="126">
        <f t="shared" si="218"/>
        <v>2300</v>
      </c>
      <c r="P103" s="126">
        <f t="shared" si="219"/>
        <v>1500</v>
      </c>
      <c r="Q103" s="122">
        <f t="shared" si="220"/>
        <v>8700</v>
      </c>
      <c r="R103" s="122">
        <f t="shared" si="221"/>
        <v>4400</v>
      </c>
      <c r="S103" s="122">
        <f t="shared" si="222"/>
        <v>3300</v>
      </c>
      <c r="T103" s="122">
        <f t="shared" si="223"/>
        <v>2200</v>
      </c>
      <c r="U103" s="122">
        <f t="shared" si="223"/>
        <v>3</v>
      </c>
      <c r="V103" s="122" t="str">
        <f t="shared" si="224"/>
        <v xml:space="preserve">Các tuyến đường giao thông không đấu nối trực tiếp và thông ra </v>
      </c>
      <c r="W103" s="122" t="str">
        <f t="shared" si="225"/>
        <v>Đường Ngô Xá</v>
      </c>
      <c r="X103" s="122" t="str">
        <f t="shared" si="225"/>
        <v xml:space="preserve"> đoạn từ Quốc lộ 1</v>
      </c>
      <c r="Y103" s="122" t="str">
        <f t="shared" si="226"/>
        <v xml:space="preserve"> đến Đường sắt</v>
      </c>
      <c r="Z103" s="122" t="s">
        <v>306</v>
      </c>
      <c r="AA103" s="122">
        <v>0</v>
      </c>
      <c r="AB103" s="122">
        <v>0</v>
      </c>
      <c r="AC103" s="122">
        <v>0</v>
      </c>
    </row>
    <row r="104" spans="1:29" s="17" customFormat="1" ht="31.5">
      <c r="A104" s="127">
        <f t="shared" si="173"/>
        <v>92</v>
      </c>
      <c r="B104" s="127" t="str">
        <f>'Đầu vào (2)'!G99</f>
        <v>TB8NT</v>
      </c>
      <c r="C104" s="127" t="str">
        <f>$B$104</f>
        <v>TB8NT</v>
      </c>
      <c r="D104" s="133" t="str">
        <f>'Đầu vào (2)'!H99</f>
        <v>Đường bên hông giáo xứ Sài Quất</v>
      </c>
      <c r="E104" s="133" t="str">
        <f>'Đầu vào (2)'!I99</f>
        <v>Quốc lộ 1</v>
      </c>
      <c r="F104" s="133" t="str">
        <f>'Đầu vào (2)'!J99</f>
        <v>Thửa đất số 722, tờ BĐĐC số 108</v>
      </c>
      <c r="G104" s="141">
        <v>8600</v>
      </c>
      <c r="H104" s="142">
        <v>6000</v>
      </c>
      <c r="I104" s="142">
        <v>5200</v>
      </c>
      <c r="J104" s="96">
        <f>VLOOKUP(C104,'[1]1. MA DO'!$E$5:$AA$1933,23,0)</f>
        <v>1.1000000000000001</v>
      </c>
      <c r="K104" s="97">
        <f t="shared" si="157"/>
        <v>1.1000000000000001</v>
      </c>
      <c r="L104" s="97">
        <f t="shared" si="158"/>
        <v>1.1000000000000001</v>
      </c>
      <c r="M104" s="145">
        <f>'Đầu vào (2)'!K99</f>
        <v>6000</v>
      </c>
      <c r="N104" s="126">
        <f>'Đầu vào (2)'!L99</f>
        <v>3000</v>
      </c>
      <c r="O104" s="126">
        <f>'Đầu vào (2)'!M99</f>
        <v>2300</v>
      </c>
      <c r="P104" s="126">
        <f>'Đầu vào (2)'!N99</f>
        <v>1500</v>
      </c>
      <c r="Q104" s="143">
        <f>VLOOKUP(B104,'[2]Giá đề xuất ODT'!$G$11:$AD$2233,21,0)</f>
        <v>8600</v>
      </c>
      <c r="R104" s="143">
        <f>VLOOKUP(B104,'[2]Giá đề xuất ODT'!$G$11:$AD$2233,22,0)</f>
        <v>4300</v>
      </c>
      <c r="S104" s="143">
        <f>VLOOKUP(B104,'[2]Giá đề xuất ODT'!$G$11:$AD$2233,23,0)</f>
        <v>3300</v>
      </c>
      <c r="T104" s="143">
        <f>VLOOKUP(B104,'[2]Giá đề xuất ODT'!$G$11:$AD$2233,24,0)</f>
        <v>2200</v>
      </c>
      <c r="U104" s="101">
        <v>3</v>
      </c>
      <c r="V104" s="122"/>
      <c r="W104" s="122" t="str">
        <f>D104</f>
        <v>Đường bên hông giáo xứ Sài Quất</v>
      </c>
      <c r="X104" s="122" t="str">
        <f>" đoạn từ "&amp;E104</f>
        <v xml:space="preserve"> đoạn từ Quốc lộ 1</v>
      </c>
      <c r="Y104" s="122" t="str">
        <f>" đến "&amp;F104</f>
        <v xml:space="preserve"> đến Thửa đất số 722, tờ BĐĐC số 108</v>
      </c>
      <c r="Z104" s="122"/>
      <c r="AA104" s="122"/>
      <c r="AB104" s="122"/>
      <c r="AC104" s="122">
        <v>0</v>
      </c>
    </row>
    <row r="105" spans="1:29" s="17" customFormat="1" ht="78.75">
      <c r="A105" s="127">
        <f t="shared" si="173"/>
        <v>93</v>
      </c>
      <c r="B105" s="127" t="str">
        <f t="shared" ref="B105:B110" si="227">B98</f>
        <v>VT2</v>
      </c>
      <c r="C105" s="127" t="str">
        <f t="shared" ref="C105:C110" si="228">$B$104</f>
        <v>TB8NT</v>
      </c>
      <c r="D105" s="155" t="str">
        <f>V105&amp;W105&amp;X105&amp;Y105&amp;Z105&amp;"
"&amp;AA105&amp;"
"
&amp;AB105</f>
        <v>Các tuyến đường giao thông đấu nối trực tiếp ra Đường bên hông giáo xứ Sài Quất đoạn từ Quốc lộ 1 đến Thửa đất số 722, tờ BĐĐC số 108 có hiện trạng là đường nhựa, bê tông xi măng:
- Có bề rộng ≥5m, cách đường giao thông ≤1.000m.
- Có bề rộng từ ≥3m đến &lt;5m, cách đường giao thông ≤500m.</v>
      </c>
      <c r="E105" s="155"/>
      <c r="F105" s="155"/>
      <c r="G105" s="142">
        <v>4300</v>
      </c>
      <c r="H105" s="142">
        <v>3000</v>
      </c>
      <c r="I105" s="142">
        <v>2600</v>
      </c>
      <c r="J105" s="96">
        <f>VLOOKUP(C105,'[1]1. MA DO'!$E$5:$AA$1933,23,0)</f>
        <v>1.1000000000000001</v>
      </c>
      <c r="K105" s="97">
        <f t="shared" si="157"/>
        <v>1.1000000000000001</v>
      </c>
      <c r="L105" s="97">
        <f t="shared" si="158"/>
        <v>1.1000000000000001</v>
      </c>
      <c r="M105" s="145">
        <f t="shared" ref="M105:M110" si="229">M104</f>
        <v>6000</v>
      </c>
      <c r="N105" s="126">
        <f t="shared" ref="N105:N110" si="230">N104</f>
        <v>3000</v>
      </c>
      <c r="O105" s="126">
        <f t="shared" ref="O105:O110" si="231">O104</f>
        <v>2300</v>
      </c>
      <c r="P105" s="126">
        <f t="shared" ref="P105:P110" si="232">P104</f>
        <v>1500</v>
      </c>
      <c r="Q105" s="122">
        <f t="shared" ref="Q105:Q110" si="233">Q104</f>
        <v>8600</v>
      </c>
      <c r="R105" s="122">
        <f t="shared" ref="R105:R110" si="234">R104</f>
        <v>4300</v>
      </c>
      <c r="S105" s="122">
        <f t="shared" ref="S105:S110" si="235">S104</f>
        <v>3300</v>
      </c>
      <c r="T105" s="122">
        <f t="shared" ref="T105:U110" si="236">T104</f>
        <v>2200</v>
      </c>
      <c r="U105" s="122">
        <f t="shared" si="236"/>
        <v>3</v>
      </c>
      <c r="V105" s="122" t="str">
        <f t="shared" ref="V105:V110" si="237">V98</f>
        <v xml:space="preserve">Các tuyến đường giao thông đấu nối trực tiếp ra </v>
      </c>
      <c r="W105" s="122" t="str">
        <f t="shared" ref="W105:X110" si="238">W104</f>
        <v>Đường bên hông giáo xứ Sài Quất</v>
      </c>
      <c r="X105" s="122" t="str">
        <f t="shared" si="238"/>
        <v xml:space="preserve"> đoạn từ Quốc lộ 1</v>
      </c>
      <c r="Y105" s="122" t="str">
        <f t="shared" ref="Y105:Y110" si="239">Y104</f>
        <v xml:space="preserve"> đến Thửa đất số 722, tờ BĐĐC số 108</v>
      </c>
      <c r="Z105" s="122" t="s">
        <v>290</v>
      </c>
      <c r="AA105" s="144" t="s">
        <v>108</v>
      </c>
      <c r="AB105" s="144" t="s">
        <v>109</v>
      </c>
      <c r="AC105" s="122">
        <v>0</v>
      </c>
    </row>
    <row r="106" spans="1:29" s="17" customFormat="1" ht="78.75">
      <c r="A106" s="127">
        <f t="shared" si="173"/>
        <v>94</v>
      </c>
      <c r="B106" s="127" t="str">
        <f t="shared" si="227"/>
        <v>VT3</v>
      </c>
      <c r="C106" s="127" t="str">
        <f t="shared" si="228"/>
        <v>TB8NT</v>
      </c>
      <c r="D106" s="155" t="str">
        <f>V106&amp;W106&amp;X106&amp;Y106&amp;Z106&amp;"
"&amp;AA106&amp;"
"&amp;AB106&amp;"
"&amp;AC106</f>
        <v>Các tuyến đường giao thông đấu nối trực tiếp ra Đường bên hông giáo xứ Sài Quất đoạn từ Quốc lộ 1 đến Thửa đất số 722, tờ BĐĐC số 108 có hiện trạng là đường nhựa, bê tông xi măng:
- Có bề rộng ≥5m, cách đường giao thông &gt;1.000m.
- Có bề rộng từ ≥3m đến &lt;5m, cách đường giao thông từ &gt;500m đến ≤1.000m.
- Có bề rộng &lt;3m, cách đường giao thông ≤200m.</v>
      </c>
      <c r="E106" s="155"/>
      <c r="F106" s="155"/>
      <c r="G106" s="142">
        <v>3300</v>
      </c>
      <c r="H106" s="142">
        <v>2300</v>
      </c>
      <c r="I106" s="142">
        <v>2000</v>
      </c>
      <c r="J106" s="96">
        <f>VLOOKUP(C106,'[1]1. MA DO'!$E$5:$AA$1933,23,0)</f>
        <v>1.1000000000000001</v>
      </c>
      <c r="K106" s="97">
        <f t="shared" si="157"/>
        <v>1.1000000000000001</v>
      </c>
      <c r="L106" s="97">
        <f t="shared" si="158"/>
        <v>1.1000000000000001</v>
      </c>
      <c r="M106" s="145">
        <f t="shared" si="229"/>
        <v>6000</v>
      </c>
      <c r="N106" s="126">
        <f t="shared" si="230"/>
        <v>3000</v>
      </c>
      <c r="O106" s="126">
        <f t="shared" si="231"/>
        <v>2300</v>
      </c>
      <c r="P106" s="126">
        <f t="shared" si="232"/>
        <v>1500</v>
      </c>
      <c r="Q106" s="122">
        <f t="shared" si="233"/>
        <v>8600</v>
      </c>
      <c r="R106" s="122">
        <f t="shared" si="234"/>
        <v>4300</v>
      </c>
      <c r="S106" s="122">
        <f t="shared" si="235"/>
        <v>3300</v>
      </c>
      <c r="T106" s="122">
        <f t="shared" si="236"/>
        <v>2200</v>
      </c>
      <c r="U106" s="122">
        <f t="shared" si="236"/>
        <v>3</v>
      </c>
      <c r="V106" s="122" t="str">
        <f t="shared" si="237"/>
        <v xml:space="preserve">Các tuyến đường giao thông đấu nối trực tiếp ra </v>
      </c>
      <c r="W106" s="122" t="str">
        <f t="shared" si="238"/>
        <v>Đường bên hông giáo xứ Sài Quất</v>
      </c>
      <c r="X106" s="122" t="str">
        <f t="shared" si="238"/>
        <v xml:space="preserve"> đoạn từ Quốc lộ 1</v>
      </c>
      <c r="Y106" s="122" t="str">
        <f t="shared" si="239"/>
        <v xml:space="preserve"> đến Thửa đất số 722, tờ BĐĐC số 108</v>
      </c>
      <c r="Z106" s="122" t="s">
        <v>290</v>
      </c>
      <c r="AA106" s="144" t="s">
        <v>110</v>
      </c>
      <c r="AB106" s="144" t="s">
        <v>111</v>
      </c>
      <c r="AC106" s="144" t="s">
        <v>107</v>
      </c>
    </row>
    <row r="107" spans="1:29" s="17" customFormat="1" ht="94.5">
      <c r="A107" s="127">
        <f t="shared" si="173"/>
        <v>95</v>
      </c>
      <c r="B107" s="127" t="str">
        <f t="shared" si="227"/>
        <v>VT4</v>
      </c>
      <c r="C107" s="127" t="str">
        <f t="shared" si="228"/>
        <v>TB8NT</v>
      </c>
      <c r="D107" s="155" t="str">
        <f>V107&amp;W107&amp;X107&amp;Y107&amp;Z107</f>
        <v>Các tuyến đường giao thông đấu nối trực tiếp ra Đường bên hông giáo xứ Sài Quất đoạn từ Quốc lộ 1 đến Thửa đất số 722, tờ BĐĐC số 108 có hiện trạng là đường nhựa, bê tông xi măng:
- Có bề rộng từ ≥3m đến &lt;5m, cách đường giao thông &gt;1.000m.
- Có bề rộng &lt;3m, cách đường giao thông &gt;200m.</v>
      </c>
      <c r="E107" s="155"/>
      <c r="F107" s="155"/>
      <c r="G107" s="142">
        <v>2200</v>
      </c>
      <c r="H107" s="142">
        <v>1500</v>
      </c>
      <c r="I107" s="142">
        <v>1300</v>
      </c>
      <c r="J107" s="96">
        <f>VLOOKUP(C107,'[1]1. MA DO'!$E$5:$AA$1933,23,0)</f>
        <v>1.1000000000000001</v>
      </c>
      <c r="K107" s="97">
        <f t="shared" si="157"/>
        <v>1.1000000000000001</v>
      </c>
      <c r="L107" s="97">
        <f t="shared" si="158"/>
        <v>1.1000000000000001</v>
      </c>
      <c r="M107" s="145">
        <f t="shared" si="229"/>
        <v>6000</v>
      </c>
      <c r="N107" s="126">
        <f t="shared" si="230"/>
        <v>3000</v>
      </c>
      <c r="O107" s="126">
        <f t="shared" si="231"/>
        <v>2300</v>
      </c>
      <c r="P107" s="126">
        <f t="shared" si="232"/>
        <v>1500</v>
      </c>
      <c r="Q107" s="122">
        <f t="shared" si="233"/>
        <v>8600</v>
      </c>
      <c r="R107" s="122">
        <f t="shared" si="234"/>
        <v>4300</v>
      </c>
      <c r="S107" s="122">
        <f t="shared" si="235"/>
        <v>3300</v>
      </c>
      <c r="T107" s="122">
        <f t="shared" si="236"/>
        <v>2200</v>
      </c>
      <c r="U107" s="122">
        <f t="shared" si="236"/>
        <v>3</v>
      </c>
      <c r="V107" s="122" t="str">
        <f t="shared" si="237"/>
        <v xml:space="preserve">Các tuyến đường giao thông đấu nối trực tiếp ra </v>
      </c>
      <c r="W107" s="122" t="str">
        <f t="shared" si="238"/>
        <v>Đường bên hông giáo xứ Sài Quất</v>
      </c>
      <c r="X107" s="122" t="str">
        <f t="shared" si="238"/>
        <v xml:space="preserve"> đoạn từ Quốc lộ 1</v>
      </c>
      <c r="Y107" s="122" t="str">
        <f t="shared" si="239"/>
        <v xml:space="preserve"> đến Thửa đất số 722, tờ BĐĐC số 108</v>
      </c>
      <c r="Z107" s="122" t="s">
        <v>306</v>
      </c>
      <c r="AA107" s="122">
        <v>0</v>
      </c>
      <c r="AB107" s="122">
        <v>0</v>
      </c>
      <c r="AC107" s="122">
        <v>0</v>
      </c>
    </row>
    <row r="108" spans="1:29" s="17" customFormat="1" ht="94.5">
      <c r="A108" s="127">
        <f t="shared" si="173"/>
        <v>96</v>
      </c>
      <c r="B108" s="127" t="str">
        <f t="shared" si="227"/>
        <v>VT2*0,8</v>
      </c>
      <c r="C108" s="127" t="str">
        <f t="shared" si="228"/>
        <v>TB8NT</v>
      </c>
      <c r="D108" s="155" t="str">
        <f>V108&amp;W108&amp;X108&amp;Y108&amp;Z108&amp;"
"&amp;AA108&amp;"
"
&amp;AB108</f>
        <v>Các tuyến đường giao thông không đấu nối trực tiếp và thông ra Đường bên hông giáo xứ Sài Quất đoạn từ Quốc lộ 1 đến Thửa đất số 722, tờ BĐĐC số 108 có hiện trạng là đường nhựa, bê tông xi măng:
- Có bề rộng ≥5m, cách đường giao thông ≤1.000m.
- Có bề rộng từ ≥3m đến &lt;5m, cách đường giao thông ≤500m.</v>
      </c>
      <c r="E108" s="155"/>
      <c r="F108" s="155"/>
      <c r="G108" s="142">
        <v>3900</v>
      </c>
      <c r="H108" s="142">
        <v>2700</v>
      </c>
      <c r="I108" s="142">
        <v>2300</v>
      </c>
      <c r="J108" s="96">
        <f>VLOOKUP(C108,'[1]1. MA DO'!$E$5:$AA$1933,23,0)</f>
        <v>1.1000000000000001</v>
      </c>
      <c r="K108" s="97">
        <f t="shared" si="157"/>
        <v>1.1000000000000001</v>
      </c>
      <c r="L108" s="97">
        <f t="shared" si="158"/>
        <v>1.1000000000000001</v>
      </c>
      <c r="M108" s="145">
        <f t="shared" si="229"/>
        <v>6000</v>
      </c>
      <c r="N108" s="126">
        <f t="shared" si="230"/>
        <v>3000</v>
      </c>
      <c r="O108" s="126">
        <f t="shared" si="231"/>
        <v>2300</v>
      </c>
      <c r="P108" s="126">
        <f t="shared" si="232"/>
        <v>1500</v>
      </c>
      <c r="Q108" s="122">
        <f t="shared" si="233"/>
        <v>8600</v>
      </c>
      <c r="R108" s="122">
        <f t="shared" si="234"/>
        <v>4300</v>
      </c>
      <c r="S108" s="122">
        <f t="shared" si="235"/>
        <v>3300</v>
      </c>
      <c r="T108" s="122">
        <f t="shared" si="236"/>
        <v>2200</v>
      </c>
      <c r="U108" s="122">
        <f t="shared" si="236"/>
        <v>3</v>
      </c>
      <c r="V108" s="122" t="str">
        <f t="shared" si="237"/>
        <v xml:space="preserve">Các tuyến đường giao thông không đấu nối trực tiếp và thông ra </v>
      </c>
      <c r="W108" s="122" t="str">
        <f t="shared" si="238"/>
        <v>Đường bên hông giáo xứ Sài Quất</v>
      </c>
      <c r="X108" s="122" t="str">
        <f t="shared" si="238"/>
        <v xml:space="preserve"> đoạn từ Quốc lộ 1</v>
      </c>
      <c r="Y108" s="122" t="str">
        <f t="shared" si="239"/>
        <v xml:space="preserve"> đến Thửa đất số 722, tờ BĐĐC số 108</v>
      </c>
      <c r="Z108" s="122" t="s">
        <v>290</v>
      </c>
      <c r="AA108" s="144" t="s">
        <v>108</v>
      </c>
      <c r="AB108" s="144" t="s">
        <v>109</v>
      </c>
      <c r="AC108" s="122">
        <v>0</v>
      </c>
    </row>
    <row r="109" spans="1:29" s="17" customFormat="1" ht="94.5">
      <c r="A109" s="127">
        <f t="shared" si="173"/>
        <v>97</v>
      </c>
      <c r="B109" s="127" t="str">
        <f t="shared" si="227"/>
        <v>VT3*0,8</v>
      </c>
      <c r="C109" s="127" t="str">
        <f t="shared" si="228"/>
        <v>TB8NT</v>
      </c>
      <c r="D109" s="155" t="str">
        <f>V109&amp;W109&amp;X109&amp;Y109&amp;Z109&amp;"
"&amp;AA109&amp;"
"
&amp;AB109&amp;"
"&amp;AC109</f>
        <v>Các tuyến đường giao thông không đấu nối trực tiếp và thông ra Đường bên hông giáo xứ Sài Quất đoạn từ Quốc lộ 1 đến Thửa đất số 722, tờ BĐĐC số 108 có hiện trạng là đường nhựa, bê tông xi măng:
- Có bề rộng ≥5m, cách đường giao thông &gt;1.000m.
- Có bề rộng từ ≥3m đến &lt;5m, cách đường giao thông từ &gt;500m đến ≤1.000m.
- Có bề rộng &lt;3m, cách đường giao thông ≤200m.</v>
      </c>
      <c r="E109" s="155"/>
      <c r="F109" s="155"/>
      <c r="G109" s="142">
        <v>3000</v>
      </c>
      <c r="H109" s="142">
        <v>2100</v>
      </c>
      <c r="I109" s="142">
        <v>1800</v>
      </c>
      <c r="J109" s="96">
        <f>VLOOKUP(C109,'[1]1. MA DO'!$E$5:$AA$1933,23,0)</f>
        <v>1.1000000000000001</v>
      </c>
      <c r="K109" s="97">
        <f t="shared" si="157"/>
        <v>1.1000000000000001</v>
      </c>
      <c r="L109" s="97">
        <f t="shared" si="158"/>
        <v>1.1000000000000001</v>
      </c>
      <c r="M109" s="145">
        <f t="shared" si="229"/>
        <v>6000</v>
      </c>
      <c r="N109" s="126">
        <f t="shared" si="230"/>
        <v>3000</v>
      </c>
      <c r="O109" s="126">
        <f t="shared" si="231"/>
        <v>2300</v>
      </c>
      <c r="P109" s="126">
        <f t="shared" si="232"/>
        <v>1500</v>
      </c>
      <c r="Q109" s="122">
        <f t="shared" si="233"/>
        <v>8600</v>
      </c>
      <c r="R109" s="122">
        <f t="shared" si="234"/>
        <v>4300</v>
      </c>
      <c r="S109" s="122">
        <f t="shared" si="235"/>
        <v>3300</v>
      </c>
      <c r="T109" s="122">
        <f t="shared" si="236"/>
        <v>2200</v>
      </c>
      <c r="U109" s="122">
        <f t="shared" si="236"/>
        <v>3</v>
      </c>
      <c r="V109" s="122" t="str">
        <f t="shared" si="237"/>
        <v xml:space="preserve">Các tuyến đường giao thông không đấu nối trực tiếp và thông ra </v>
      </c>
      <c r="W109" s="122" t="str">
        <f t="shared" si="238"/>
        <v>Đường bên hông giáo xứ Sài Quất</v>
      </c>
      <c r="X109" s="122" t="str">
        <f t="shared" si="238"/>
        <v xml:space="preserve"> đoạn từ Quốc lộ 1</v>
      </c>
      <c r="Y109" s="122" t="str">
        <f t="shared" si="239"/>
        <v xml:space="preserve"> đến Thửa đất số 722, tờ BĐĐC số 108</v>
      </c>
      <c r="Z109" s="122" t="s">
        <v>290</v>
      </c>
      <c r="AA109" s="144" t="s">
        <v>110</v>
      </c>
      <c r="AB109" s="144" t="s">
        <v>111</v>
      </c>
      <c r="AC109" s="144" t="s">
        <v>107</v>
      </c>
    </row>
    <row r="110" spans="1:29" s="17" customFormat="1" ht="94.5">
      <c r="A110" s="127">
        <f t="shared" si="173"/>
        <v>98</v>
      </c>
      <c r="B110" s="127" t="str">
        <f t="shared" si="227"/>
        <v>VT4*0,8</v>
      </c>
      <c r="C110" s="127" t="str">
        <f t="shared" si="228"/>
        <v>TB8NT</v>
      </c>
      <c r="D110" s="155" t="str">
        <f>V110&amp;W110&amp;X110&amp;Y110&amp;Z110</f>
        <v>Các tuyến đường giao thông không đấu nối trực tiếp và thông ra Đường bên hông giáo xứ Sài Quất đoạn từ Quốc lộ 1 đến Thửa đất số 722, tờ BĐĐC số 108 có hiện trạng là đường nhựa, bê tông xi măng:
- Có bề rộng từ ≥3m đến &lt;5m, cách đường giao thông &gt;1.000m.
- Có bề rộng &lt;3m, cách đường giao thông &gt;200m.</v>
      </c>
      <c r="E110" s="155"/>
      <c r="F110" s="155"/>
      <c r="G110" s="142">
        <v>2000</v>
      </c>
      <c r="H110" s="142">
        <v>1400</v>
      </c>
      <c r="I110" s="142">
        <v>1200</v>
      </c>
      <c r="J110" s="96">
        <f>VLOOKUP(C110,'[1]1. MA DO'!$E$5:$AA$1933,23,0)</f>
        <v>1.1000000000000001</v>
      </c>
      <c r="K110" s="97">
        <f t="shared" si="157"/>
        <v>1.1000000000000001</v>
      </c>
      <c r="L110" s="97">
        <f t="shared" si="158"/>
        <v>1.1000000000000001</v>
      </c>
      <c r="M110" s="145">
        <f t="shared" si="229"/>
        <v>6000</v>
      </c>
      <c r="N110" s="126">
        <f t="shared" si="230"/>
        <v>3000</v>
      </c>
      <c r="O110" s="126">
        <f t="shared" si="231"/>
        <v>2300</v>
      </c>
      <c r="P110" s="126">
        <f t="shared" si="232"/>
        <v>1500</v>
      </c>
      <c r="Q110" s="122">
        <f t="shared" si="233"/>
        <v>8600</v>
      </c>
      <c r="R110" s="122">
        <f t="shared" si="234"/>
        <v>4300</v>
      </c>
      <c r="S110" s="122">
        <f t="shared" si="235"/>
        <v>3300</v>
      </c>
      <c r="T110" s="122">
        <f t="shared" si="236"/>
        <v>2200</v>
      </c>
      <c r="U110" s="122">
        <f t="shared" si="236"/>
        <v>3</v>
      </c>
      <c r="V110" s="122" t="str">
        <f t="shared" si="237"/>
        <v xml:space="preserve">Các tuyến đường giao thông không đấu nối trực tiếp và thông ra </v>
      </c>
      <c r="W110" s="122" t="str">
        <f t="shared" si="238"/>
        <v>Đường bên hông giáo xứ Sài Quất</v>
      </c>
      <c r="X110" s="122" t="str">
        <f t="shared" si="238"/>
        <v xml:space="preserve"> đoạn từ Quốc lộ 1</v>
      </c>
      <c r="Y110" s="122" t="str">
        <f t="shared" si="239"/>
        <v xml:space="preserve"> đến Thửa đất số 722, tờ BĐĐC số 108</v>
      </c>
      <c r="Z110" s="122" t="s">
        <v>306</v>
      </c>
      <c r="AA110" s="122">
        <v>0</v>
      </c>
      <c r="AB110" s="122">
        <v>0</v>
      </c>
      <c r="AC110" s="122">
        <v>0</v>
      </c>
    </row>
    <row r="111" spans="1:29" s="17" customFormat="1" ht="63">
      <c r="A111" s="127">
        <f t="shared" si="173"/>
        <v>99</v>
      </c>
      <c r="B111" s="127" t="str">
        <f>'Đầu vào (2)'!G106</f>
        <v>TB7NT</v>
      </c>
      <c r="C111" s="127" t="str">
        <f>$B$111</f>
        <v>TB7NT</v>
      </c>
      <c r="D111" s="133" t="str">
        <f>'Đầu vào (2)'!H106</f>
        <v>Tuyến chống ùn tắc giao thông (đường vào Công ty thức ăn gia súc Thanh Bình)</v>
      </c>
      <c r="E111" s="133" t="str">
        <f>'Đầu vào (2)'!I106</f>
        <v>Quốc lộ 1</v>
      </c>
      <c r="F111" s="133" t="str">
        <f>'Đầu vào (2)'!J106</f>
        <v>Đường sắt</v>
      </c>
      <c r="G111" s="141">
        <v>8600</v>
      </c>
      <c r="H111" s="142">
        <v>6000</v>
      </c>
      <c r="I111" s="142">
        <v>5200</v>
      </c>
      <c r="J111" s="96">
        <f>VLOOKUP(C111,'[1]1. MA DO'!$E$5:$AA$1933,23,0)</f>
        <v>1.1299999999999999</v>
      </c>
      <c r="K111" s="97">
        <f t="shared" si="157"/>
        <v>1.1299999999999999</v>
      </c>
      <c r="L111" s="97">
        <f t="shared" si="158"/>
        <v>1.1299999999999999</v>
      </c>
      <c r="M111" s="145">
        <f>'Đầu vào (2)'!K106</f>
        <v>6000</v>
      </c>
      <c r="N111" s="126">
        <f>'Đầu vào (2)'!L106</f>
        <v>3000</v>
      </c>
      <c r="O111" s="126">
        <f>'Đầu vào (2)'!M106</f>
        <v>2300</v>
      </c>
      <c r="P111" s="126">
        <f>'Đầu vào (2)'!N106</f>
        <v>1500</v>
      </c>
      <c r="Q111" s="143">
        <f>VLOOKUP(B111,'[2]Giá đề xuất ODT'!$G$11:$AD$2233,21,0)</f>
        <v>8600</v>
      </c>
      <c r="R111" s="143">
        <f>VLOOKUP(B111,'[2]Giá đề xuất ODT'!$G$11:$AD$2233,22,0)</f>
        <v>4300</v>
      </c>
      <c r="S111" s="143">
        <f>VLOOKUP(B111,'[2]Giá đề xuất ODT'!$G$11:$AD$2233,23,0)</f>
        <v>3300</v>
      </c>
      <c r="T111" s="143">
        <f>VLOOKUP(B111,'[2]Giá đề xuất ODT'!$G$11:$AD$2233,24,0)</f>
        <v>2200</v>
      </c>
      <c r="U111" s="101">
        <v>3</v>
      </c>
      <c r="V111" s="122"/>
      <c r="W111" s="122" t="str">
        <f>D111</f>
        <v>Tuyến chống ùn tắc giao thông (đường vào Công ty thức ăn gia súc Thanh Bình)</v>
      </c>
      <c r="X111" s="122" t="str">
        <f>" đoạn từ "&amp;E111</f>
        <v xml:space="preserve"> đoạn từ Quốc lộ 1</v>
      </c>
      <c r="Y111" s="122" t="str">
        <f>" đến "&amp;F111</f>
        <v xml:space="preserve"> đến Đường sắt</v>
      </c>
      <c r="Z111" s="122"/>
      <c r="AA111" s="122"/>
      <c r="AB111" s="122"/>
      <c r="AC111" s="122">
        <v>0</v>
      </c>
    </row>
    <row r="112" spans="1:29" s="17" customFormat="1" ht="78.75">
      <c r="A112" s="127">
        <f t="shared" si="173"/>
        <v>100</v>
      </c>
      <c r="B112" s="127" t="str">
        <f t="shared" ref="B112:B117" si="240">B105</f>
        <v>VT2</v>
      </c>
      <c r="C112" s="127" t="str">
        <f t="shared" ref="C112:C117" si="241">$B$111</f>
        <v>TB7NT</v>
      </c>
      <c r="D112" s="155" t="str">
        <f>V112&amp;W112&amp;X112&amp;Y112&amp;Z112&amp;"
"&amp;AA112&amp;"
"
&amp;AB112</f>
        <v>Các tuyến đường giao thông đấu nối trực tiếp ra Tuyến chống ùn tắc giao thông (đường vào Công ty thức ăn gia súc Thanh Bình) đoạn từ Quốc lộ 1 đến Đường sắt có hiện trạng là đường nhựa, bê tông xi măng:
- Có bề rộng ≥5m, cách đường giao thông ≤1.000m.
- Có bề rộng từ ≥3m đến &lt;5m, cách đường giao thông ≤500m.</v>
      </c>
      <c r="E112" s="155"/>
      <c r="F112" s="155"/>
      <c r="G112" s="142">
        <v>4300</v>
      </c>
      <c r="H112" s="142">
        <v>3000</v>
      </c>
      <c r="I112" s="142">
        <v>2600</v>
      </c>
      <c r="J112" s="96">
        <f>VLOOKUP(C112,'[1]1. MA DO'!$E$5:$AA$1933,23,0)</f>
        <v>1.1299999999999999</v>
      </c>
      <c r="K112" s="97">
        <f t="shared" si="157"/>
        <v>1.1299999999999999</v>
      </c>
      <c r="L112" s="97">
        <f t="shared" si="158"/>
        <v>1.1299999999999999</v>
      </c>
      <c r="M112" s="145">
        <f t="shared" ref="M112:M117" si="242">M111</f>
        <v>6000</v>
      </c>
      <c r="N112" s="126">
        <f t="shared" ref="N112:N117" si="243">N111</f>
        <v>3000</v>
      </c>
      <c r="O112" s="126">
        <f t="shared" ref="O112:O117" si="244">O111</f>
        <v>2300</v>
      </c>
      <c r="P112" s="126">
        <f t="shared" ref="P112:P117" si="245">P111</f>
        <v>1500</v>
      </c>
      <c r="Q112" s="122">
        <f t="shared" ref="Q112:Q117" si="246">Q111</f>
        <v>8600</v>
      </c>
      <c r="R112" s="122">
        <f t="shared" ref="R112:R117" si="247">R111</f>
        <v>4300</v>
      </c>
      <c r="S112" s="122">
        <f t="shared" ref="S112:S117" si="248">S111</f>
        <v>3300</v>
      </c>
      <c r="T112" s="122">
        <f t="shared" ref="T112:U117" si="249">T111</f>
        <v>2200</v>
      </c>
      <c r="U112" s="122">
        <f t="shared" si="249"/>
        <v>3</v>
      </c>
      <c r="V112" s="122" t="str">
        <f t="shared" ref="V112:V117" si="250">V105</f>
        <v xml:space="preserve">Các tuyến đường giao thông đấu nối trực tiếp ra </v>
      </c>
      <c r="W112" s="122" t="str">
        <f t="shared" ref="W112:X117" si="251">W111</f>
        <v>Tuyến chống ùn tắc giao thông (đường vào Công ty thức ăn gia súc Thanh Bình)</v>
      </c>
      <c r="X112" s="122" t="str">
        <f t="shared" si="251"/>
        <v xml:space="preserve"> đoạn từ Quốc lộ 1</v>
      </c>
      <c r="Y112" s="122" t="str">
        <f t="shared" ref="Y112:Y117" si="252">Y111</f>
        <v xml:space="preserve"> đến Đường sắt</v>
      </c>
      <c r="Z112" s="122" t="s">
        <v>290</v>
      </c>
      <c r="AA112" s="144" t="s">
        <v>108</v>
      </c>
      <c r="AB112" s="144" t="s">
        <v>109</v>
      </c>
      <c r="AC112" s="122">
        <v>0</v>
      </c>
    </row>
    <row r="113" spans="1:29" s="17" customFormat="1" ht="78.75">
      <c r="A113" s="127">
        <f t="shared" si="173"/>
        <v>101</v>
      </c>
      <c r="B113" s="127" t="str">
        <f t="shared" si="240"/>
        <v>VT3</v>
      </c>
      <c r="C113" s="127" t="str">
        <f t="shared" si="241"/>
        <v>TB7NT</v>
      </c>
      <c r="D113" s="155" t="str">
        <f>V113&amp;W113&amp;X113&amp;Y113&amp;Z113&amp;"
"&amp;AA113&amp;"
"&amp;AB113&amp;"
"&amp;AC113</f>
        <v>Các tuyến đường giao thông đấu nối trực tiếp ra Tuyến chống ùn tắc giao thông (đường vào Công ty thức ăn gia súc Thanh Bình)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113" s="155"/>
      <c r="F113" s="155"/>
      <c r="G113" s="142">
        <v>3300</v>
      </c>
      <c r="H113" s="142">
        <v>2300</v>
      </c>
      <c r="I113" s="142">
        <v>2000</v>
      </c>
      <c r="J113" s="96">
        <f>VLOOKUP(C113,'[1]1. MA DO'!$E$5:$AA$1933,23,0)</f>
        <v>1.1299999999999999</v>
      </c>
      <c r="K113" s="97">
        <f t="shared" si="157"/>
        <v>1.1299999999999999</v>
      </c>
      <c r="L113" s="97">
        <f t="shared" si="158"/>
        <v>1.1299999999999999</v>
      </c>
      <c r="M113" s="145">
        <f t="shared" si="242"/>
        <v>6000</v>
      </c>
      <c r="N113" s="126">
        <f t="shared" si="243"/>
        <v>3000</v>
      </c>
      <c r="O113" s="126">
        <f t="shared" si="244"/>
        <v>2300</v>
      </c>
      <c r="P113" s="126">
        <f t="shared" si="245"/>
        <v>1500</v>
      </c>
      <c r="Q113" s="122">
        <f t="shared" si="246"/>
        <v>8600</v>
      </c>
      <c r="R113" s="122">
        <f t="shared" si="247"/>
        <v>4300</v>
      </c>
      <c r="S113" s="122">
        <f t="shared" si="248"/>
        <v>3300</v>
      </c>
      <c r="T113" s="122">
        <f t="shared" si="249"/>
        <v>2200</v>
      </c>
      <c r="U113" s="122">
        <f t="shared" si="249"/>
        <v>3</v>
      </c>
      <c r="V113" s="122" t="str">
        <f t="shared" si="250"/>
        <v xml:space="preserve">Các tuyến đường giao thông đấu nối trực tiếp ra </v>
      </c>
      <c r="W113" s="122" t="str">
        <f t="shared" si="251"/>
        <v>Tuyến chống ùn tắc giao thông (đường vào Công ty thức ăn gia súc Thanh Bình)</v>
      </c>
      <c r="X113" s="122" t="str">
        <f t="shared" si="251"/>
        <v xml:space="preserve"> đoạn từ Quốc lộ 1</v>
      </c>
      <c r="Y113" s="122" t="str">
        <f t="shared" si="252"/>
        <v xml:space="preserve"> đến Đường sắt</v>
      </c>
      <c r="Z113" s="122" t="s">
        <v>290</v>
      </c>
      <c r="AA113" s="144" t="s">
        <v>110</v>
      </c>
      <c r="AB113" s="144" t="s">
        <v>111</v>
      </c>
      <c r="AC113" s="144" t="s">
        <v>107</v>
      </c>
    </row>
    <row r="114" spans="1:29" s="17" customFormat="1" ht="94.5">
      <c r="A114" s="127">
        <f t="shared" si="173"/>
        <v>102</v>
      </c>
      <c r="B114" s="127" t="str">
        <f t="shared" si="240"/>
        <v>VT4</v>
      </c>
      <c r="C114" s="127" t="str">
        <f t="shared" si="241"/>
        <v>TB7NT</v>
      </c>
      <c r="D114" s="155" t="str">
        <f>V114&amp;W114&amp;X114&amp;Y114&amp;Z114</f>
        <v>Các tuyến đường giao thông đấu nối trực tiếp ra Tuyến chống ùn tắc giao thông (đường vào Công ty thức ăn gia súc Thanh Bình) đoạn từ Quốc lộ 1 đến Đường sắt có hiện trạng là đường nhựa, bê tông xi măng:
- Có bề rộng từ ≥3m đến &lt;5m, cách đường giao thông &gt;1.000m.
- Có bề rộng &lt;3m, cách đường giao thông &gt;200m.</v>
      </c>
      <c r="E114" s="155"/>
      <c r="F114" s="155"/>
      <c r="G114" s="142">
        <v>2200</v>
      </c>
      <c r="H114" s="142">
        <v>1500</v>
      </c>
      <c r="I114" s="142">
        <v>1300</v>
      </c>
      <c r="J114" s="96">
        <f>VLOOKUP(C114,'[1]1. MA DO'!$E$5:$AA$1933,23,0)</f>
        <v>1.1299999999999999</v>
      </c>
      <c r="K114" s="97">
        <f t="shared" si="157"/>
        <v>1.1299999999999999</v>
      </c>
      <c r="L114" s="97">
        <f t="shared" si="158"/>
        <v>1.1299999999999999</v>
      </c>
      <c r="M114" s="145">
        <f t="shared" si="242"/>
        <v>6000</v>
      </c>
      <c r="N114" s="126">
        <f t="shared" si="243"/>
        <v>3000</v>
      </c>
      <c r="O114" s="126">
        <f t="shared" si="244"/>
        <v>2300</v>
      </c>
      <c r="P114" s="126">
        <f t="shared" si="245"/>
        <v>1500</v>
      </c>
      <c r="Q114" s="122">
        <f t="shared" si="246"/>
        <v>8600</v>
      </c>
      <c r="R114" s="122">
        <f t="shared" si="247"/>
        <v>4300</v>
      </c>
      <c r="S114" s="122">
        <f t="shared" si="248"/>
        <v>3300</v>
      </c>
      <c r="T114" s="122">
        <f t="shared" si="249"/>
        <v>2200</v>
      </c>
      <c r="U114" s="122">
        <f t="shared" si="249"/>
        <v>3</v>
      </c>
      <c r="V114" s="122" t="str">
        <f t="shared" si="250"/>
        <v xml:space="preserve">Các tuyến đường giao thông đấu nối trực tiếp ra </v>
      </c>
      <c r="W114" s="122" t="str">
        <f t="shared" si="251"/>
        <v>Tuyến chống ùn tắc giao thông (đường vào Công ty thức ăn gia súc Thanh Bình)</v>
      </c>
      <c r="X114" s="122" t="str">
        <f t="shared" si="251"/>
        <v xml:space="preserve"> đoạn từ Quốc lộ 1</v>
      </c>
      <c r="Y114" s="122" t="str">
        <f t="shared" si="252"/>
        <v xml:space="preserve"> đến Đường sắt</v>
      </c>
      <c r="Z114" s="122" t="s">
        <v>306</v>
      </c>
      <c r="AA114" s="122">
        <v>0</v>
      </c>
      <c r="AB114" s="122">
        <v>0</v>
      </c>
      <c r="AC114" s="122">
        <v>0</v>
      </c>
    </row>
    <row r="115" spans="1:29" s="17" customFormat="1" ht="94.5">
      <c r="A115" s="127">
        <f t="shared" si="173"/>
        <v>103</v>
      </c>
      <c r="B115" s="127" t="str">
        <f t="shared" si="240"/>
        <v>VT2*0,8</v>
      </c>
      <c r="C115" s="127" t="str">
        <f t="shared" si="241"/>
        <v>TB7NT</v>
      </c>
      <c r="D115" s="155" t="str">
        <f>V115&amp;W115&amp;X115&amp;Y115&amp;Z115&amp;"
"&amp;AA115&amp;"
"
&amp;AB115</f>
        <v>Các tuyến đường giao thông không đấu nối trực tiếp và thông ra Tuyến chống ùn tắc giao thông (đường vào Công ty thức ăn gia súc Thanh Bình) đoạn từ Quốc lộ 1 đến Đường sắt có hiện trạng là đường nhựa, bê tông xi măng:
- Có bề rộng ≥5m, cách đường giao thông ≤1.000m.
- Có bề rộng từ ≥3m đến &lt;5m, cách đường giao thông ≤500m.</v>
      </c>
      <c r="E115" s="155"/>
      <c r="F115" s="155"/>
      <c r="G115" s="142">
        <v>3900</v>
      </c>
      <c r="H115" s="142">
        <v>2700</v>
      </c>
      <c r="I115" s="142">
        <v>2300</v>
      </c>
      <c r="J115" s="96">
        <f>VLOOKUP(C115,'[1]1. MA DO'!$E$5:$AA$1933,23,0)</f>
        <v>1.1299999999999999</v>
      </c>
      <c r="K115" s="97">
        <f t="shared" si="157"/>
        <v>1.1299999999999999</v>
      </c>
      <c r="L115" s="97">
        <f t="shared" si="158"/>
        <v>1.1299999999999999</v>
      </c>
      <c r="M115" s="145">
        <f t="shared" si="242"/>
        <v>6000</v>
      </c>
      <c r="N115" s="126">
        <f t="shared" si="243"/>
        <v>3000</v>
      </c>
      <c r="O115" s="126">
        <f t="shared" si="244"/>
        <v>2300</v>
      </c>
      <c r="P115" s="126">
        <f t="shared" si="245"/>
        <v>1500</v>
      </c>
      <c r="Q115" s="122">
        <f t="shared" si="246"/>
        <v>8600</v>
      </c>
      <c r="R115" s="122">
        <f t="shared" si="247"/>
        <v>4300</v>
      </c>
      <c r="S115" s="122">
        <f t="shared" si="248"/>
        <v>3300</v>
      </c>
      <c r="T115" s="122">
        <f t="shared" si="249"/>
        <v>2200</v>
      </c>
      <c r="U115" s="122">
        <f t="shared" si="249"/>
        <v>3</v>
      </c>
      <c r="V115" s="122" t="str">
        <f t="shared" si="250"/>
        <v xml:space="preserve">Các tuyến đường giao thông không đấu nối trực tiếp và thông ra </v>
      </c>
      <c r="W115" s="122" t="str">
        <f t="shared" si="251"/>
        <v>Tuyến chống ùn tắc giao thông (đường vào Công ty thức ăn gia súc Thanh Bình)</v>
      </c>
      <c r="X115" s="122" t="str">
        <f t="shared" si="251"/>
        <v xml:space="preserve"> đoạn từ Quốc lộ 1</v>
      </c>
      <c r="Y115" s="122" t="str">
        <f t="shared" si="252"/>
        <v xml:space="preserve"> đến Đường sắt</v>
      </c>
      <c r="Z115" s="122" t="s">
        <v>290</v>
      </c>
      <c r="AA115" s="144" t="s">
        <v>108</v>
      </c>
      <c r="AB115" s="144" t="s">
        <v>109</v>
      </c>
      <c r="AC115" s="122">
        <v>0</v>
      </c>
    </row>
    <row r="116" spans="1:29" s="17" customFormat="1" ht="94.5">
      <c r="A116" s="127">
        <f t="shared" si="173"/>
        <v>104</v>
      </c>
      <c r="B116" s="127" t="str">
        <f t="shared" si="240"/>
        <v>VT3*0,8</v>
      </c>
      <c r="C116" s="127" t="str">
        <f t="shared" si="241"/>
        <v>TB7NT</v>
      </c>
      <c r="D116" s="155" t="str">
        <f>V116&amp;W116&amp;X116&amp;Y116&amp;Z116&amp;"
"&amp;AA116&amp;"
"
&amp;AB116&amp;"
"&amp;AC116</f>
        <v>Các tuyến đường giao thông không đấu nối trực tiếp và thông ra Tuyến chống ùn tắc giao thông (đường vào Công ty thức ăn gia súc Thanh Bình)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116" s="155"/>
      <c r="F116" s="155"/>
      <c r="G116" s="142">
        <v>3000</v>
      </c>
      <c r="H116" s="142">
        <v>2100</v>
      </c>
      <c r="I116" s="142">
        <v>1800</v>
      </c>
      <c r="J116" s="96">
        <f>VLOOKUP(C116,'[1]1. MA DO'!$E$5:$AA$1933,23,0)</f>
        <v>1.1299999999999999</v>
      </c>
      <c r="K116" s="97">
        <f t="shared" si="157"/>
        <v>1.1299999999999999</v>
      </c>
      <c r="L116" s="97">
        <f t="shared" si="158"/>
        <v>1.1299999999999999</v>
      </c>
      <c r="M116" s="145">
        <f t="shared" si="242"/>
        <v>6000</v>
      </c>
      <c r="N116" s="126">
        <f t="shared" si="243"/>
        <v>3000</v>
      </c>
      <c r="O116" s="126">
        <f t="shared" si="244"/>
        <v>2300</v>
      </c>
      <c r="P116" s="126">
        <f t="shared" si="245"/>
        <v>1500</v>
      </c>
      <c r="Q116" s="122">
        <f t="shared" si="246"/>
        <v>8600</v>
      </c>
      <c r="R116" s="122">
        <f t="shared" si="247"/>
        <v>4300</v>
      </c>
      <c r="S116" s="122">
        <f t="shared" si="248"/>
        <v>3300</v>
      </c>
      <c r="T116" s="122">
        <f t="shared" si="249"/>
        <v>2200</v>
      </c>
      <c r="U116" s="122">
        <f t="shared" si="249"/>
        <v>3</v>
      </c>
      <c r="V116" s="122" t="str">
        <f t="shared" si="250"/>
        <v xml:space="preserve">Các tuyến đường giao thông không đấu nối trực tiếp và thông ra </v>
      </c>
      <c r="W116" s="122" t="str">
        <f t="shared" si="251"/>
        <v>Tuyến chống ùn tắc giao thông (đường vào Công ty thức ăn gia súc Thanh Bình)</v>
      </c>
      <c r="X116" s="122" t="str">
        <f t="shared" si="251"/>
        <v xml:space="preserve"> đoạn từ Quốc lộ 1</v>
      </c>
      <c r="Y116" s="122" t="str">
        <f t="shared" si="252"/>
        <v xml:space="preserve"> đến Đường sắt</v>
      </c>
      <c r="Z116" s="122" t="s">
        <v>290</v>
      </c>
      <c r="AA116" s="144" t="s">
        <v>110</v>
      </c>
      <c r="AB116" s="144" t="s">
        <v>111</v>
      </c>
      <c r="AC116" s="144" t="s">
        <v>107</v>
      </c>
    </row>
    <row r="117" spans="1:29" s="17" customFormat="1" ht="94.5">
      <c r="A117" s="127">
        <f t="shared" si="173"/>
        <v>105</v>
      </c>
      <c r="B117" s="127" t="str">
        <f t="shared" si="240"/>
        <v>VT4*0,8</v>
      </c>
      <c r="C117" s="127" t="str">
        <f t="shared" si="241"/>
        <v>TB7NT</v>
      </c>
      <c r="D117" s="155" t="str">
        <f>V117&amp;W117&amp;X117&amp;Y117&amp;Z117</f>
        <v>Các tuyến đường giao thông không đấu nối trực tiếp và thông ra Tuyến chống ùn tắc giao thông (đường vào Công ty thức ăn gia súc Thanh Bình) đoạn từ Quốc lộ 1 đến Đường sắt có hiện trạng là đường nhựa, bê tông xi măng:
- Có bề rộng từ ≥3m đến &lt;5m, cách đường giao thông &gt;1.000m.
- Có bề rộng &lt;3m, cách đường giao thông &gt;200m.</v>
      </c>
      <c r="E117" s="155"/>
      <c r="F117" s="155"/>
      <c r="G117" s="142">
        <v>2000</v>
      </c>
      <c r="H117" s="142">
        <v>1400</v>
      </c>
      <c r="I117" s="142">
        <v>1200</v>
      </c>
      <c r="J117" s="96">
        <f>VLOOKUP(C117,'[1]1. MA DO'!$E$5:$AA$1933,23,0)</f>
        <v>1.1299999999999999</v>
      </c>
      <c r="K117" s="97">
        <f t="shared" si="157"/>
        <v>1.1299999999999999</v>
      </c>
      <c r="L117" s="97">
        <f t="shared" si="158"/>
        <v>1.1299999999999999</v>
      </c>
      <c r="M117" s="145">
        <f t="shared" si="242"/>
        <v>6000</v>
      </c>
      <c r="N117" s="126">
        <f t="shared" si="243"/>
        <v>3000</v>
      </c>
      <c r="O117" s="126">
        <f t="shared" si="244"/>
        <v>2300</v>
      </c>
      <c r="P117" s="126">
        <f t="shared" si="245"/>
        <v>1500</v>
      </c>
      <c r="Q117" s="122">
        <f t="shared" si="246"/>
        <v>8600</v>
      </c>
      <c r="R117" s="122">
        <f t="shared" si="247"/>
        <v>4300</v>
      </c>
      <c r="S117" s="122">
        <f t="shared" si="248"/>
        <v>3300</v>
      </c>
      <c r="T117" s="122">
        <f t="shared" si="249"/>
        <v>2200</v>
      </c>
      <c r="U117" s="122">
        <f t="shared" si="249"/>
        <v>3</v>
      </c>
      <c r="V117" s="122" t="str">
        <f t="shared" si="250"/>
        <v xml:space="preserve">Các tuyến đường giao thông không đấu nối trực tiếp và thông ra </v>
      </c>
      <c r="W117" s="122" t="str">
        <f t="shared" si="251"/>
        <v>Tuyến chống ùn tắc giao thông (đường vào Công ty thức ăn gia súc Thanh Bình)</v>
      </c>
      <c r="X117" s="122" t="str">
        <f t="shared" si="251"/>
        <v xml:space="preserve"> đoạn từ Quốc lộ 1</v>
      </c>
      <c r="Y117" s="122" t="str">
        <f t="shared" si="252"/>
        <v xml:space="preserve"> đến Đường sắt</v>
      </c>
      <c r="Z117" s="122" t="s">
        <v>306</v>
      </c>
      <c r="AA117" s="122">
        <v>0</v>
      </c>
      <c r="AB117" s="122">
        <v>0</v>
      </c>
      <c r="AC117" s="122">
        <v>0</v>
      </c>
    </row>
    <row r="118" spans="1:29" s="17" customFormat="1" ht="31.5">
      <c r="A118" s="127">
        <f t="shared" si="173"/>
        <v>106</v>
      </c>
      <c r="B118" s="127" t="s">
        <v>49</v>
      </c>
      <c r="C118" s="127" t="str">
        <f>$B$118</f>
        <v>TB71NT_D1</v>
      </c>
      <c r="D118" s="133" t="str">
        <f>'Đầu vào (2)'!H113</f>
        <v>Đường Thái Hòa 4</v>
      </c>
      <c r="E118" s="133" t="str">
        <f>'Đầu vào (2)'!I113</f>
        <v>Quốc lộ 1</v>
      </c>
      <c r="F118" s="133" t="str">
        <f>'Đầu vào (2)'!J113</f>
        <v>Đường sắt</v>
      </c>
      <c r="G118" s="141">
        <v>9300</v>
      </c>
      <c r="H118" s="142">
        <v>6500</v>
      </c>
      <c r="I118" s="142">
        <v>5600</v>
      </c>
      <c r="J118" s="96">
        <f>VLOOKUP(C118,'[1]1. MA DO'!$E$5:$AA$1933,23,0)</f>
        <v>1.1299999999999999</v>
      </c>
      <c r="K118" s="97">
        <f t="shared" si="157"/>
        <v>1.1299999999999999</v>
      </c>
      <c r="L118" s="97">
        <f t="shared" si="158"/>
        <v>1.1299999999999999</v>
      </c>
      <c r="M118" s="145">
        <v>8500</v>
      </c>
      <c r="N118" s="126">
        <v>5000</v>
      </c>
      <c r="O118" s="126">
        <v>4500</v>
      </c>
      <c r="P118" s="126">
        <v>4000</v>
      </c>
      <c r="Q118" s="143">
        <f>VLOOKUP(B118,'[2]Giá đề xuất ODT'!$G$11:$AD$2233,21,0)</f>
        <v>9300</v>
      </c>
      <c r="R118" s="143">
        <f>VLOOKUP(B118,'[2]Giá đề xuất ODT'!$G$11:$AD$2233,22,0)</f>
        <v>5600</v>
      </c>
      <c r="S118" s="143">
        <f>VLOOKUP(B118,'[2]Giá đề xuất ODT'!$G$11:$AD$2233,23,0)</f>
        <v>5000</v>
      </c>
      <c r="T118" s="143">
        <f>VLOOKUP(B118,'[2]Giá đề xuất ODT'!$G$11:$AD$2233,24,0)</f>
        <v>4500</v>
      </c>
      <c r="U118" s="101">
        <v>2</v>
      </c>
      <c r="V118" s="122"/>
      <c r="W118" s="122" t="str">
        <f>D118</f>
        <v>Đường Thái Hòa 4</v>
      </c>
      <c r="X118" s="122" t="str">
        <f>" đoạn từ "&amp;E118</f>
        <v xml:space="preserve"> đoạn từ Quốc lộ 1</v>
      </c>
      <c r="Y118" s="122" t="str">
        <f>" đến "&amp;F118</f>
        <v xml:space="preserve"> đến Đường sắt</v>
      </c>
      <c r="Z118" s="122"/>
      <c r="AA118" s="122"/>
      <c r="AB118" s="122"/>
      <c r="AC118" s="122"/>
    </row>
    <row r="119" spans="1:29" s="17" customFormat="1" ht="78.75">
      <c r="A119" s="127">
        <f t="shared" si="173"/>
        <v>107</v>
      </c>
      <c r="B119" s="127" t="str">
        <f t="shared" ref="B119:B124" si="253">B112</f>
        <v>VT2</v>
      </c>
      <c r="C119" s="127" t="str">
        <f t="shared" ref="C119:C124" si="254">$B$118</f>
        <v>TB71NT_D1</v>
      </c>
      <c r="D119" s="155" t="str">
        <f>V119&amp;W119&amp;X119&amp;Y119&amp;Z119&amp;"
"&amp;AA119&amp;"
"
&amp;AB119</f>
        <v>Các tuyến đường giao thông đấu nối trực tiếp ra Đường Thái Hòa 4 đoạn từ Quốc lộ 1 đến Đường sắt có hiện trạng là đường nhựa, bê tông xi măng:
- Có bề rộng ≥5m, cách đường giao thông ≤1.000m.
- Có bề rộng từ ≥3m đến &lt;5m, cách đường giao thông ≤500m.</v>
      </c>
      <c r="E119" s="155"/>
      <c r="F119" s="155"/>
      <c r="G119" s="142">
        <v>5600</v>
      </c>
      <c r="H119" s="142">
        <v>3900</v>
      </c>
      <c r="I119" s="142">
        <v>3400</v>
      </c>
      <c r="J119" s="96">
        <f>VLOOKUP(C119,'[1]1. MA DO'!$E$5:$AA$1933,23,0)</f>
        <v>1.1299999999999999</v>
      </c>
      <c r="K119" s="97">
        <f t="shared" si="157"/>
        <v>1.1299999999999999</v>
      </c>
      <c r="L119" s="97">
        <f t="shared" si="158"/>
        <v>1.1299999999999999</v>
      </c>
      <c r="M119" s="145">
        <f t="shared" ref="M119:M124" si="255">M118</f>
        <v>8500</v>
      </c>
      <c r="N119" s="126">
        <f t="shared" ref="N119:N124" si="256">N118</f>
        <v>5000</v>
      </c>
      <c r="O119" s="126">
        <f t="shared" ref="O119:O124" si="257">O118</f>
        <v>4500</v>
      </c>
      <c r="P119" s="126">
        <f t="shared" ref="P119:P124" si="258">P118</f>
        <v>4000</v>
      </c>
      <c r="Q119" s="122">
        <f t="shared" ref="Q119:Q124" si="259">Q118</f>
        <v>9300</v>
      </c>
      <c r="R119" s="122">
        <f t="shared" ref="R119:R124" si="260">R118</f>
        <v>5600</v>
      </c>
      <c r="S119" s="122">
        <f t="shared" ref="S119:S124" si="261">S118</f>
        <v>5000</v>
      </c>
      <c r="T119" s="122">
        <f t="shared" ref="T119:U124" si="262">T118</f>
        <v>4500</v>
      </c>
      <c r="U119" s="122">
        <f t="shared" si="262"/>
        <v>2</v>
      </c>
      <c r="V119" s="122" t="str">
        <f t="shared" ref="V119:V124" si="263">V112</f>
        <v xml:space="preserve">Các tuyến đường giao thông đấu nối trực tiếp ra </v>
      </c>
      <c r="W119" s="122" t="str">
        <f t="shared" ref="W119:X124" si="264">W118</f>
        <v>Đường Thái Hòa 4</v>
      </c>
      <c r="X119" s="122" t="str">
        <f t="shared" si="264"/>
        <v xml:space="preserve"> đoạn từ Quốc lộ 1</v>
      </c>
      <c r="Y119" s="122" t="str">
        <f t="shared" ref="Y119:Y124" si="265">Y118</f>
        <v xml:space="preserve"> đến Đường sắt</v>
      </c>
      <c r="Z119" s="122" t="s">
        <v>290</v>
      </c>
      <c r="AA119" s="144" t="s">
        <v>108</v>
      </c>
      <c r="AB119" s="144" t="s">
        <v>109</v>
      </c>
      <c r="AC119" s="122">
        <v>0</v>
      </c>
    </row>
    <row r="120" spans="1:29" s="17" customFormat="1" ht="78.75">
      <c r="A120" s="127">
        <f t="shared" si="173"/>
        <v>108</v>
      </c>
      <c r="B120" s="127" t="str">
        <f t="shared" si="253"/>
        <v>VT3</v>
      </c>
      <c r="C120" s="127" t="str">
        <f t="shared" si="254"/>
        <v>TB71NT_D1</v>
      </c>
      <c r="D120" s="155" t="str">
        <f>V120&amp;W120&amp;X120&amp;Y120&amp;Z120&amp;"
"&amp;AA120&amp;"
"&amp;AB120&amp;"
"&amp;AC120</f>
        <v>Các tuyến đường giao thông đấu nối trực tiếp ra Đường Thái Hòa 4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120" s="155"/>
      <c r="F120" s="155"/>
      <c r="G120" s="142">
        <v>5000</v>
      </c>
      <c r="H120" s="142">
        <v>3500</v>
      </c>
      <c r="I120" s="142">
        <v>3000</v>
      </c>
      <c r="J120" s="96">
        <f>VLOOKUP(C120,'[1]1. MA DO'!$E$5:$AA$1933,23,0)</f>
        <v>1.1299999999999999</v>
      </c>
      <c r="K120" s="97">
        <f t="shared" si="157"/>
        <v>1.1299999999999999</v>
      </c>
      <c r="L120" s="97">
        <f t="shared" si="158"/>
        <v>1.1299999999999999</v>
      </c>
      <c r="M120" s="145">
        <f t="shared" si="255"/>
        <v>8500</v>
      </c>
      <c r="N120" s="126">
        <f t="shared" si="256"/>
        <v>5000</v>
      </c>
      <c r="O120" s="126">
        <f t="shared" si="257"/>
        <v>4500</v>
      </c>
      <c r="P120" s="126">
        <f t="shared" si="258"/>
        <v>4000</v>
      </c>
      <c r="Q120" s="122">
        <f t="shared" si="259"/>
        <v>9300</v>
      </c>
      <c r="R120" s="122">
        <f t="shared" si="260"/>
        <v>5600</v>
      </c>
      <c r="S120" s="122">
        <f t="shared" si="261"/>
        <v>5000</v>
      </c>
      <c r="T120" s="122">
        <f t="shared" si="262"/>
        <v>4500</v>
      </c>
      <c r="U120" s="122">
        <f t="shared" si="262"/>
        <v>2</v>
      </c>
      <c r="V120" s="122" t="str">
        <f t="shared" si="263"/>
        <v xml:space="preserve">Các tuyến đường giao thông đấu nối trực tiếp ra </v>
      </c>
      <c r="W120" s="122" t="str">
        <f t="shared" si="264"/>
        <v>Đường Thái Hòa 4</v>
      </c>
      <c r="X120" s="122" t="str">
        <f t="shared" si="264"/>
        <v xml:space="preserve"> đoạn từ Quốc lộ 1</v>
      </c>
      <c r="Y120" s="122" t="str">
        <f t="shared" si="265"/>
        <v xml:space="preserve"> đến Đường sắt</v>
      </c>
      <c r="Z120" s="122" t="s">
        <v>290</v>
      </c>
      <c r="AA120" s="144" t="s">
        <v>110</v>
      </c>
      <c r="AB120" s="144" t="s">
        <v>111</v>
      </c>
      <c r="AC120" s="144" t="s">
        <v>107</v>
      </c>
    </row>
    <row r="121" spans="1:29" s="17" customFormat="1" ht="94.5">
      <c r="A121" s="127">
        <f t="shared" si="173"/>
        <v>109</v>
      </c>
      <c r="B121" s="127" t="str">
        <f t="shared" si="253"/>
        <v>VT4</v>
      </c>
      <c r="C121" s="127" t="str">
        <f t="shared" si="254"/>
        <v>TB71NT_D1</v>
      </c>
      <c r="D121" s="155" t="str">
        <f>V121&amp;W121&amp;X121&amp;Y121&amp;Z121</f>
        <v>Các tuyến đường giao thông đấu nối trực tiếp ra Đường Thái Hòa 4 đoạn từ Quốc lộ 1 đến Đường sắt có hiện trạng là đường nhựa, bê tông xi măng:
- Có bề rộng từ ≥3m đến &lt;5m, cách đường giao thông &gt;1.000m.
- Có bề rộng &lt;3m, cách đường giao thông &gt;200m.</v>
      </c>
      <c r="E121" s="155"/>
      <c r="F121" s="155"/>
      <c r="G121" s="142">
        <v>4500</v>
      </c>
      <c r="H121" s="142">
        <v>3200</v>
      </c>
      <c r="I121" s="142">
        <v>2700</v>
      </c>
      <c r="J121" s="96">
        <f>VLOOKUP(C121,'[1]1. MA DO'!$E$5:$AA$1933,23,0)</f>
        <v>1.1299999999999999</v>
      </c>
      <c r="K121" s="97">
        <f t="shared" si="157"/>
        <v>1.1299999999999999</v>
      </c>
      <c r="L121" s="97">
        <f t="shared" si="158"/>
        <v>1.1299999999999999</v>
      </c>
      <c r="M121" s="145">
        <f t="shared" si="255"/>
        <v>8500</v>
      </c>
      <c r="N121" s="126">
        <f t="shared" si="256"/>
        <v>5000</v>
      </c>
      <c r="O121" s="126">
        <f t="shared" si="257"/>
        <v>4500</v>
      </c>
      <c r="P121" s="126">
        <f t="shared" si="258"/>
        <v>4000</v>
      </c>
      <c r="Q121" s="122">
        <f t="shared" si="259"/>
        <v>9300</v>
      </c>
      <c r="R121" s="122">
        <f t="shared" si="260"/>
        <v>5600</v>
      </c>
      <c r="S121" s="122">
        <f t="shared" si="261"/>
        <v>5000</v>
      </c>
      <c r="T121" s="122">
        <f t="shared" si="262"/>
        <v>4500</v>
      </c>
      <c r="U121" s="122">
        <f t="shared" si="262"/>
        <v>2</v>
      </c>
      <c r="V121" s="122" t="str">
        <f t="shared" si="263"/>
        <v xml:space="preserve">Các tuyến đường giao thông đấu nối trực tiếp ra </v>
      </c>
      <c r="W121" s="122" t="str">
        <f t="shared" si="264"/>
        <v>Đường Thái Hòa 4</v>
      </c>
      <c r="X121" s="122" t="str">
        <f t="shared" si="264"/>
        <v xml:space="preserve"> đoạn từ Quốc lộ 1</v>
      </c>
      <c r="Y121" s="122" t="str">
        <f t="shared" si="265"/>
        <v xml:space="preserve"> đến Đường sắt</v>
      </c>
      <c r="Z121" s="122" t="s">
        <v>306</v>
      </c>
      <c r="AA121" s="122">
        <v>0</v>
      </c>
      <c r="AB121" s="122">
        <v>0</v>
      </c>
      <c r="AC121" s="122">
        <v>0</v>
      </c>
    </row>
    <row r="122" spans="1:29" s="17" customFormat="1" ht="94.5">
      <c r="A122" s="127">
        <f t="shared" si="173"/>
        <v>110</v>
      </c>
      <c r="B122" s="127" t="str">
        <f t="shared" si="253"/>
        <v>VT2*0,8</v>
      </c>
      <c r="C122" s="127" t="str">
        <f t="shared" si="254"/>
        <v>TB71NT_D1</v>
      </c>
      <c r="D122" s="155" t="str">
        <f>V122&amp;W122&amp;X122&amp;Y122&amp;Z122&amp;"
"&amp;AA122&amp;"
"
&amp;AB122</f>
        <v>Các tuyến đường giao thông không đấu nối trực tiếp và thông ra Đường Thái Hòa 4 đoạn từ Quốc lộ 1 đến Đường sắt có hiện trạng là đường nhựa, bê tông xi măng:
- Có bề rộng ≥5m, cách đường giao thông ≤1.000m.
- Có bề rộng từ ≥3m đến &lt;5m, cách đường giao thông ≤500m.</v>
      </c>
      <c r="E122" s="155"/>
      <c r="F122" s="155"/>
      <c r="G122" s="142">
        <v>5000</v>
      </c>
      <c r="H122" s="142">
        <v>3500</v>
      </c>
      <c r="I122" s="142">
        <v>3000</v>
      </c>
      <c r="J122" s="96">
        <f>VLOOKUP(C122,'[1]1. MA DO'!$E$5:$AA$1933,23,0)</f>
        <v>1.1299999999999999</v>
      </c>
      <c r="K122" s="97">
        <f t="shared" si="157"/>
        <v>1.1299999999999999</v>
      </c>
      <c r="L122" s="97">
        <f t="shared" si="158"/>
        <v>1.1299999999999999</v>
      </c>
      <c r="M122" s="145">
        <f t="shared" si="255"/>
        <v>8500</v>
      </c>
      <c r="N122" s="126">
        <f t="shared" si="256"/>
        <v>5000</v>
      </c>
      <c r="O122" s="126">
        <f t="shared" si="257"/>
        <v>4500</v>
      </c>
      <c r="P122" s="126">
        <f t="shared" si="258"/>
        <v>4000</v>
      </c>
      <c r="Q122" s="122">
        <f t="shared" si="259"/>
        <v>9300</v>
      </c>
      <c r="R122" s="122">
        <f t="shared" si="260"/>
        <v>5600</v>
      </c>
      <c r="S122" s="122">
        <f t="shared" si="261"/>
        <v>5000</v>
      </c>
      <c r="T122" s="122">
        <f t="shared" si="262"/>
        <v>4500</v>
      </c>
      <c r="U122" s="122">
        <f t="shared" si="262"/>
        <v>2</v>
      </c>
      <c r="V122" s="122" t="str">
        <f t="shared" si="263"/>
        <v xml:space="preserve">Các tuyến đường giao thông không đấu nối trực tiếp và thông ra </v>
      </c>
      <c r="W122" s="122" t="str">
        <f t="shared" si="264"/>
        <v>Đường Thái Hòa 4</v>
      </c>
      <c r="X122" s="122" t="str">
        <f t="shared" si="264"/>
        <v xml:space="preserve"> đoạn từ Quốc lộ 1</v>
      </c>
      <c r="Y122" s="122" t="str">
        <f t="shared" si="265"/>
        <v xml:space="preserve"> đến Đường sắt</v>
      </c>
      <c r="Z122" s="122" t="s">
        <v>290</v>
      </c>
      <c r="AA122" s="144" t="s">
        <v>108</v>
      </c>
      <c r="AB122" s="144" t="s">
        <v>109</v>
      </c>
      <c r="AC122" s="122">
        <v>0</v>
      </c>
    </row>
    <row r="123" spans="1:29" s="17" customFormat="1" ht="94.5">
      <c r="A123" s="127">
        <f t="shared" si="173"/>
        <v>111</v>
      </c>
      <c r="B123" s="127" t="str">
        <f t="shared" si="253"/>
        <v>VT3*0,8</v>
      </c>
      <c r="C123" s="127" t="str">
        <f t="shared" si="254"/>
        <v>TB71NT_D1</v>
      </c>
      <c r="D123" s="155" t="str">
        <f>V123&amp;W123&amp;X123&amp;Y123&amp;Z123&amp;"
"&amp;AA123&amp;"
"
&amp;AB123&amp;"
"&amp;AC123</f>
        <v>Các tuyến đường giao thông không đấu nối trực tiếp và thông ra Đường Thái Hòa 4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123" s="155"/>
      <c r="F123" s="155"/>
      <c r="G123" s="142">
        <v>4500</v>
      </c>
      <c r="H123" s="142">
        <v>3200</v>
      </c>
      <c r="I123" s="142">
        <v>2700</v>
      </c>
      <c r="J123" s="96">
        <f>VLOOKUP(C123,'[1]1. MA DO'!$E$5:$AA$1933,23,0)</f>
        <v>1.1299999999999999</v>
      </c>
      <c r="K123" s="97">
        <f t="shared" si="157"/>
        <v>1.1299999999999999</v>
      </c>
      <c r="L123" s="97">
        <f t="shared" si="158"/>
        <v>1.1299999999999999</v>
      </c>
      <c r="M123" s="145">
        <f t="shared" si="255"/>
        <v>8500</v>
      </c>
      <c r="N123" s="126">
        <f t="shared" si="256"/>
        <v>5000</v>
      </c>
      <c r="O123" s="126">
        <f t="shared" si="257"/>
        <v>4500</v>
      </c>
      <c r="P123" s="126">
        <f t="shared" si="258"/>
        <v>4000</v>
      </c>
      <c r="Q123" s="122">
        <f t="shared" si="259"/>
        <v>9300</v>
      </c>
      <c r="R123" s="122">
        <f t="shared" si="260"/>
        <v>5600</v>
      </c>
      <c r="S123" s="122">
        <f t="shared" si="261"/>
        <v>5000</v>
      </c>
      <c r="T123" s="122">
        <f t="shared" si="262"/>
        <v>4500</v>
      </c>
      <c r="U123" s="122">
        <f t="shared" si="262"/>
        <v>2</v>
      </c>
      <c r="V123" s="122" t="str">
        <f t="shared" si="263"/>
        <v xml:space="preserve">Các tuyến đường giao thông không đấu nối trực tiếp và thông ra </v>
      </c>
      <c r="W123" s="122" t="str">
        <f t="shared" si="264"/>
        <v>Đường Thái Hòa 4</v>
      </c>
      <c r="X123" s="122" t="str">
        <f t="shared" si="264"/>
        <v xml:space="preserve"> đoạn từ Quốc lộ 1</v>
      </c>
      <c r="Y123" s="122" t="str">
        <f t="shared" si="265"/>
        <v xml:space="preserve"> đến Đường sắt</v>
      </c>
      <c r="Z123" s="122" t="s">
        <v>290</v>
      </c>
      <c r="AA123" s="144" t="s">
        <v>110</v>
      </c>
      <c r="AB123" s="144" t="s">
        <v>111</v>
      </c>
      <c r="AC123" s="144" t="s">
        <v>107</v>
      </c>
    </row>
    <row r="124" spans="1:29" s="17" customFormat="1" ht="94.5">
      <c r="A124" s="127">
        <f t="shared" si="173"/>
        <v>112</v>
      </c>
      <c r="B124" s="127" t="str">
        <f t="shared" si="253"/>
        <v>VT4*0,8</v>
      </c>
      <c r="C124" s="127" t="str">
        <f t="shared" si="254"/>
        <v>TB71NT_D1</v>
      </c>
      <c r="D124" s="155" t="str">
        <f>V124&amp;W124&amp;X124&amp;Y124&amp;Z124</f>
        <v>Các tuyến đường giao thông không đấu nối trực tiếp và thông ra Đường Thái Hòa 4 đoạn từ Quốc lộ 1 đến Đường sắt có hiện trạng là đường nhựa, bê tông xi măng:
- Có bề rộng từ ≥3m đến &lt;5m, cách đường giao thông &gt;1.000m.
- Có bề rộng &lt;3m, cách đường giao thông &gt;200m.</v>
      </c>
      <c r="E124" s="155"/>
      <c r="F124" s="155"/>
      <c r="G124" s="142">
        <v>4100</v>
      </c>
      <c r="H124" s="142">
        <v>2900</v>
      </c>
      <c r="I124" s="142">
        <v>2500</v>
      </c>
      <c r="J124" s="96">
        <f>VLOOKUP(C124,'[1]1. MA DO'!$E$5:$AA$1933,23,0)</f>
        <v>1.1299999999999999</v>
      </c>
      <c r="K124" s="97">
        <f t="shared" si="157"/>
        <v>1.1299999999999999</v>
      </c>
      <c r="L124" s="97">
        <f t="shared" si="158"/>
        <v>1.1299999999999999</v>
      </c>
      <c r="M124" s="145">
        <f t="shared" si="255"/>
        <v>8500</v>
      </c>
      <c r="N124" s="126">
        <f t="shared" si="256"/>
        <v>5000</v>
      </c>
      <c r="O124" s="126">
        <f t="shared" si="257"/>
        <v>4500</v>
      </c>
      <c r="P124" s="126">
        <f t="shared" si="258"/>
        <v>4000</v>
      </c>
      <c r="Q124" s="122">
        <f t="shared" si="259"/>
        <v>9300</v>
      </c>
      <c r="R124" s="122">
        <f t="shared" si="260"/>
        <v>5600</v>
      </c>
      <c r="S124" s="122">
        <f t="shared" si="261"/>
        <v>5000</v>
      </c>
      <c r="T124" s="122">
        <f t="shared" si="262"/>
        <v>4500</v>
      </c>
      <c r="U124" s="122">
        <f t="shared" si="262"/>
        <v>2</v>
      </c>
      <c r="V124" s="122" t="str">
        <f t="shared" si="263"/>
        <v xml:space="preserve">Các tuyến đường giao thông không đấu nối trực tiếp và thông ra </v>
      </c>
      <c r="W124" s="122" t="str">
        <f t="shared" si="264"/>
        <v>Đường Thái Hòa 4</v>
      </c>
      <c r="X124" s="122" t="str">
        <f t="shared" si="264"/>
        <v xml:space="preserve"> đoạn từ Quốc lộ 1</v>
      </c>
      <c r="Y124" s="122" t="str">
        <f t="shared" si="265"/>
        <v xml:space="preserve"> đến Đường sắt</v>
      </c>
      <c r="Z124" s="122" t="s">
        <v>306</v>
      </c>
      <c r="AA124" s="122">
        <v>0</v>
      </c>
      <c r="AB124" s="122">
        <v>0</v>
      </c>
      <c r="AC124" s="122">
        <v>0</v>
      </c>
    </row>
    <row r="125" spans="1:29" ht="31.5">
      <c r="A125" s="127">
        <f t="shared" si="173"/>
        <v>113</v>
      </c>
      <c r="B125" s="127" t="str">
        <f>'Đầu vào (2)'!G120</f>
        <v>TB12NT_D1</v>
      </c>
      <c r="C125" s="127" t="str">
        <f>$B$125</f>
        <v>TB12NT_D1</v>
      </c>
      <c r="D125" s="133" t="str">
        <f>'Đầu vào (2)'!H120</f>
        <v>Đường Đông Hải - Lộ Đức</v>
      </c>
      <c r="E125" s="133" t="str">
        <f>'Đầu vào (2)'!I120</f>
        <v>Công ty Phương Sinh</v>
      </c>
      <c r="F125" s="133" t="str">
        <f>'Đầu vào (2)'!J120</f>
        <v>Đường vào Trường THCS Lê Đình Chinh</v>
      </c>
      <c r="G125" s="141">
        <v>7500</v>
      </c>
      <c r="H125" s="142">
        <v>5300</v>
      </c>
      <c r="I125" s="142">
        <v>4500</v>
      </c>
      <c r="J125" s="96">
        <f>VLOOKUP(C125,'[1]1. MA DO'!$E$5:$AA$1933,23,0)</f>
        <v>1.1000000000000001</v>
      </c>
      <c r="K125" s="97">
        <f t="shared" si="157"/>
        <v>1.1000000000000001</v>
      </c>
      <c r="L125" s="97">
        <f t="shared" si="158"/>
        <v>1.1000000000000001</v>
      </c>
      <c r="M125" s="145">
        <f>'Đầu vào (2)'!K120</f>
        <v>5200</v>
      </c>
      <c r="N125" s="126">
        <f>'Đầu vào (2)'!L120</f>
        <v>2600</v>
      </c>
      <c r="O125" s="126">
        <f>'Đầu vào (2)'!M120</f>
        <v>1600</v>
      </c>
      <c r="P125" s="126">
        <f>'Đầu vào (2)'!N120</f>
        <v>1100</v>
      </c>
      <c r="Q125" s="143">
        <f>VLOOKUP(B125,'[2]Giá đề xuất ODT'!$G$11:$AD$2233,21,0)</f>
        <v>7500</v>
      </c>
      <c r="R125" s="143">
        <f>VLOOKUP(B125,'[2]Giá đề xuất ODT'!$G$11:$AD$2233,22,0)</f>
        <v>3700</v>
      </c>
      <c r="S125" s="143">
        <f>VLOOKUP(B125,'[2]Giá đề xuất ODT'!$G$11:$AD$2233,23,0)</f>
        <v>2300</v>
      </c>
      <c r="T125" s="143">
        <f>VLOOKUP(B125,'[2]Giá đề xuất ODT'!$G$11:$AD$2233,24,0)</f>
        <v>1600</v>
      </c>
      <c r="U125" s="101">
        <v>4</v>
      </c>
      <c r="V125" s="101"/>
      <c r="W125" s="122" t="str">
        <f>D125</f>
        <v>Đường Đông Hải - Lộ Đức</v>
      </c>
      <c r="X125" s="122" t="str">
        <f>" đoạn từ "&amp;E125</f>
        <v xml:space="preserve"> đoạn từ Công ty Phương Sinh</v>
      </c>
      <c r="Y125" s="122" t="str">
        <f>" đến "&amp;F125</f>
        <v xml:space="preserve"> đến Đường vào Trường THCS Lê Đình Chinh</v>
      </c>
      <c r="Z125" s="122"/>
      <c r="AA125" s="122"/>
      <c r="AB125" s="122"/>
      <c r="AC125" s="122">
        <v>0</v>
      </c>
    </row>
    <row r="126" spans="1:29" ht="78.75">
      <c r="A126" s="127">
        <f t="shared" si="173"/>
        <v>114</v>
      </c>
      <c r="B126" s="127" t="str">
        <f t="shared" ref="B126:B131" si="266">B119</f>
        <v>VT2</v>
      </c>
      <c r="C126" s="127" t="str">
        <f t="shared" ref="C126:C131" si="267">$B$125</f>
        <v>TB12NT_D1</v>
      </c>
      <c r="D126" s="155" t="str">
        <f>V126&amp;W126&amp;X126&amp;Y126&amp;Z126&amp;"
"&amp;AA126&amp;"
"
&amp;AB126</f>
        <v>Các tuyến đường giao thông đấu nối trực tiếp ra Đường Đông Hải - Lộ Đức đoạn từ Công ty Phương Sinh đến Đường vào Trường THCS Lê Đình Chinh có hiện trạng là đường nhựa, bê tông xi măng:
- Có bề rộng ≥5m, cách đường giao thông ≤1.000m.
- Có bề rộng từ ≥3m đến &lt;5m, cách đường giao thông ≤500m.</v>
      </c>
      <c r="E126" s="155"/>
      <c r="F126" s="155"/>
      <c r="G126" s="142">
        <v>3700</v>
      </c>
      <c r="H126" s="142">
        <v>2600</v>
      </c>
      <c r="I126" s="142">
        <v>2200</v>
      </c>
      <c r="J126" s="96">
        <f>VLOOKUP(C126,'[1]1. MA DO'!$E$5:$AA$1933,23,0)</f>
        <v>1.1000000000000001</v>
      </c>
      <c r="K126" s="97">
        <f t="shared" si="157"/>
        <v>1.1000000000000001</v>
      </c>
      <c r="L126" s="97">
        <f t="shared" si="158"/>
        <v>1.1000000000000001</v>
      </c>
      <c r="M126" s="145">
        <f t="shared" ref="M126:M131" si="268">M125</f>
        <v>5200</v>
      </c>
      <c r="N126" s="126">
        <f t="shared" ref="N126:N131" si="269">N125</f>
        <v>2600</v>
      </c>
      <c r="O126" s="126">
        <f t="shared" ref="O126:O131" si="270">O125</f>
        <v>1600</v>
      </c>
      <c r="P126" s="126">
        <f t="shared" ref="P126:P131" si="271">P125</f>
        <v>1100</v>
      </c>
      <c r="Q126" s="122">
        <f t="shared" ref="Q126:Q131" si="272">Q125</f>
        <v>7500</v>
      </c>
      <c r="R126" s="122">
        <f t="shared" ref="R126:R131" si="273">R125</f>
        <v>3700</v>
      </c>
      <c r="S126" s="122">
        <f t="shared" ref="S126:S131" si="274">S125</f>
        <v>2300</v>
      </c>
      <c r="T126" s="122">
        <f t="shared" ref="T126:U131" si="275">T125</f>
        <v>1600</v>
      </c>
      <c r="U126" s="122">
        <f t="shared" si="275"/>
        <v>4</v>
      </c>
      <c r="V126" s="122" t="str">
        <f t="shared" ref="V126:V131" si="276">V119</f>
        <v xml:space="preserve">Các tuyến đường giao thông đấu nối trực tiếp ra </v>
      </c>
      <c r="W126" s="122" t="str">
        <f t="shared" ref="W126:X131" si="277">W125</f>
        <v>Đường Đông Hải - Lộ Đức</v>
      </c>
      <c r="X126" s="122" t="str">
        <f t="shared" si="277"/>
        <v xml:space="preserve"> đoạn từ Công ty Phương Sinh</v>
      </c>
      <c r="Y126" s="122" t="str">
        <f t="shared" ref="Y126:Y131" si="278">Y125</f>
        <v xml:space="preserve"> đến Đường vào Trường THCS Lê Đình Chinh</v>
      </c>
      <c r="Z126" s="122" t="s">
        <v>290</v>
      </c>
      <c r="AA126" s="144" t="s">
        <v>108</v>
      </c>
      <c r="AB126" s="144" t="s">
        <v>109</v>
      </c>
      <c r="AC126" s="122">
        <v>0</v>
      </c>
    </row>
    <row r="127" spans="1:29" ht="78.75">
      <c r="A127" s="127">
        <f t="shared" si="173"/>
        <v>115</v>
      </c>
      <c r="B127" s="127" t="str">
        <f t="shared" si="266"/>
        <v>VT3</v>
      </c>
      <c r="C127" s="127" t="str">
        <f t="shared" si="267"/>
        <v>TB12NT_D1</v>
      </c>
      <c r="D127" s="155" t="str">
        <f>V127&amp;W127&amp;X127&amp;Y127&amp;Z127&amp;"
"&amp;AA127&amp;"
"&amp;AB127&amp;"
"&amp;AC127</f>
        <v>Các tuyến đường giao thông đấu nối trực tiếp ra Đường Đông Hải - Lộ Đức đoạn từ Công ty Phương Sinh đến Đường vào Trường THCS Lê Đình Chinh có hiện trạng là đường nhựa, bê tông xi măng:
- Có bề rộng ≥5m, cách đường giao thông &gt;1.000m.
- Có bề rộng từ ≥3m đến &lt;5m, cách đường giao thông từ &gt;500m đến ≤1.000m.
- Có bề rộng &lt;3m, cách đường giao thông ≤200m.</v>
      </c>
      <c r="E127" s="155"/>
      <c r="F127" s="155"/>
      <c r="G127" s="142">
        <v>2300</v>
      </c>
      <c r="H127" s="142">
        <v>1600</v>
      </c>
      <c r="I127" s="142">
        <v>1400</v>
      </c>
      <c r="J127" s="96">
        <f>VLOOKUP(C127,'[1]1. MA DO'!$E$5:$AA$1933,23,0)</f>
        <v>1.1000000000000001</v>
      </c>
      <c r="K127" s="97">
        <f t="shared" si="157"/>
        <v>1.1000000000000001</v>
      </c>
      <c r="L127" s="97">
        <f t="shared" si="158"/>
        <v>1.1000000000000001</v>
      </c>
      <c r="M127" s="145">
        <f t="shared" si="268"/>
        <v>5200</v>
      </c>
      <c r="N127" s="126">
        <f t="shared" si="269"/>
        <v>2600</v>
      </c>
      <c r="O127" s="126">
        <f t="shared" si="270"/>
        <v>1600</v>
      </c>
      <c r="P127" s="126">
        <f t="shared" si="271"/>
        <v>1100</v>
      </c>
      <c r="Q127" s="122">
        <f t="shared" si="272"/>
        <v>7500</v>
      </c>
      <c r="R127" s="122">
        <f t="shared" si="273"/>
        <v>3700</v>
      </c>
      <c r="S127" s="122">
        <f t="shared" si="274"/>
        <v>2300</v>
      </c>
      <c r="T127" s="122">
        <f t="shared" si="275"/>
        <v>1600</v>
      </c>
      <c r="U127" s="122">
        <f t="shared" si="275"/>
        <v>4</v>
      </c>
      <c r="V127" s="122" t="str">
        <f t="shared" si="276"/>
        <v xml:space="preserve">Các tuyến đường giao thông đấu nối trực tiếp ra </v>
      </c>
      <c r="W127" s="122" t="str">
        <f t="shared" si="277"/>
        <v>Đường Đông Hải - Lộ Đức</v>
      </c>
      <c r="X127" s="122" t="str">
        <f t="shared" si="277"/>
        <v xml:space="preserve"> đoạn từ Công ty Phương Sinh</v>
      </c>
      <c r="Y127" s="122" t="str">
        <f t="shared" si="278"/>
        <v xml:space="preserve"> đến Đường vào Trường THCS Lê Đình Chinh</v>
      </c>
      <c r="Z127" s="122" t="s">
        <v>290</v>
      </c>
      <c r="AA127" s="144" t="s">
        <v>110</v>
      </c>
      <c r="AB127" s="144" t="s">
        <v>111</v>
      </c>
      <c r="AC127" s="144" t="s">
        <v>107</v>
      </c>
    </row>
    <row r="128" spans="1:29" ht="94.5">
      <c r="A128" s="127">
        <f t="shared" si="173"/>
        <v>116</v>
      </c>
      <c r="B128" s="127" t="str">
        <f t="shared" si="266"/>
        <v>VT4</v>
      </c>
      <c r="C128" s="127" t="str">
        <f t="shared" si="267"/>
        <v>TB12NT_D1</v>
      </c>
      <c r="D128" s="155" t="str">
        <f>V128&amp;W128&amp;X128&amp;Y128&amp;Z128</f>
        <v>Các tuyến đường giao thông đấu nối trực tiếp ra Đường Đông Hải - Lộ Đức đoạn từ Công ty Phương Sinh đến Đường vào Trường THCS Lê Đình Chinh có hiện trạng là đường nhựa, bê tông xi măng:
- Có bề rộng từ ≥3m đến &lt;5m, cách đường giao thông &gt;1.000m.
- Có bề rộng &lt;3m, cách đường giao thông &gt;200m.</v>
      </c>
      <c r="E128" s="155"/>
      <c r="F128" s="155"/>
      <c r="G128" s="142">
        <v>1600</v>
      </c>
      <c r="H128" s="142">
        <v>1100</v>
      </c>
      <c r="I128" s="142">
        <v>960</v>
      </c>
      <c r="J128" s="96">
        <f>VLOOKUP(C128,'[1]1. MA DO'!$E$5:$AA$1933,23,0)</f>
        <v>1.1000000000000001</v>
      </c>
      <c r="K128" s="97">
        <f t="shared" si="157"/>
        <v>1.1000000000000001</v>
      </c>
      <c r="L128" s="97">
        <f t="shared" si="158"/>
        <v>1.1000000000000001</v>
      </c>
      <c r="M128" s="145">
        <f t="shared" si="268"/>
        <v>5200</v>
      </c>
      <c r="N128" s="126">
        <f t="shared" si="269"/>
        <v>2600</v>
      </c>
      <c r="O128" s="126">
        <f t="shared" si="270"/>
        <v>1600</v>
      </c>
      <c r="P128" s="126">
        <f t="shared" si="271"/>
        <v>1100</v>
      </c>
      <c r="Q128" s="122">
        <f t="shared" si="272"/>
        <v>7500</v>
      </c>
      <c r="R128" s="122">
        <f t="shared" si="273"/>
        <v>3700</v>
      </c>
      <c r="S128" s="122">
        <f t="shared" si="274"/>
        <v>2300</v>
      </c>
      <c r="T128" s="122">
        <f t="shared" si="275"/>
        <v>1600</v>
      </c>
      <c r="U128" s="122">
        <f t="shared" si="275"/>
        <v>4</v>
      </c>
      <c r="V128" s="122" t="str">
        <f t="shared" si="276"/>
        <v xml:space="preserve">Các tuyến đường giao thông đấu nối trực tiếp ra </v>
      </c>
      <c r="W128" s="122" t="str">
        <f t="shared" si="277"/>
        <v>Đường Đông Hải - Lộ Đức</v>
      </c>
      <c r="X128" s="122" t="str">
        <f t="shared" si="277"/>
        <v xml:space="preserve"> đoạn từ Công ty Phương Sinh</v>
      </c>
      <c r="Y128" s="122" t="str">
        <f t="shared" si="278"/>
        <v xml:space="preserve"> đến Đường vào Trường THCS Lê Đình Chinh</v>
      </c>
      <c r="Z128" s="122" t="s">
        <v>306</v>
      </c>
      <c r="AA128" s="122">
        <v>0</v>
      </c>
      <c r="AB128" s="122">
        <v>0</v>
      </c>
      <c r="AC128" s="122">
        <v>0</v>
      </c>
    </row>
    <row r="129" spans="1:29" ht="94.5">
      <c r="A129" s="127">
        <f t="shared" si="173"/>
        <v>117</v>
      </c>
      <c r="B129" s="127" t="str">
        <f t="shared" si="266"/>
        <v>VT2*0,8</v>
      </c>
      <c r="C129" s="127" t="str">
        <f t="shared" si="267"/>
        <v>TB12NT_D1</v>
      </c>
      <c r="D129" s="155" t="str">
        <f>V129&amp;W129&amp;X129&amp;Y129&amp;Z129&amp;"
"&amp;AA129&amp;"
"
&amp;AB129</f>
        <v>Các tuyến đường giao thông không đấu nối trực tiếp và thông ra Đường Đông Hải - Lộ Đức đoạn từ Công ty Phương Sinh đến Đường vào Trường THCS Lê Đình Chinh có hiện trạng là đường nhựa, bê tông xi măng:
- Có bề rộng ≥5m, cách đường giao thông ≤1.000m.
- Có bề rộng từ ≥3m đến &lt;5m, cách đường giao thông ≤500m.</v>
      </c>
      <c r="E129" s="155"/>
      <c r="F129" s="155"/>
      <c r="G129" s="142">
        <v>3300</v>
      </c>
      <c r="H129" s="142">
        <v>2300</v>
      </c>
      <c r="I129" s="142">
        <v>2000</v>
      </c>
      <c r="J129" s="96">
        <f>VLOOKUP(C129,'[1]1. MA DO'!$E$5:$AA$1933,23,0)</f>
        <v>1.1000000000000001</v>
      </c>
      <c r="K129" s="97">
        <f t="shared" si="157"/>
        <v>1.1000000000000001</v>
      </c>
      <c r="L129" s="97">
        <f t="shared" si="158"/>
        <v>1.1000000000000001</v>
      </c>
      <c r="M129" s="145">
        <f t="shared" si="268"/>
        <v>5200</v>
      </c>
      <c r="N129" s="126">
        <f t="shared" si="269"/>
        <v>2600</v>
      </c>
      <c r="O129" s="126">
        <f t="shared" si="270"/>
        <v>1600</v>
      </c>
      <c r="P129" s="126">
        <f t="shared" si="271"/>
        <v>1100</v>
      </c>
      <c r="Q129" s="122">
        <f t="shared" si="272"/>
        <v>7500</v>
      </c>
      <c r="R129" s="122">
        <f t="shared" si="273"/>
        <v>3700</v>
      </c>
      <c r="S129" s="122">
        <f t="shared" si="274"/>
        <v>2300</v>
      </c>
      <c r="T129" s="122">
        <f t="shared" si="275"/>
        <v>1600</v>
      </c>
      <c r="U129" s="122">
        <f t="shared" si="275"/>
        <v>4</v>
      </c>
      <c r="V129" s="122" t="str">
        <f t="shared" si="276"/>
        <v xml:space="preserve">Các tuyến đường giao thông không đấu nối trực tiếp và thông ra </v>
      </c>
      <c r="W129" s="122" t="str">
        <f t="shared" si="277"/>
        <v>Đường Đông Hải - Lộ Đức</v>
      </c>
      <c r="X129" s="122" t="str">
        <f t="shared" si="277"/>
        <v xml:space="preserve"> đoạn từ Công ty Phương Sinh</v>
      </c>
      <c r="Y129" s="122" t="str">
        <f t="shared" si="278"/>
        <v xml:space="preserve"> đến Đường vào Trường THCS Lê Đình Chinh</v>
      </c>
      <c r="Z129" s="122" t="s">
        <v>290</v>
      </c>
      <c r="AA129" s="144" t="s">
        <v>108</v>
      </c>
      <c r="AB129" s="144" t="s">
        <v>109</v>
      </c>
      <c r="AC129" s="122">
        <v>0</v>
      </c>
    </row>
    <row r="130" spans="1:29" ht="94.5">
      <c r="A130" s="127">
        <f t="shared" si="173"/>
        <v>118</v>
      </c>
      <c r="B130" s="127" t="str">
        <f t="shared" si="266"/>
        <v>VT3*0,8</v>
      </c>
      <c r="C130" s="127" t="str">
        <f t="shared" si="267"/>
        <v>TB12NT_D1</v>
      </c>
      <c r="D130" s="155" t="str">
        <f>V130&amp;W130&amp;X130&amp;Y130&amp;Z130&amp;"
"&amp;AA130&amp;"
"
&amp;AB130&amp;"
"&amp;AC130</f>
        <v>Các tuyến đường giao thông không đấu nối trực tiếp và thông ra Đường Đông Hải - Lộ Đức đoạn từ Công ty Phương Sinh đến Đường vào Trường THCS Lê Đình Chinh có hiện trạng là đường nhựa, bê tông xi măng:
- Có bề rộng ≥5m, cách đường giao thông &gt;1.000m.
- Có bề rộng từ ≥3m đến &lt;5m, cách đường giao thông từ &gt;500m đến ≤1.000m.
- Có bề rộng &lt;3m, cách đường giao thông ≤200m.</v>
      </c>
      <c r="E130" s="155"/>
      <c r="F130" s="155"/>
      <c r="G130" s="142">
        <v>2100</v>
      </c>
      <c r="H130" s="142">
        <v>1500</v>
      </c>
      <c r="I130" s="142">
        <v>1300</v>
      </c>
      <c r="J130" s="96">
        <f>VLOOKUP(C130,'[1]1. MA DO'!$E$5:$AA$1933,23,0)</f>
        <v>1.1000000000000001</v>
      </c>
      <c r="K130" s="97">
        <f t="shared" si="157"/>
        <v>1.1000000000000001</v>
      </c>
      <c r="L130" s="97">
        <f t="shared" si="158"/>
        <v>1.1000000000000001</v>
      </c>
      <c r="M130" s="145">
        <f t="shared" si="268"/>
        <v>5200</v>
      </c>
      <c r="N130" s="126">
        <f t="shared" si="269"/>
        <v>2600</v>
      </c>
      <c r="O130" s="126">
        <f t="shared" si="270"/>
        <v>1600</v>
      </c>
      <c r="P130" s="126">
        <f t="shared" si="271"/>
        <v>1100</v>
      </c>
      <c r="Q130" s="122">
        <f t="shared" si="272"/>
        <v>7500</v>
      </c>
      <c r="R130" s="122">
        <f t="shared" si="273"/>
        <v>3700</v>
      </c>
      <c r="S130" s="122">
        <f t="shared" si="274"/>
        <v>2300</v>
      </c>
      <c r="T130" s="122">
        <f t="shared" si="275"/>
        <v>1600</v>
      </c>
      <c r="U130" s="122">
        <f t="shared" si="275"/>
        <v>4</v>
      </c>
      <c r="V130" s="122" t="str">
        <f t="shared" si="276"/>
        <v xml:space="preserve">Các tuyến đường giao thông không đấu nối trực tiếp và thông ra </v>
      </c>
      <c r="W130" s="122" t="str">
        <f t="shared" si="277"/>
        <v>Đường Đông Hải - Lộ Đức</v>
      </c>
      <c r="X130" s="122" t="str">
        <f t="shared" si="277"/>
        <v xml:space="preserve"> đoạn từ Công ty Phương Sinh</v>
      </c>
      <c r="Y130" s="122" t="str">
        <f t="shared" si="278"/>
        <v xml:space="preserve"> đến Đường vào Trường THCS Lê Đình Chinh</v>
      </c>
      <c r="Z130" s="122" t="s">
        <v>290</v>
      </c>
      <c r="AA130" s="144" t="s">
        <v>110</v>
      </c>
      <c r="AB130" s="144" t="s">
        <v>111</v>
      </c>
      <c r="AC130" s="144" t="s">
        <v>107</v>
      </c>
    </row>
    <row r="131" spans="1:29" ht="94.5">
      <c r="A131" s="127">
        <f t="shared" si="173"/>
        <v>119</v>
      </c>
      <c r="B131" s="127" t="str">
        <f t="shared" si="266"/>
        <v>VT4*0,8</v>
      </c>
      <c r="C131" s="127" t="str">
        <f t="shared" si="267"/>
        <v>TB12NT_D1</v>
      </c>
      <c r="D131" s="155" t="str">
        <f>V131&amp;W131&amp;X131&amp;Y131&amp;Z131</f>
        <v>Các tuyến đường giao thông không đấu nối trực tiếp và thông ra Đường Đông Hải - Lộ Đức đoạn từ Công ty Phương Sinh đến Đường vào Trường THCS Lê Đình Chinh có hiện trạng là đường nhựa, bê tông xi măng:
- Có bề rộng từ ≥3m đến &lt;5m, cách đường giao thông &gt;1.000m.
- Có bề rộng &lt;3m, cách đường giao thông &gt;200m.</v>
      </c>
      <c r="E131" s="155"/>
      <c r="F131" s="155"/>
      <c r="G131" s="142">
        <v>1400</v>
      </c>
      <c r="H131" s="142">
        <v>980</v>
      </c>
      <c r="I131" s="142">
        <v>840</v>
      </c>
      <c r="J131" s="96">
        <f>VLOOKUP(C131,'[1]1. MA DO'!$E$5:$AA$1933,23,0)</f>
        <v>1.1000000000000001</v>
      </c>
      <c r="K131" s="97">
        <f t="shared" si="157"/>
        <v>1.1000000000000001</v>
      </c>
      <c r="L131" s="97">
        <f t="shared" si="158"/>
        <v>1.1000000000000001</v>
      </c>
      <c r="M131" s="145">
        <f t="shared" si="268"/>
        <v>5200</v>
      </c>
      <c r="N131" s="126">
        <f t="shared" si="269"/>
        <v>2600</v>
      </c>
      <c r="O131" s="126">
        <f t="shared" si="270"/>
        <v>1600</v>
      </c>
      <c r="P131" s="126">
        <f t="shared" si="271"/>
        <v>1100</v>
      </c>
      <c r="Q131" s="122">
        <f t="shared" si="272"/>
        <v>7500</v>
      </c>
      <c r="R131" s="122">
        <f t="shared" si="273"/>
        <v>3700</v>
      </c>
      <c r="S131" s="122">
        <f t="shared" si="274"/>
        <v>2300</v>
      </c>
      <c r="T131" s="122">
        <f t="shared" si="275"/>
        <v>1600</v>
      </c>
      <c r="U131" s="122">
        <f t="shared" si="275"/>
        <v>4</v>
      </c>
      <c r="V131" s="122" t="str">
        <f t="shared" si="276"/>
        <v xml:space="preserve">Các tuyến đường giao thông không đấu nối trực tiếp và thông ra </v>
      </c>
      <c r="W131" s="122" t="str">
        <f t="shared" si="277"/>
        <v>Đường Đông Hải - Lộ Đức</v>
      </c>
      <c r="X131" s="122" t="str">
        <f t="shared" si="277"/>
        <v xml:space="preserve"> đoạn từ Công ty Phương Sinh</v>
      </c>
      <c r="Y131" s="122" t="str">
        <f t="shared" si="278"/>
        <v xml:space="preserve"> đến Đường vào Trường THCS Lê Đình Chinh</v>
      </c>
      <c r="Z131" s="122" t="s">
        <v>306</v>
      </c>
      <c r="AA131" s="122">
        <v>0</v>
      </c>
      <c r="AB131" s="122">
        <v>0</v>
      </c>
      <c r="AC131" s="122">
        <v>0</v>
      </c>
    </row>
    <row r="132" spans="1:29" ht="47.25">
      <c r="A132" s="127">
        <f t="shared" si="173"/>
        <v>120</v>
      </c>
      <c r="B132" s="127" t="str">
        <f>'Đầu vào (2)'!G127</f>
        <v>TB12NT_D2</v>
      </c>
      <c r="C132" s="127" t="str">
        <f>$B$132</f>
        <v>TB12NT_D2</v>
      </c>
      <c r="D132" s="133" t="str">
        <f>'Đầu vào (2)'!H127</f>
        <v>Đường Đông Hải - Lộ Đức</v>
      </c>
      <c r="E132" s="133" t="str">
        <f>'Đầu vào (2)'!I127</f>
        <v>Đường vào Trường THCS Lê Đình Chinh</v>
      </c>
      <c r="F132" s="133" t="str">
        <f>'Đầu vào (2)'!J127</f>
        <v>Nhà thờ Lai Ổn</v>
      </c>
      <c r="G132" s="141">
        <v>6500</v>
      </c>
      <c r="H132" s="142">
        <v>4600</v>
      </c>
      <c r="I132" s="142">
        <v>3900</v>
      </c>
      <c r="J132" s="96">
        <f>VLOOKUP(C132,'[1]1. MA DO'!$E$5:$AA$1933,23,0)</f>
        <v>1.1000000000000001</v>
      </c>
      <c r="K132" s="97">
        <f t="shared" si="157"/>
        <v>1.1000000000000001</v>
      </c>
      <c r="L132" s="97">
        <f t="shared" si="158"/>
        <v>1.1000000000000001</v>
      </c>
      <c r="M132" s="145">
        <f>'Đầu vào (2)'!K127</f>
        <v>4500</v>
      </c>
      <c r="N132" s="126">
        <f>'Đầu vào (2)'!L127</f>
        <v>2000</v>
      </c>
      <c r="O132" s="126">
        <f>'Đầu vào (2)'!M127</f>
        <v>1400</v>
      </c>
      <c r="P132" s="126">
        <f>'Đầu vào (2)'!N127</f>
        <v>900</v>
      </c>
      <c r="Q132" s="143">
        <f>VLOOKUP(B132,'[2]Giá đề xuất ODT'!$G$11:$AD$2233,21,0)</f>
        <v>6500</v>
      </c>
      <c r="R132" s="143">
        <f>VLOOKUP(B132,'[2]Giá đề xuất ODT'!$G$11:$AD$2233,22,0)</f>
        <v>2900</v>
      </c>
      <c r="S132" s="143">
        <f>VLOOKUP(B132,'[2]Giá đề xuất ODT'!$G$11:$AD$2233,23,0)</f>
        <v>2000</v>
      </c>
      <c r="T132" s="143">
        <f>VLOOKUP(B132,'[2]Giá đề xuất ODT'!$G$11:$AD$2233,24,0)</f>
        <v>1300</v>
      </c>
      <c r="U132" s="101">
        <v>4</v>
      </c>
      <c r="V132" s="101"/>
      <c r="W132" s="122" t="str">
        <f>D132</f>
        <v>Đường Đông Hải - Lộ Đức</v>
      </c>
      <c r="X132" s="122" t="str">
        <f>" đoạn từ "&amp;E132</f>
        <v xml:space="preserve"> đoạn từ Đường vào Trường THCS Lê Đình Chinh</v>
      </c>
      <c r="Y132" s="122" t="str">
        <f>" đến "&amp;F132</f>
        <v xml:space="preserve"> đến Nhà thờ Lai Ổn</v>
      </c>
      <c r="Z132" s="122"/>
      <c r="AA132" s="122"/>
      <c r="AB132" s="122"/>
      <c r="AC132" s="122">
        <v>0</v>
      </c>
    </row>
    <row r="133" spans="1:29" ht="78.75">
      <c r="A133" s="127">
        <f t="shared" si="173"/>
        <v>121</v>
      </c>
      <c r="B133" s="127" t="str">
        <f t="shared" ref="B133:B138" si="279">B126</f>
        <v>VT2</v>
      </c>
      <c r="C133" s="127" t="str">
        <f t="shared" ref="C133:C138" si="280">$B$132</f>
        <v>TB12NT_D2</v>
      </c>
      <c r="D133" s="155" t="str">
        <f>V133&amp;W133&amp;X133&amp;Y133&amp;Z133&amp;"
"&amp;AA133&amp;"
"
&amp;AB133</f>
        <v>Các tuyến đường giao thông đấu nối trực tiếp ra Đường Đông Hải - Lộ Đức đoạn từ Đường vào Trường THCS Lê Đình Chinh đến Nhà thờ Lai Ổn có hiện trạng là đường nhựa, bê tông xi măng:
- Có bề rộng ≥5m, cách đường giao thông ≤1.000m.
- Có bề rộng từ ≥3m đến &lt;5m, cách đường giao thông ≤500m.</v>
      </c>
      <c r="E133" s="155"/>
      <c r="F133" s="155"/>
      <c r="G133" s="142">
        <v>2900</v>
      </c>
      <c r="H133" s="142">
        <v>2000</v>
      </c>
      <c r="I133" s="142">
        <v>1700</v>
      </c>
      <c r="J133" s="96">
        <f>VLOOKUP(C133,'[1]1. MA DO'!$E$5:$AA$1933,23,0)</f>
        <v>1.1000000000000001</v>
      </c>
      <c r="K133" s="97">
        <f t="shared" si="157"/>
        <v>1.1000000000000001</v>
      </c>
      <c r="L133" s="97">
        <f t="shared" si="158"/>
        <v>1.1000000000000001</v>
      </c>
      <c r="M133" s="145">
        <f t="shared" ref="M133:M138" si="281">M132</f>
        <v>4500</v>
      </c>
      <c r="N133" s="126">
        <f t="shared" ref="N133:N138" si="282">N132</f>
        <v>2000</v>
      </c>
      <c r="O133" s="126">
        <f t="shared" ref="O133:O138" si="283">O132</f>
        <v>1400</v>
      </c>
      <c r="P133" s="126">
        <f t="shared" ref="P133:P138" si="284">P132</f>
        <v>900</v>
      </c>
      <c r="Q133" s="122">
        <f t="shared" ref="Q133:Q138" si="285">Q132</f>
        <v>6500</v>
      </c>
      <c r="R133" s="122">
        <f t="shared" ref="R133:R138" si="286">R132</f>
        <v>2900</v>
      </c>
      <c r="S133" s="122">
        <f t="shared" ref="S133:S138" si="287">S132</f>
        <v>2000</v>
      </c>
      <c r="T133" s="122">
        <f t="shared" ref="T133:U138" si="288">T132</f>
        <v>1300</v>
      </c>
      <c r="U133" s="122">
        <f t="shared" si="288"/>
        <v>4</v>
      </c>
      <c r="V133" s="122" t="str">
        <f t="shared" ref="V133:V138" si="289">V126</f>
        <v xml:space="preserve">Các tuyến đường giao thông đấu nối trực tiếp ra </v>
      </c>
      <c r="W133" s="122" t="str">
        <f t="shared" ref="W133:X138" si="290">W132</f>
        <v>Đường Đông Hải - Lộ Đức</v>
      </c>
      <c r="X133" s="122" t="str">
        <f t="shared" si="290"/>
        <v xml:space="preserve"> đoạn từ Đường vào Trường THCS Lê Đình Chinh</v>
      </c>
      <c r="Y133" s="122" t="str">
        <f t="shared" ref="Y133:Y138" si="291">Y132</f>
        <v xml:space="preserve"> đến Nhà thờ Lai Ổn</v>
      </c>
      <c r="Z133" s="122" t="s">
        <v>290</v>
      </c>
      <c r="AA133" s="144" t="s">
        <v>108</v>
      </c>
      <c r="AB133" s="144" t="s">
        <v>109</v>
      </c>
      <c r="AC133" s="122">
        <v>0</v>
      </c>
    </row>
    <row r="134" spans="1:29" ht="78.75">
      <c r="A134" s="127">
        <f t="shared" si="173"/>
        <v>122</v>
      </c>
      <c r="B134" s="127" t="str">
        <f t="shared" si="279"/>
        <v>VT3</v>
      </c>
      <c r="C134" s="127" t="str">
        <f t="shared" si="280"/>
        <v>TB12NT_D2</v>
      </c>
      <c r="D134" s="155" t="str">
        <f>V134&amp;W134&amp;X134&amp;Y134&amp;Z134&amp;"
"&amp;AA134&amp;"
"&amp;AB134&amp;"
"&amp;AC134</f>
        <v>Các tuyến đường giao thông đấu nối trực tiếp ra Đường Đông Hải - Lộ Đức đoạn từ Đường vào Trường THCS Lê Đình Chinh đến Nhà thờ Lai Ổn có hiện trạng là đường nhựa, bê tông xi măng:
- Có bề rộng ≥5m, cách đường giao thông &gt;1.000m.
- Có bề rộng từ ≥3m đến &lt;5m, cách đường giao thông từ &gt;500m đến ≤1.000m.
- Có bề rộng &lt;3m, cách đường giao thông ≤200m.</v>
      </c>
      <c r="E134" s="155"/>
      <c r="F134" s="155"/>
      <c r="G134" s="142">
        <v>2000</v>
      </c>
      <c r="H134" s="142">
        <v>1400</v>
      </c>
      <c r="I134" s="142">
        <v>1200</v>
      </c>
      <c r="J134" s="96">
        <f>VLOOKUP(C134,'[1]1. MA DO'!$E$5:$AA$1933,23,0)</f>
        <v>1.1000000000000001</v>
      </c>
      <c r="K134" s="97">
        <f t="shared" si="157"/>
        <v>1.1000000000000001</v>
      </c>
      <c r="L134" s="97">
        <f t="shared" si="158"/>
        <v>1.1000000000000001</v>
      </c>
      <c r="M134" s="145">
        <f t="shared" si="281"/>
        <v>4500</v>
      </c>
      <c r="N134" s="126">
        <f t="shared" si="282"/>
        <v>2000</v>
      </c>
      <c r="O134" s="126">
        <f t="shared" si="283"/>
        <v>1400</v>
      </c>
      <c r="P134" s="126">
        <f t="shared" si="284"/>
        <v>900</v>
      </c>
      <c r="Q134" s="122">
        <f t="shared" si="285"/>
        <v>6500</v>
      </c>
      <c r="R134" s="122">
        <f t="shared" si="286"/>
        <v>2900</v>
      </c>
      <c r="S134" s="122">
        <f t="shared" si="287"/>
        <v>2000</v>
      </c>
      <c r="T134" s="122">
        <f t="shared" si="288"/>
        <v>1300</v>
      </c>
      <c r="U134" s="122">
        <f t="shared" si="288"/>
        <v>4</v>
      </c>
      <c r="V134" s="122" t="str">
        <f t="shared" si="289"/>
        <v xml:space="preserve">Các tuyến đường giao thông đấu nối trực tiếp ra </v>
      </c>
      <c r="W134" s="122" t="str">
        <f t="shared" si="290"/>
        <v>Đường Đông Hải - Lộ Đức</v>
      </c>
      <c r="X134" s="122" t="str">
        <f t="shared" si="290"/>
        <v xml:space="preserve"> đoạn từ Đường vào Trường THCS Lê Đình Chinh</v>
      </c>
      <c r="Y134" s="122" t="str">
        <f t="shared" si="291"/>
        <v xml:space="preserve"> đến Nhà thờ Lai Ổn</v>
      </c>
      <c r="Z134" s="122" t="s">
        <v>290</v>
      </c>
      <c r="AA134" s="144" t="s">
        <v>110</v>
      </c>
      <c r="AB134" s="144" t="s">
        <v>111</v>
      </c>
      <c r="AC134" s="144" t="s">
        <v>107</v>
      </c>
    </row>
    <row r="135" spans="1:29" ht="94.5">
      <c r="A135" s="127">
        <f t="shared" si="173"/>
        <v>123</v>
      </c>
      <c r="B135" s="127" t="str">
        <f t="shared" si="279"/>
        <v>VT4</v>
      </c>
      <c r="C135" s="127" t="str">
        <f t="shared" si="280"/>
        <v>TB12NT_D2</v>
      </c>
      <c r="D135" s="155" t="str">
        <f>V135&amp;W135&amp;X135&amp;Y135&amp;Z135</f>
        <v>Các tuyến đường giao thông đấu nối trực tiếp ra Đường Đông Hải - Lộ Đức đoạn từ Đường vào Trường THCS Lê Đình Chinh đến Nhà thờ Lai Ổn có hiện trạng là đường nhựa, bê tông xi măng:
- Có bề rộng từ ≥3m đến &lt;5m, cách đường giao thông &gt;1.000m.
- Có bề rộng &lt;3m, cách đường giao thông &gt;200m.</v>
      </c>
      <c r="E135" s="155"/>
      <c r="F135" s="155"/>
      <c r="G135" s="142">
        <v>1300</v>
      </c>
      <c r="H135" s="142">
        <v>910</v>
      </c>
      <c r="I135" s="142">
        <v>780</v>
      </c>
      <c r="J135" s="96">
        <f>VLOOKUP(C135,'[1]1. MA DO'!$E$5:$AA$1933,23,0)</f>
        <v>1.1000000000000001</v>
      </c>
      <c r="K135" s="97">
        <f t="shared" ref="K135:K198" si="292">J135</f>
        <v>1.1000000000000001</v>
      </c>
      <c r="L135" s="97">
        <f t="shared" ref="L135:L198" si="293">J135</f>
        <v>1.1000000000000001</v>
      </c>
      <c r="M135" s="145">
        <f t="shared" si="281"/>
        <v>4500</v>
      </c>
      <c r="N135" s="126">
        <f t="shared" si="282"/>
        <v>2000</v>
      </c>
      <c r="O135" s="126">
        <f t="shared" si="283"/>
        <v>1400</v>
      </c>
      <c r="P135" s="126">
        <f t="shared" si="284"/>
        <v>900</v>
      </c>
      <c r="Q135" s="122">
        <f t="shared" si="285"/>
        <v>6500</v>
      </c>
      <c r="R135" s="122">
        <f t="shared" si="286"/>
        <v>2900</v>
      </c>
      <c r="S135" s="122">
        <f t="shared" si="287"/>
        <v>2000</v>
      </c>
      <c r="T135" s="122">
        <f t="shared" si="288"/>
        <v>1300</v>
      </c>
      <c r="U135" s="122">
        <f t="shared" si="288"/>
        <v>4</v>
      </c>
      <c r="V135" s="122" t="str">
        <f t="shared" si="289"/>
        <v xml:space="preserve">Các tuyến đường giao thông đấu nối trực tiếp ra </v>
      </c>
      <c r="W135" s="122" t="str">
        <f t="shared" si="290"/>
        <v>Đường Đông Hải - Lộ Đức</v>
      </c>
      <c r="X135" s="122" t="str">
        <f t="shared" si="290"/>
        <v xml:space="preserve"> đoạn từ Đường vào Trường THCS Lê Đình Chinh</v>
      </c>
      <c r="Y135" s="122" t="str">
        <f t="shared" si="291"/>
        <v xml:space="preserve"> đến Nhà thờ Lai Ổn</v>
      </c>
      <c r="Z135" s="122" t="s">
        <v>306</v>
      </c>
      <c r="AA135" s="122">
        <v>0</v>
      </c>
      <c r="AB135" s="122">
        <v>0</v>
      </c>
      <c r="AC135" s="122">
        <v>0</v>
      </c>
    </row>
    <row r="136" spans="1:29" ht="94.5">
      <c r="A136" s="127">
        <f t="shared" si="173"/>
        <v>124</v>
      </c>
      <c r="B136" s="127" t="str">
        <f t="shared" si="279"/>
        <v>VT2*0,8</v>
      </c>
      <c r="C136" s="127" t="str">
        <f t="shared" si="280"/>
        <v>TB12NT_D2</v>
      </c>
      <c r="D136" s="155" t="str">
        <f>V136&amp;W136&amp;X136&amp;Y136&amp;Z136&amp;"
"&amp;AA136&amp;"
"
&amp;AB136</f>
        <v>Các tuyến đường giao thông không đấu nối trực tiếp và thông ra Đường Đông Hải - Lộ Đức đoạn từ Đường vào Trường THCS Lê Đình Chinh đến Nhà thờ Lai Ổn có hiện trạng là đường nhựa, bê tông xi măng:
- Có bề rộng ≥5m, cách đường giao thông ≤1.000m.
- Có bề rộng từ ≥3m đến &lt;5m, cách đường giao thông ≤500m.</v>
      </c>
      <c r="E136" s="155"/>
      <c r="F136" s="155"/>
      <c r="G136" s="142">
        <v>2600</v>
      </c>
      <c r="H136" s="142">
        <v>1800</v>
      </c>
      <c r="I136" s="142">
        <v>1600</v>
      </c>
      <c r="J136" s="96">
        <f>VLOOKUP(C136,'[1]1. MA DO'!$E$5:$AA$1933,23,0)</f>
        <v>1.1000000000000001</v>
      </c>
      <c r="K136" s="97">
        <f t="shared" si="292"/>
        <v>1.1000000000000001</v>
      </c>
      <c r="L136" s="97">
        <f t="shared" si="293"/>
        <v>1.1000000000000001</v>
      </c>
      <c r="M136" s="145">
        <f t="shared" si="281"/>
        <v>4500</v>
      </c>
      <c r="N136" s="126">
        <f t="shared" si="282"/>
        <v>2000</v>
      </c>
      <c r="O136" s="126">
        <f t="shared" si="283"/>
        <v>1400</v>
      </c>
      <c r="P136" s="126">
        <f t="shared" si="284"/>
        <v>900</v>
      </c>
      <c r="Q136" s="122">
        <f t="shared" si="285"/>
        <v>6500</v>
      </c>
      <c r="R136" s="122">
        <f t="shared" si="286"/>
        <v>2900</v>
      </c>
      <c r="S136" s="122">
        <f t="shared" si="287"/>
        <v>2000</v>
      </c>
      <c r="T136" s="122">
        <f t="shared" si="288"/>
        <v>1300</v>
      </c>
      <c r="U136" s="122">
        <f t="shared" si="288"/>
        <v>4</v>
      </c>
      <c r="V136" s="122" t="str">
        <f t="shared" si="289"/>
        <v xml:space="preserve">Các tuyến đường giao thông không đấu nối trực tiếp và thông ra </v>
      </c>
      <c r="W136" s="122" t="str">
        <f t="shared" si="290"/>
        <v>Đường Đông Hải - Lộ Đức</v>
      </c>
      <c r="X136" s="122" t="str">
        <f t="shared" si="290"/>
        <v xml:space="preserve"> đoạn từ Đường vào Trường THCS Lê Đình Chinh</v>
      </c>
      <c r="Y136" s="122" t="str">
        <f t="shared" si="291"/>
        <v xml:space="preserve"> đến Nhà thờ Lai Ổn</v>
      </c>
      <c r="Z136" s="122" t="s">
        <v>290</v>
      </c>
      <c r="AA136" s="144" t="s">
        <v>108</v>
      </c>
      <c r="AB136" s="144" t="s">
        <v>109</v>
      </c>
      <c r="AC136" s="122">
        <v>0</v>
      </c>
    </row>
    <row r="137" spans="1:29" ht="94.5">
      <c r="A137" s="127">
        <f t="shared" si="173"/>
        <v>125</v>
      </c>
      <c r="B137" s="127" t="str">
        <f t="shared" si="279"/>
        <v>VT3*0,8</v>
      </c>
      <c r="C137" s="127" t="str">
        <f t="shared" si="280"/>
        <v>TB12NT_D2</v>
      </c>
      <c r="D137" s="155" t="str">
        <f>V137&amp;W137&amp;X137&amp;Y137&amp;Z137&amp;"
"&amp;AA137&amp;"
"
&amp;AB137&amp;"
"&amp;AC137</f>
        <v>Các tuyến đường giao thông không đấu nối trực tiếp và thông ra Đường Đông Hải - Lộ Đức đoạn từ Đường vào Trường THCS Lê Đình Chinh đến Nhà thờ Lai Ổn có hiện trạng là đường nhựa, bê tông xi măng:
- Có bề rộng ≥5m, cách đường giao thông &gt;1.000m.
- Có bề rộng từ ≥3m đến &lt;5m, cách đường giao thông từ &gt;500m đến ≤1.000m.
- Có bề rộng &lt;3m, cách đường giao thông ≤200m.</v>
      </c>
      <c r="E137" s="155"/>
      <c r="F137" s="155"/>
      <c r="G137" s="142">
        <v>1800</v>
      </c>
      <c r="H137" s="142">
        <v>1300</v>
      </c>
      <c r="I137" s="142">
        <v>1100</v>
      </c>
      <c r="J137" s="96">
        <f>VLOOKUP(C137,'[1]1. MA DO'!$E$5:$AA$1933,23,0)</f>
        <v>1.1000000000000001</v>
      </c>
      <c r="K137" s="97">
        <f t="shared" si="292"/>
        <v>1.1000000000000001</v>
      </c>
      <c r="L137" s="97">
        <f t="shared" si="293"/>
        <v>1.1000000000000001</v>
      </c>
      <c r="M137" s="145">
        <f t="shared" si="281"/>
        <v>4500</v>
      </c>
      <c r="N137" s="126">
        <f t="shared" si="282"/>
        <v>2000</v>
      </c>
      <c r="O137" s="126">
        <f t="shared" si="283"/>
        <v>1400</v>
      </c>
      <c r="P137" s="126">
        <f t="shared" si="284"/>
        <v>900</v>
      </c>
      <c r="Q137" s="122">
        <f t="shared" si="285"/>
        <v>6500</v>
      </c>
      <c r="R137" s="122">
        <f t="shared" si="286"/>
        <v>2900</v>
      </c>
      <c r="S137" s="122">
        <f t="shared" si="287"/>
        <v>2000</v>
      </c>
      <c r="T137" s="122">
        <f t="shared" si="288"/>
        <v>1300</v>
      </c>
      <c r="U137" s="122">
        <f t="shared" si="288"/>
        <v>4</v>
      </c>
      <c r="V137" s="122" t="str">
        <f t="shared" si="289"/>
        <v xml:space="preserve">Các tuyến đường giao thông không đấu nối trực tiếp và thông ra </v>
      </c>
      <c r="W137" s="122" t="str">
        <f t="shared" si="290"/>
        <v>Đường Đông Hải - Lộ Đức</v>
      </c>
      <c r="X137" s="122" t="str">
        <f t="shared" si="290"/>
        <v xml:space="preserve"> đoạn từ Đường vào Trường THCS Lê Đình Chinh</v>
      </c>
      <c r="Y137" s="122" t="str">
        <f t="shared" si="291"/>
        <v xml:space="preserve"> đến Nhà thờ Lai Ổn</v>
      </c>
      <c r="Z137" s="122" t="s">
        <v>290</v>
      </c>
      <c r="AA137" s="144" t="s">
        <v>110</v>
      </c>
      <c r="AB137" s="144" t="s">
        <v>111</v>
      </c>
      <c r="AC137" s="144" t="s">
        <v>107</v>
      </c>
    </row>
    <row r="138" spans="1:29" ht="94.5">
      <c r="A138" s="127">
        <f t="shared" si="173"/>
        <v>126</v>
      </c>
      <c r="B138" s="127" t="str">
        <f t="shared" si="279"/>
        <v>VT4*0,8</v>
      </c>
      <c r="C138" s="127" t="str">
        <f t="shared" si="280"/>
        <v>TB12NT_D2</v>
      </c>
      <c r="D138" s="155" t="str">
        <f>V138&amp;W138&amp;X138&amp;Y138&amp;Z138</f>
        <v>Các tuyến đường giao thông không đấu nối trực tiếp và thông ra Đường Đông Hải - Lộ Đức đoạn từ Đường vào Trường THCS Lê Đình Chinh đến Nhà thờ Lai Ổn có hiện trạng là đường nhựa, bê tông xi măng:
- Có bề rộng từ ≥3m đến &lt;5m, cách đường giao thông &gt;1.000m.
- Có bề rộng &lt;3m, cách đường giao thông &gt;200m.</v>
      </c>
      <c r="E138" s="155"/>
      <c r="F138" s="155"/>
      <c r="G138" s="142">
        <v>1200</v>
      </c>
      <c r="H138" s="142">
        <v>840</v>
      </c>
      <c r="I138" s="142">
        <v>720</v>
      </c>
      <c r="J138" s="96">
        <f>VLOOKUP(C138,'[1]1. MA DO'!$E$5:$AA$1933,23,0)</f>
        <v>1.1000000000000001</v>
      </c>
      <c r="K138" s="97">
        <f t="shared" si="292"/>
        <v>1.1000000000000001</v>
      </c>
      <c r="L138" s="97">
        <f t="shared" si="293"/>
        <v>1.1000000000000001</v>
      </c>
      <c r="M138" s="145">
        <f t="shared" si="281"/>
        <v>4500</v>
      </c>
      <c r="N138" s="126">
        <f t="shared" si="282"/>
        <v>2000</v>
      </c>
      <c r="O138" s="126">
        <f t="shared" si="283"/>
        <v>1400</v>
      </c>
      <c r="P138" s="126">
        <f t="shared" si="284"/>
        <v>900</v>
      </c>
      <c r="Q138" s="122">
        <f t="shared" si="285"/>
        <v>6500</v>
      </c>
      <c r="R138" s="122">
        <f t="shared" si="286"/>
        <v>2900</v>
      </c>
      <c r="S138" s="122">
        <f t="shared" si="287"/>
        <v>2000</v>
      </c>
      <c r="T138" s="122">
        <f t="shared" si="288"/>
        <v>1300</v>
      </c>
      <c r="U138" s="122">
        <f t="shared" si="288"/>
        <v>4</v>
      </c>
      <c r="V138" s="122" t="str">
        <f t="shared" si="289"/>
        <v xml:space="preserve">Các tuyến đường giao thông không đấu nối trực tiếp và thông ra </v>
      </c>
      <c r="W138" s="122" t="str">
        <f t="shared" si="290"/>
        <v>Đường Đông Hải - Lộ Đức</v>
      </c>
      <c r="X138" s="122" t="str">
        <f t="shared" si="290"/>
        <v xml:space="preserve"> đoạn từ Đường vào Trường THCS Lê Đình Chinh</v>
      </c>
      <c r="Y138" s="122" t="str">
        <f t="shared" si="291"/>
        <v xml:space="preserve"> đến Nhà thờ Lai Ổn</v>
      </c>
      <c r="Z138" s="122" t="s">
        <v>306</v>
      </c>
      <c r="AA138" s="122">
        <v>0</v>
      </c>
      <c r="AB138" s="122">
        <v>0</v>
      </c>
      <c r="AC138" s="122">
        <v>0</v>
      </c>
    </row>
    <row r="139" spans="1:29" ht="47.25">
      <c r="A139" s="127">
        <f t="shared" si="173"/>
        <v>127</v>
      </c>
      <c r="B139" s="127" t="str">
        <f>'Đầu vào (2)'!G134</f>
        <v>TB12NT_D3</v>
      </c>
      <c r="C139" s="127" t="str">
        <f>$B$139</f>
        <v>TB12NT_D3</v>
      </c>
      <c r="D139" s="133" t="str">
        <f>'Đầu vào (2)'!H134</f>
        <v>Đường Đông Hải - Lộ Đức</v>
      </c>
      <c r="E139" s="133" t="str">
        <f>'Đầu vào (2)'!I134</f>
        <v>Đường vào Trường THCS Lê Đình Chinh</v>
      </c>
      <c r="F139" s="133" t="str">
        <f>'Đầu vào (2)'!J134</f>
        <v>Giáo xứ Đông Vinh</v>
      </c>
      <c r="G139" s="141">
        <v>6000</v>
      </c>
      <c r="H139" s="142">
        <v>4200</v>
      </c>
      <c r="I139" s="142">
        <v>3600</v>
      </c>
      <c r="J139" s="96">
        <f>VLOOKUP(C139,'[1]1. MA DO'!$E$5:$AA$1933,23,0)</f>
        <v>1.1000000000000001</v>
      </c>
      <c r="K139" s="97">
        <f t="shared" si="292"/>
        <v>1.1000000000000001</v>
      </c>
      <c r="L139" s="97">
        <f t="shared" si="293"/>
        <v>1.1000000000000001</v>
      </c>
      <c r="M139" s="145">
        <f>'Đầu vào (2)'!K134</f>
        <v>4200</v>
      </c>
      <c r="N139" s="126">
        <f>'Đầu vào (2)'!L134</f>
        <v>2000</v>
      </c>
      <c r="O139" s="126">
        <f>'Đầu vào (2)'!M134</f>
        <v>1400</v>
      </c>
      <c r="P139" s="126">
        <f>'Đầu vào (2)'!N134</f>
        <v>900</v>
      </c>
      <c r="Q139" s="143">
        <f>VLOOKUP(B139,'[2]Giá đề xuất ODT'!$G$11:$AD$2233,21,0)</f>
        <v>6000</v>
      </c>
      <c r="R139" s="143">
        <f>VLOOKUP(B139,'[2]Giá đề xuất ODT'!$G$11:$AD$2233,22,0)</f>
        <v>2900</v>
      </c>
      <c r="S139" s="143">
        <f>VLOOKUP(B139,'[2]Giá đề xuất ODT'!$G$11:$AD$2233,23,0)</f>
        <v>2000</v>
      </c>
      <c r="T139" s="143">
        <f>VLOOKUP(B139,'[2]Giá đề xuất ODT'!$G$11:$AD$2233,24,0)</f>
        <v>1300</v>
      </c>
      <c r="U139" s="101">
        <v>4</v>
      </c>
      <c r="V139" s="101"/>
      <c r="W139" s="122" t="str">
        <f>D139</f>
        <v>Đường Đông Hải - Lộ Đức</v>
      </c>
      <c r="X139" s="122" t="str">
        <f>" đoạn từ "&amp;E139</f>
        <v xml:space="preserve"> đoạn từ Đường vào Trường THCS Lê Đình Chinh</v>
      </c>
      <c r="Y139" s="122" t="str">
        <f>" đến "&amp;F139</f>
        <v xml:space="preserve"> đến Giáo xứ Đông Vinh</v>
      </c>
      <c r="Z139" s="101"/>
      <c r="AA139" s="101"/>
      <c r="AB139" s="101"/>
      <c r="AC139" s="101"/>
    </row>
    <row r="140" spans="1:29" ht="78.75">
      <c r="A140" s="127">
        <f t="shared" si="173"/>
        <v>128</v>
      </c>
      <c r="B140" s="127" t="str">
        <f t="shared" ref="B140:B145" si="294">B133</f>
        <v>VT2</v>
      </c>
      <c r="C140" s="127" t="str">
        <f t="shared" ref="C140:C145" si="295">$B$139</f>
        <v>TB12NT_D3</v>
      </c>
      <c r="D140" s="155" t="str">
        <f>V140&amp;W140&amp;X140&amp;Y140&amp;Z140&amp;"
"&amp;AA140&amp;"
"
&amp;AB140</f>
        <v>Các tuyến đường giao thông đấu nối trực tiếp ra Đường Đông Hải - Lộ Đức đoạn từ Đường vào Trường THCS Lê Đình Chinh đến Giáo xứ Đông Vinh có hiện trạng là đường nhựa, bê tông xi măng:
- Có bề rộng ≥5m, cách đường giao thông ≤1.000m.
- Có bề rộng từ ≥3m đến &lt;5m, cách đường giao thông ≤500m.</v>
      </c>
      <c r="E140" s="155"/>
      <c r="F140" s="155"/>
      <c r="G140" s="142">
        <v>2900</v>
      </c>
      <c r="H140" s="142">
        <v>2000</v>
      </c>
      <c r="I140" s="142">
        <v>1700</v>
      </c>
      <c r="J140" s="96">
        <f>VLOOKUP(C140,'[1]1. MA DO'!$E$5:$AA$1933,23,0)</f>
        <v>1.1000000000000001</v>
      </c>
      <c r="K140" s="97">
        <f t="shared" si="292"/>
        <v>1.1000000000000001</v>
      </c>
      <c r="L140" s="97">
        <f t="shared" si="293"/>
        <v>1.1000000000000001</v>
      </c>
      <c r="M140" s="145">
        <f t="shared" ref="M140:M145" si="296">M139</f>
        <v>4200</v>
      </c>
      <c r="N140" s="126">
        <f t="shared" ref="N140:N145" si="297">N139</f>
        <v>2000</v>
      </c>
      <c r="O140" s="126">
        <f t="shared" ref="O140:O145" si="298">O139</f>
        <v>1400</v>
      </c>
      <c r="P140" s="126">
        <f t="shared" ref="P140:P145" si="299">P139</f>
        <v>900</v>
      </c>
      <c r="Q140" s="122">
        <f t="shared" ref="Q140:Q145" si="300">Q139</f>
        <v>6000</v>
      </c>
      <c r="R140" s="122">
        <f t="shared" ref="R140:R145" si="301">R139</f>
        <v>2900</v>
      </c>
      <c r="S140" s="122">
        <f t="shared" ref="S140:S145" si="302">S139</f>
        <v>2000</v>
      </c>
      <c r="T140" s="122">
        <f t="shared" ref="T140:U145" si="303">T139</f>
        <v>1300</v>
      </c>
      <c r="U140" s="122">
        <f t="shared" si="303"/>
        <v>4</v>
      </c>
      <c r="V140" s="122" t="str">
        <f t="shared" ref="V140:V145" si="304">V133</f>
        <v xml:space="preserve">Các tuyến đường giao thông đấu nối trực tiếp ra </v>
      </c>
      <c r="W140" s="122" t="str">
        <f t="shared" ref="W140:X145" si="305">W139</f>
        <v>Đường Đông Hải - Lộ Đức</v>
      </c>
      <c r="X140" s="122" t="str">
        <f t="shared" si="305"/>
        <v xml:space="preserve"> đoạn từ Đường vào Trường THCS Lê Đình Chinh</v>
      </c>
      <c r="Y140" s="122" t="str">
        <f t="shared" ref="Y140:Y145" si="306">Y139</f>
        <v xml:space="preserve"> đến Giáo xứ Đông Vinh</v>
      </c>
      <c r="Z140" s="122" t="s">
        <v>290</v>
      </c>
      <c r="AA140" s="144" t="s">
        <v>108</v>
      </c>
      <c r="AB140" s="144" t="s">
        <v>109</v>
      </c>
      <c r="AC140" s="122">
        <v>0</v>
      </c>
    </row>
    <row r="141" spans="1:29" ht="78.75">
      <c r="A141" s="127">
        <f t="shared" si="173"/>
        <v>129</v>
      </c>
      <c r="B141" s="127" t="str">
        <f t="shared" si="294"/>
        <v>VT3</v>
      </c>
      <c r="C141" s="127" t="str">
        <f t="shared" si="295"/>
        <v>TB12NT_D3</v>
      </c>
      <c r="D141" s="155" t="str">
        <f>V141&amp;W141&amp;X141&amp;Y141&amp;Z141&amp;"
"&amp;AA141&amp;"
"&amp;AB141&amp;"
"&amp;AC141</f>
        <v>Các tuyến đường giao thông đấu nối trực tiếp ra Đường Đông Hải - Lộ Đức đoạn từ Đường vào Trường THCS Lê Đình Chinh đến Giáo xứ Đông Vinh có hiện trạng là đường nhựa, bê tông xi măng:
- Có bề rộng ≥5m, cách đường giao thông &gt;1.000m.
- Có bề rộng từ ≥3m đến &lt;5m, cách đường giao thông từ &gt;500m đến ≤1.000m.
- Có bề rộng &lt;3m, cách đường giao thông ≤200m.</v>
      </c>
      <c r="E141" s="155"/>
      <c r="F141" s="155"/>
      <c r="G141" s="142">
        <v>2000</v>
      </c>
      <c r="H141" s="142">
        <v>1400</v>
      </c>
      <c r="I141" s="142">
        <v>1200</v>
      </c>
      <c r="J141" s="96">
        <f>VLOOKUP(C141,'[1]1. MA DO'!$E$5:$AA$1933,23,0)</f>
        <v>1.1000000000000001</v>
      </c>
      <c r="K141" s="97">
        <f t="shared" si="292"/>
        <v>1.1000000000000001</v>
      </c>
      <c r="L141" s="97">
        <f t="shared" si="293"/>
        <v>1.1000000000000001</v>
      </c>
      <c r="M141" s="145">
        <f t="shared" si="296"/>
        <v>4200</v>
      </c>
      <c r="N141" s="126">
        <f t="shared" si="297"/>
        <v>2000</v>
      </c>
      <c r="O141" s="126">
        <f t="shared" si="298"/>
        <v>1400</v>
      </c>
      <c r="P141" s="126">
        <f t="shared" si="299"/>
        <v>900</v>
      </c>
      <c r="Q141" s="122">
        <f t="shared" si="300"/>
        <v>6000</v>
      </c>
      <c r="R141" s="122">
        <f t="shared" si="301"/>
        <v>2900</v>
      </c>
      <c r="S141" s="122">
        <f t="shared" si="302"/>
        <v>2000</v>
      </c>
      <c r="T141" s="122">
        <f t="shared" si="303"/>
        <v>1300</v>
      </c>
      <c r="U141" s="122">
        <f t="shared" si="303"/>
        <v>4</v>
      </c>
      <c r="V141" s="122" t="str">
        <f t="shared" si="304"/>
        <v xml:space="preserve">Các tuyến đường giao thông đấu nối trực tiếp ra </v>
      </c>
      <c r="W141" s="122" t="str">
        <f t="shared" si="305"/>
        <v>Đường Đông Hải - Lộ Đức</v>
      </c>
      <c r="X141" s="122" t="str">
        <f t="shared" si="305"/>
        <v xml:space="preserve"> đoạn từ Đường vào Trường THCS Lê Đình Chinh</v>
      </c>
      <c r="Y141" s="122" t="str">
        <f t="shared" si="306"/>
        <v xml:space="preserve"> đến Giáo xứ Đông Vinh</v>
      </c>
      <c r="Z141" s="122" t="s">
        <v>290</v>
      </c>
      <c r="AA141" s="144" t="s">
        <v>110</v>
      </c>
      <c r="AB141" s="144" t="s">
        <v>111</v>
      </c>
      <c r="AC141" s="144" t="s">
        <v>107</v>
      </c>
    </row>
    <row r="142" spans="1:29" ht="94.5">
      <c r="A142" s="127">
        <f t="shared" si="173"/>
        <v>130</v>
      </c>
      <c r="B142" s="127" t="str">
        <f t="shared" si="294"/>
        <v>VT4</v>
      </c>
      <c r="C142" s="127" t="str">
        <f t="shared" si="295"/>
        <v>TB12NT_D3</v>
      </c>
      <c r="D142" s="155" t="str">
        <f>V142&amp;W142&amp;X142&amp;Y142&amp;Z142</f>
        <v>Các tuyến đường giao thông đấu nối trực tiếp ra Đường Đông Hải - Lộ Đức đoạn từ Đường vào Trường THCS Lê Đình Chinh đến Giáo xứ Đông Vinh có hiện trạng là đường nhựa, bê tông xi măng:
- Có bề rộng từ ≥3m đến &lt;5m, cách đường giao thông &gt;1.000m.
- Có bề rộng &lt;3m, cách đường giao thông &gt;200m.</v>
      </c>
      <c r="E142" s="155"/>
      <c r="F142" s="155"/>
      <c r="G142" s="142">
        <v>1300</v>
      </c>
      <c r="H142" s="142">
        <v>910</v>
      </c>
      <c r="I142" s="142">
        <v>780</v>
      </c>
      <c r="J142" s="96">
        <f>VLOOKUP(C142,'[1]1. MA DO'!$E$5:$AA$1933,23,0)</f>
        <v>1.1000000000000001</v>
      </c>
      <c r="K142" s="97">
        <f t="shared" si="292"/>
        <v>1.1000000000000001</v>
      </c>
      <c r="L142" s="97">
        <f t="shared" si="293"/>
        <v>1.1000000000000001</v>
      </c>
      <c r="M142" s="145">
        <f t="shared" si="296"/>
        <v>4200</v>
      </c>
      <c r="N142" s="126">
        <f t="shared" si="297"/>
        <v>2000</v>
      </c>
      <c r="O142" s="126">
        <f t="shared" si="298"/>
        <v>1400</v>
      </c>
      <c r="P142" s="126">
        <f t="shared" si="299"/>
        <v>900</v>
      </c>
      <c r="Q142" s="122">
        <f t="shared" si="300"/>
        <v>6000</v>
      </c>
      <c r="R142" s="122">
        <f t="shared" si="301"/>
        <v>2900</v>
      </c>
      <c r="S142" s="122">
        <f t="shared" si="302"/>
        <v>2000</v>
      </c>
      <c r="T142" s="122">
        <f t="shared" si="303"/>
        <v>1300</v>
      </c>
      <c r="U142" s="122">
        <f t="shared" si="303"/>
        <v>4</v>
      </c>
      <c r="V142" s="122" t="str">
        <f t="shared" si="304"/>
        <v xml:space="preserve">Các tuyến đường giao thông đấu nối trực tiếp ra </v>
      </c>
      <c r="W142" s="122" t="str">
        <f t="shared" si="305"/>
        <v>Đường Đông Hải - Lộ Đức</v>
      </c>
      <c r="X142" s="122" t="str">
        <f t="shared" si="305"/>
        <v xml:space="preserve"> đoạn từ Đường vào Trường THCS Lê Đình Chinh</v>
      </c>
      <c r="Y142" s="122" t="str">
        <f t="shared" si="306"/>
        <v xml:space="preserve"> đến Giáo xứ Đông Vinh</v>
      </c>
      <c r="Z142" s="122" t="s">
        <v>306</v>
      </c>
      <c r="AA142" s="122">
        <v>0</v>
      </c>
      <c r="AB142" s="122">
        <v>0</v>
      </c>
      <c r="AC142" s="122">
        <v>0</v>
      </c>
    </row>
    <row r="143" spans="1:29" ht="94.5">
      <c r="A143" s="127">
        <f t="shared" ref="A143:A206" si="307">A142+1</f>
        <v>131</v>
      </c>
      <c r="B143" s="127" t="str">
        <f t="shared" si="294"/>
        <v>VT2*0,8</v>
      </c>
      <c r="C143" s="127" t="str">
        <f t="shared" si="295"/>
        <v>TB12NT_D3</v>
      </c>
      <c r="D143" s="155" t="str">
        <f>V143&amp;W143&amp;X143&amp;Y143&amp;Z143&amp;"
"&amp;AA143&amp;"
"
&amp;AB143</f>
        <v>Các tuyến đường giao thông không đấu nối trực tiếp và thông ra Đường Đông Hải - Lộ Đức đoạn từ Đường vào Trường THCS Lê Đình Chinh đến Giáo xứ Đông Vinh có hiện trạng là đường nhựa, bê tông xi măng:
- Có bề rộng ≥5m, cách đường giao thông ≤1.000m.
- Có bề rộng từ ≥3m đến &lt;5m, cách đường giao thông ≤500m.</v>
      </c>
      <c r="E143" s="155"/>
      <c r="F143" s="155"/>
      <c r="G143" s="142">
        <v>2600</v>
      </c>
      <c r="H143" s="142">
        <v>1800</v>
      </c>
      <c r="I143" s="142">
        <v>1600</v>
      </c>
      <c r="J143" s="96">
        <f>VLOOKUP(C143,'[1]1. MA DO'!$E$5:$AA$1933,23,0)</f>
        <v>1.1000000000000001</v>
      </c>
      <c r="K143" s="97">
        <f t="shared" si="292"/>
        <v>1.1000000000000001</v>
      </c>
      <c r="L143" s="97">
        <f t="shared" si="293"/>
        <v>1.1000000000000001</v>
      </c>
      <c r="M143" s="145">
        <f t="shared" si="296"/>
        <v>4200</v>
      </c>
      <c r="N143" s="126">
        <f t="shared" si="297"/>
        <v>2000</v>
      </c>
      <c r="O143" s="126">
        <f t="shared" si="298"/>
        <v>1400</v>
      </c>
      <c r="P143" s="126">
        <f t="shared" si="299"/>
        <v>900</v>
      </c>
      <c r="Q143" s="122">
        <f t="shared" si="300"/>
        <v>6000</v>
      </c>
      <c r="R143" s="122">
        <f t="shared" si="301"/>
        <v>2900</v>
      </c>
      <c r="S143" s="122">
        <f t="shared" si="302"/>
        <v>2000</v>
      </c>
      <c r="T143" s="122">
        <f t="shared" si="303"/>
        <v>1300</v>
      </c>
      <c r="U143" s="122">
        <f t="shared" si="303"/>
        <v>4</v>
      </c>
      <c r="V143" s="122" t="str">
        <f t="shared" si="304"/>
        <v xml:space="preserve">Các tuyến đường giao thông không đấu nối trực tiếp và thông ra </v>
      </c>
      <c r="W143" s="122" t="str">
        <f t="shared" si="305"/>
        <v>Đường Đông Hải - Lộ Đức</v>
      </c>
      <c r="X143" s="122" t="str">
        <f t="shared" si="305"/>
        <v xml:space="preserve"> đoạn từ Đường vào Trường THCS Lê Đình Chinh</v>
      </c>
      <c r="Y143" s="122" t="str">
        <f t="shared" si="306"/>
        <v xml:space="preserve"> đến Giáo xứ Đông Vinh</v>
      </c>
      <c r="Z143" s="122" t="s">
        <v>290</v>
      </c>
      <c r="AA143" s="144" t="s">
        <v>108</v>
      </c>
      <c r="AB143" s="144" t="s">
        <v>109</v>
      </c>
      <c r="AC143" s="122">
        <v>0</v>
      </c>
    </row>
    <row r="144" spans="1:29" ht="94.5">
      <c r="A144" s="127">
        <f t="shared" si="307"/>
        <v>132</v>
      </c>
      <c r="B144" s="127" t="str">
        <f t="shared" si="294"/>
        <v>VT3*0,8</v>
      </c>
      <c r="C144" s="127" t="str">
        <f t="shared" si="295"/>
        <v>TB12NT_D3</v>
      </c>
      <c r="D144" s="155" t="str">
        <f>V144&amp;W144&amp;X144&amp;Y144&amp;Z144&amp;"
"&amp;AA144&amp;"
"
&amp;AB144&amp;"
"&amp;AC144</f>
        <v>Các tuyến đường giao thông không đấu nối trực tiếp và thông ra Đường Đông Hải - Lộ Đức đoạn từ Đường vào Trường THCS Lê Đình Chinh đến Giáo xứ Đông Vinh có hiện trạng là đường nhựa, bê tông xi măng:
- Có bề rộng ≥5m, cách đường giao thông &gt;1.000m.
- Có bề rộng từ ≥3m đến &lt;5m, cách đường giao thông từ &gt;500m đến ≤1.000m.
- Có bề rộng &lt;3m, cách đường giao thông ≤200m.</v>
      </c>
      <c r="E144" s="155"/>
      <c r="F144" s="155"/>
      <c r="G144" s="142">
        <v>1800</v>
      </c>
      <c r="H144" s="142">
        <v>1300</v>
      </c>
      <c r="I144" s="142">
        <v>1100</v>
      </c>
      <c r="J144" s="96">
        <f>VLOOKUP(C144,'[1]1. MA DO'!$E$5:$AA$1933,23,0)</f>
        <v>1.1000000000000001</v>
      </c>
      <c r="K144" s="97">
        <f t="shared" si="292"/>
        <v>1.1000000000000001</v>
      </c>
      <c r="L144" s="97">
        <f t="shared" si="293"/>
        <v>1.1000000000000001</v>
      </c>
      <c r="M144" s="145">
        <f t="shared" si="296"/>
        <v>4200</v>
      </c>
      <c r="N144" s="126">
        <f t="shared" si="297"/>
        <v>2000</v>
      </c>
      <c r="O144" s="126">
        <f t="shared" si="298"/>
        <v>1400</v>
      </c>
      <c r="P144" s="126">
        <f t="shared" si="299"/>
        <v>900</v>
      </c>
      <c r="Q144" s="122">
        <f t="shared" si="300"/>
        <v>6000</v>
      </c>
      <c r="R144" s="122">
        <f t="shared" si="301"/>
        <v>2900</v>
      </c>
      <c r="S144" s="122">
        <f t="shared" si="302"/>
        <v>2000</v>
      </c>
      <c r="T144" s="122">
        <f t="shared" si="303"/>
        <v>1300</v>
      </c>
      <c r="U144" s="122">
        <f t="shared" si="303"/>
        <v>4</v>
      </c>
      <c r="V144" s="122" t="str">
        <f t="shared" si="304"/>
        <v xml:space="preserve">Các tuyến đường giao thông không đấu nối trực tiếp và thông ra </v>
      </c>
      <c r="W144" s="122" t="str">
        <f t="shared" si="305"/>
        <v>Đường Đông Hải - Lộ Đức</v>
      </c>
      <c r="X144" s="122" t="str">
        <f t="shared" si="305"/>
        <v xml:space="preserve"> đoạn từ Đường vào Trường THCS Lê Đình Chinh</v>
      </c>
      <c r="Y144" s="122" t="str">
        <f t="shared" si="306"/>
        <v xml:space="preserve"> đến Giáo xứ Đông Vinh</v>
      </c>
      <c r="Z144" s="122" t="s">
        <v>290</v>
      </c>
      <c r="AA144" s="144" t="s">
        <v>110</v>
      </c>
      <c r="AB144" s="144" t="s">
        <v>111</v>
      </c>
      <c r="AC144" s="144" t="s">
        <v>107</v>
      </c>
    </row>
    <row r="145" spans="1:29" ht="94.5">
      <c r="A145" s="127">
        <f t="shared" si="307"/>
        <v>133</v>
      </c>
      <c r="B145" s="127" t="str">
        <f t="shared" si="294"/>
        <v>VT4*0,8</v>
      </c>
      <c r="C145" s="127" t="str">
        <f t="shared" si="295"/>
        <v>TB12NT_D3</v>
      </c>
      <c r="D145" s="155" t="str">
        <f>V145&amp;W145&amp;X145&amp;Y145&amp;Z145</f>
        <v>Các tuyến đường giao thông không đấu nối trực tiếp và thông ra Đường Đông Hải - Lộ Đức đoạn từ Đường vào Trường THCS Lê Đình Chinh đến Giáo xứ Đông Vinh có hiện trạng là đường nhựa, bê tông xi măng:
- Có bề rộng từ ≥3m đến &lt;5m, cách đường giao thông &gt;1.000m.
- Có bề rộng &lt;3m, cách đường giao thông &gt;200m.</v>
      </c>
      <c r="E145" s="155"/>
      <c r="F145" s="155"/>
      <c r="G145" s="142">
        <v>1200</v>
      </c>
      <c r="H145" s="142">
        <v>840</v>
      </c>
      <c r="I145" s="142">
        <v>720</v>
      </c>
      <c r="J145" s="96">
        <f>VLOOKUP(C145,'[1]1. MA DO'!$E$5:$AA$1933,23,0)</f>
        <v>1.1000000000000001</v>
      </c>
      <c r="K145" s="97">
        <f t="shared" si="292"/>
        <v>1.1000000000000001</v>
      </c>
      <c r="L145" s="97">
        <f t="shared" si="293"/>
        <v>1.1000000000000001</v>
      </c>
      <c r="M145" s="145">
        <f t="shared" si="296"/>
        <v>4200</v>
      </c>
      <c r="N145" s="126">
        <f t="shared" si="297"/>
        <v>2000</v>
      </c>
      <c r="O145" s="126">
        <f t="shared" si="298"/>
        <v>1400</v>
      </c>
      <c r="P145" s="126">
        <f t="shared" si="299"/>
        <v>900</v>
      </c>
      <c r="Q145" s="122">
        <f t="shared" si="300"/>
        <v>6000</v>
      </c>
      <c r="R145" s="122">
        <f t="shared" si="301"/>
        <v>2900</v>
      </c>
      <c r="S145" s="122">
        <f t="shared" si="302"/>
        <v>2000</v>
      </c>
      <c r="T145" s="122">
        <f t="shared" si="303"/>
        <v>1300</v>
      </c>
      <c r="U145" s="122">
        <f t="shared" si="303"/>
        <v>4</v>
      </c>
      <c r="V145" s="122" t="str">
        <f t="shared" si="304"/>
        <v xml:space="preserve">Các tuyến đường giao thông không đấu nối trực tiếp và thông ra </v>
      </c>
      <c r="W145" s="122" t="str">
        <f t="shared" si="305"/>
        <v>Đường Đông Hải - Lộ Đức</v>
      </c>
      <c r="X145" s="122" t="str">
        <f t="shared" si="305"/>
        <v xml:space="preserve"> đoạn từ Đường vào Trường THCS Lê Đình Chinh</v>
      </c>
      <c r="Y145" s="122" t="str">
        <f t="shared" si="306"/>
        <v xml:space="preserve"> đến Giáo xứ Đông Vinh</v>
      </c>
      <c r="Z145" s="122" t="s">
        <v>306</v>
      </c>
      <c r="AA145" s="122">
        <v>0</v>
      </c>
      <c r="AB145" s="122">
        <v>0</v>
      </c>
      <c r="AC145" s="122">
        <v>0</v>
      </c>
    </row>
    <row r="146" spans="1:29" ht="31.5">
      <c r="A146" s="127">
        <f t="shared" si="307"/>
        <v>134</v>
      </c>
      <c r="B146" s="127" t="str">
        <f>'Đầu vào (2)'!G141</f>
        <v>TB69NT</v>
      </c>
      <c r="C146" s="127" t="str">
        <f>$B$146</f>
        <v>TB69NT</v>
      </c>
      <c r="D146" s="133" t="str">
        <f>'Đầu vào (2)'!H141</f>
        <v>Ngũ Phúc 1</v>
      </c>
      <c r="E146" s="133" t="str">
        <f>'Đầu vào (2)'!I141</f>
        <v>Quốc lộ 1</v>
      </c>
      <c r="F146" s="133" t="str">
        <f>'Đầu vào (2)'!J141</f>
        <v>Hết thửa đất số 76, tờ BĐĐC số 103</v>
      </c>
      <c r="G146" s="141">
        <v>9300</v>
      </c>
      <c r="H146" s="142">
        <v>6500</v>
      </c>
      <c r="I146" s="142">
        <v>5600</v>
      </c>
      <c r="J146" s="96">
        <f>VLOOKUP(C146,'[1]1. MA DO'!$E$5:$AA$1933,23,0)</f>
        <v>1.1299999999999999</v>
      </c>
      <c r="K146" s="97">
        <f t="shared" si="292"/>
        <v>1.1299999999999999</v>
      </c>
      <c r="L146" s="97">
        <f t="shared" si="293"/>
        <v>1.1299999999999999</v>
      </c>
      <c r="M146" s="145">
        <f>'Đầu vào (2)'!K141</f>
        <v>8500</v>
      </c>
      <c r="N146" s="126">
        <f>'Đầu vào (2)'!L141</f>
        <v>5000</v>
      </c>
      <c r="O146" s="126">
        <f>'Đầu vào (2)'!M141</f>
        <v>4500</v>
      </c>
      <c r="P146" s="126">
        <f>'Đầu vào (2)'!N141</f>
        <v>4000</v>
      </c>
      <c r="Q146" s="143">
        <f>VLOOKUP(B146,'[2]Giá đề xuất ODT'!$G$11:$AD$2233,21,0)</f>
        <v>9300</v>
      </c>
      <c r="R146" s="143">
        <f>VLOOKUP(B146,'[2]Giá đề xuất ODT'!$G$11:$AD$2233,22,0)</f>
        <v>5600</v>
      </c>
      <c r="S146" s="143">
        <f>VLOOKUP(B146,'[2]Giá đề xuất ODT'!$G$11:$AD$2233,23,0)</f>
        <v>5000</v>
      </c>
      <c r="T146" s="143">
        <f>VLOOKUP(B146,'[2]Giá đề xuất ODT'!$G$11:$AD$2233,24,0)</f>
        <v>4500</v>
      </c>
      <c r="U146" s="122">
        <v>2</v>
      </c>
      <c r="V146" s="101"/>
      <c r="W146" s="122" t="str">
        <f>D146</f>
        <v>Ngũ Phúc 1</v>
      </c>
      <c r="X146" s="122" t="str">
        <f>" đoạn từ "&amp;E146</f>
        <v xml:space="preserve"> đoạn từ Quốc lộ 1</v>
      </c>
      <c r="Y146" s="122" t="str">
        <f>" đến "&amp;F146</f>
        <v xml:space="preserve"> đến Hết thửa đất số 76, tờ BĐĐC số 103</v>
      </c>
      <c r="Z146" s="122"/>
      <c r="AA146" s="122"/>
      <c r="AB146" s="122"/>
      <c r="AC146" s="122">
        <v>0</v>
      </c>
    </row>
    <row r="147" spans="1:29" ht="78.75">
      <c r="A147" s="127">
        <f t="shared" si="307"/>
        <v>135</v>
      </c>
      <c r="B147" s="127" t="str">
        <f t="shared" ref="B147:B152" si="308">B140</f>
        <v>VT2</v>
      </c>
      <c r="C147" s="127" t="str">
        <f t="shared" ref="C147:C152" si="309">$B$146</f>
        <v>TB69NT</v>
      </c>
      <c r="D147" s="155" t="str">
        <f>V147&amp;W147&amp;X147&amp;Y147&amp;Z147&amp;"
"&amp;AA147&amp;"
"
&amp;AB147</f>
        <v>Các tuyến đường giao thông đấu nối trực tiếp ra Ngũ Phúc 1 đoạn từ Quốc lộ 1 đến Hết thửa đất số 76, tờ BĐĐC số 103 có hiện trạng là đường nhựa, bê tông xi măng:
- Có bề rộng ≥5m, cách đường giao thông ≤1.000m.
- Có bề rộng từ ≥3m đến &lt;5m, cách đường giao thông ≤500m.</v>
      </c>
      <c r="E147" s="155"/>
      <c r="F147" s="155"/>
      <c r="G147" s="142">
        <v>5600</v>
      </c>
      <c r="H147" s="142">
        <v>3900</v>
      </c>
      <c r="I147" s="142">
        <v>3400</v>
      </c>
      <c r="J147" s="96">
        <f>VLOOKUP(C147,'[1]1. MA DO'!$E$5:$AA$1933,23,0)</f>
        <v>1.1299999999999999</v>
      </c>
      <c r="K147" s="97">
        <f t="shared" si="292"/>
        <v>1.1299999999999999</v>
      </c>
      <c r="L147" s="97">
        <f t="shared" si="293"/>
        <v>1.1299999999999999</v>
      </c>
      <c r="M147" s="145">
        <f t="shared" ref="M147:M152" si="310">M146</f>
        <v>8500</v>
      </c>
      <c r="N147" s="126">
        <f t="shared" ref="N147:N152" si="311">N146</f>
        <v>5000</v>
      </c>
      <c r="O147" s="126">
        <f t="shared" ref="O147:O152" si="312">O146</f>
        <v>4500</v>
      </c>
      <c r="P147" s="126">
        <f t="shared" ref="P147:P152" si="313">P146</f>
        <v>4000</v>
      </c>
      <c r="Q147" s="122">
        <f t="shared" ref="Q147:Q152" si="314">Q146</f>
        <v>9300</v>
      </c>
      <c r="R147" s="122">
        <f t="shared" ref="R147:R152" si="315">R146</f>
        <v>5600</v>
      </c>
      <c r="S147" s="122">
        <f t="shared" ref="S147:S152" si="316">S146</f>
        <v>5000</v>
      </c>
      <c r="T147" s="122">
        <f t="shared" ref="T147:U152" si="317">T146</f>
        <v>4500</v>
      </c>
      <c r="U147" s="122">
        <f t="shared" si="317"/>
        <v>2</v>
      </c>
      <c r="V147" s="122" t="str">
        <f t="shared" ref="V147:V152" si="318">V140</f>
        <v xml:space="preserve">Các tuyến đường giao thông đấu nối trực tiếp ra </v>
      </c>
      <c r="W147" s="122" t="str">
        <f t="shared" ref="W147:X152" si="319">W146</f>
        <v>Ngũ Phúc 1</v>
      </c>
      <c r="X147" s="122" t="str">
        <f t="shared" si="319"/>
        <v xml:space="preserve"> đoạn từ Quốc lộ 1</v>
      </c>
      <c r="Y147" s="122" t="str">
        <f t="shared" ref="Y147:Y152" si="320">Y146</f>
        <v xml:space="preserve"> đến Hết thửa đất số 76, tờ BĐĐC số 103</v>
      </c>
      <c r="Z147" s="122" t="s">
        <v>290</v>
      </c>
      <c r="AA147" s="144" t="s">
        <v>108</v>
      </c>
      <c r="AB147" s="144" t="s">
        <v>109</v>
      </c>
      <c r="AC147" s="122">
        <v>0</v>
      </c>
    </row>
    <row r="148" spans="1:29" ht="78.75">
      <c r="A148" s="127">
        <f t="shared" si="307"/>
        <v>136</v>
      </c>
      <c r="B148" s="127" t="str">
        <f t="shared" si="308"/>
        <v>VT3</v>
      </c>
      <c r="C148" s="127" t="str">
        <f t="shared" si="309"/>
        <v>TB69NT</v>
      </c>
      <c r="D148" s="155" t="str">
        <f>V148&amp;W148&amp;X148&amp;Y148&amp;Z148&amp;"
"&amp;AA148&amp;"
"&amp;AB148&amp;"
"&amp;AC148</f>
        <v>Các tuyến đường giao thông đấu nối trực tiếp ra Ngũ Phúc 1 đoạn từ Quốc lộ 1 đến Hết thửa đất số 76, tờ BĐĐC số 103 có hiện trạng là đường nhựa, bê tông xi măng:
- Có bề rộng ≥5m, cách đường giao thông &gt;1.000m.
- Có bề rộng từ ≥3m đến &lt;5m, cách đường giao thông từ &gt;500m đến ≤1.000m.
- Có bề rộng &lt;3m, cách đường giao thông ≤200m.</v>
      </c>
      <c r="E148" s="155"/>
      <c r="F148" s="155"/>
      <c r="G148" s="142">
        <v>5000</v>
      </c>
      <c r="H148" s="142">
        <v>3500</v>
      </c>
      <c r="I148" s="142">
        <v>3000</v>
      </c>
      <c r="J148" s="96">
        <f>VLOOKUP(C148,'[1]1. MA DO'!$E$5:$AA$1933,23,0)</f>
        <v>1.1299999999999999</v>
      </c>
      <c r="K148" s="97">
        <f t="shared" si="292"/>
        <v>1.1299999999999999</v>
      </c>
      <c r="L148" s="97">
        <f t="shared" si="293"/>
        <v>1.1299999999999999</v>
      </c>
      <c r="M148" s="145">
        <f t="shared" si="310"/>
        <v>8500</v>
      </c>
      <c r="N148" s="126">
        <f t="shared" si="311"/>
        <v>5000</v>
      </c>
      <c r="O148" s="126">
        <f t="shared" si="312"/>
        <v>4500</v>
      </c>
      <c r="P148" s="126">
        <f t="shared" si="313"/>
        <v>4000</v>
      </c>
      <c r="Q148" s="122">
        <f t="shared" si="314"/>
        <v>9300</v>
      </c>
      <c r="R148" s="122">
        <f t="shared" si="315"/>
        <v>5600</v>
      </c>
      <c r="S148" s="122">
        <f t="shared" si="316"/>
        <v>5000</v>
      </c>
      <c r="T148" s="122">
        <f t="shared" si="317"/>
        <v>4500</v>
      </c>
      <c r="U148" s="122">
        <f t="shared" si="317"/>
        <v>2</v>
      </c>
      <c r="V148" s="122" t="str">
        <f t="shared" si="318"/>
        <v xml:space="preserve">Các tuyến đường giao thông đấu nối trực tiếp ra </v>
      </c>
      <c r="W148" s="122" t="str">
        <f t="shared" si="319"/>
        <v>Ngũ Phúc 1</v>
      </c>
      <c r="X148" s="122" t="str">
        <f t="shared" si="319"/>
        <v xml:space="preserve"> đoạn từ Quốc lộ 1</v>
      </c>
      <c r="Y148" s="122" t="str">
        <f t="shared" si="320"/>
        <v xml:space="preserve"> đến Hết thửa đất số 76, tờ BĐĐC số 103</v>
      </c>
      <c r="Z148" s="122" t="s">
        <v>290</v>
      </c>
      <c r="AA148" s="144" t="s">
        <v>110</v>
      </c>
      <c r="AB148" s="144" t="s">
        <v>111</v>
      </c>
      <c r="AC148" s="144" t="s">
        <v>107</v>
      </c>
    </row>
    <row r="149" spans="1:29" ht="94.5">
      <c r="A149" s="127">
        <f t="shared" si="307"/>
        <v>137</v>
      </c>
      <c r="B149" s="127" t="str">
        <f t="shared" si="308"/>
        <v>VT4</v>
      </c>
      <c r="C149" s="127" t="str">
        <f t="shared" si="309"/>
        <v>TB69NT</v>
      </c>
      <c r="D149" s="155" t="str">
        <f>V149&amp;W149&amp;X149&amp;Y149&amp;Z149</f>
        <v>Các tuyến đường giao thông đấu nối trực tiếp ra Ngũ Phúc 1 đoạn từ Quốc lộ 1 đến Hết thửa đất số 76, tờ BĐĐC số 103 có hiện trạng là đường nhựa, bê tông xi măng:
- Có bề rộng từ ≥3m đến &lt;5m, cách đường giao thông &gt;1.000m.
- Có bề rộng &lt;3m, cách đường giao thông &gt;200m.</v>
      </c>
      <c r="E149" s="155"/>
      <c r="F149" s="155"/>
      <c r="G149" s="142">
        <v>4500</v>
      </c>
      <c r="H149" s="142">
        <v>3200</v>
      </c>
      <c r="I149" s="142">
        <v>2700</v>
      </c>
      <c r="J149" s="96">
        <f>VLOOKUP(C149,'[1]1. MA DO'!$E$5:$AA$1933,23,0)</f>
        <v>1.1299999999999999</v>
      </c>
      <c r="K149" s="97">
        <f t="shared" si="292"/>
        <v>1.1299999999999999</v>
      </c>
      <c r="L149" s="97">
        <f t="shared" si="293"/>
        <v>1.1299999999999999</v>
      </c>
      <c r="M149" s="145">
        <f t="shared" si="310"/>
        <v>8500</v>
      </c>
      <c r="N149" s="126">
        <f t="shared" si="311"/>
        <v>5000</v>
      </c>
      <c r="O149" s="126">
        <f t="shared" si="312"/>
        <v>4500</v>
      </c>
      <c r="P149" s="126">
        <f t="shared" si="313"/>
        <v>4000</v>
      </c>
      <c r="Q149" s="122">
        <f t="shared" si="314"/>
        <v>9300</v>
      </c>
      <c r="R149" s="122">
        <f t="shared" si="315"/>
        <v>5600</v>
      </c>
      <c r="S149" s="122">
        <f t="shared" si="316"/>
        <v>5000</v>
      </c>
      <c r="T149" s="122">
        <f t="shared" si="317"/>
        <v>4500</v>
      </c>
      <c r="U149" s="122">
        <f t="shared" si="317"/>
        <v>2</v>
      </c>
      <c r="V149" s="122" t="str">
        <f t="shared" si="318"/>
        <v xml:space="preserve">Các tuyến đường giao thông đấu nối trực tiếp ra </v>
      </c>
      <c r="W149" s="122" t="str">
        <f t="shared" si="319"/>
        <v>Ngũ Phúc 1</v>
      </c>
      <c r="X149" s="122" t="str">
        <f t="shared" si="319"/>
        <v xml:space="preserve"> đoạn từ Quốc lộ 1</v>
      </c>
      <c r="Y149" s="122" t="str">
        <f t="shared" si="320"/>
        <v xml:space="preserve"> đến Hết thửa đất số 76, tờ BĐĐC số 103</v>
      </c>
      <c r="Z149" s="122" t="s">
        <v>306</v>
      </c>
      <c r="AA149" s="122">
        <v>0</v>
      </c>
      <c r="AB149" s="122">
        <v>0</v>
      </c>
      <c r="AC149" s="122">
        <v>0</v>
      </c>
    </row>
    <row r="150" spans="1:29" ht="94.5">
      <c r="A150" s="127">
        <f t="shared" si="307"/>
        <v>138</v>
      </c>
      <c r="B150" s="127" t="str">
        <f t="shared" si="308"/>
        <v>VT2*0,8</v>
      </c>
      <c r="C150" s="127" t="str">
        <f t="shared" si="309"/>
        <v>TB69NT</v>
      </c>
      <c r="D150" s="155" t="str">
        <f>V150&amp;W150&amp;X150&amp;Y150&amp;Z150&amp;"
"&amp;AA150&amp;"
"
&amp;AB150</f>
        <v>Các tuyến đường giao thông không đấu nối trực tiếp và thông ra Ngũ Phúc 1 đoạn từ Quốc lộ 1 đến Hết thửa đất số 76, tờ BĐĐC số 103 có hiện trạng là đường nhựa, bê tông xi măng:
- Có bề rộng ≥5m, cách đường giao thông ≤1.000m.
- Có bề rộng từ ≥3m đến &lt;5m, cách đường giao thông ≤500m.</v>
      </c>
      <c r="E150" s="155"/>
      <c r="F150" s="155"/>
      <c r="G150" s="142">
        <v>5000</v>
      </c>
      <c r="H150" s="142">
        <v>3500</v>
      </c>
      <c r="I150" s="142">
        <v>3000</v>
      </c>
      <c r="J150" s="96">
        <f>VLOOKUP(C150,'[1]1. MA DO'!$E$5:$AA$1933,23,0)</f>
        <v>1.1299999999999999</v>
      </c>
      <c r="K150" s="97">
        <f t="shared" si="292"/>
        <v>1.1299999999999999</v>
      </c>
      <c r="L150" s="97">
        <f t="shared" si="293"/>
        <v>1.1299999999999999</v>
      </c>
      <c r="M150" s="145">
        <f t="shared" si="310"/>
        <v>8500</v>
      </c>
      <c r="N150" s="126">
        <f t="shared" si="311"/>
        <v>5000</v>
      </c>
      <c r="O150" s="126">
        <f t="shared" si="312"/>
        <v>4500</v>
      </c>
      <c r="P150" s="126">
        <f t="shared" si="313"/>
        <v>4000</v>
      </c>
      <c r="Q150" s="122">
        <f t="shared" si="314"/>
        <v>9300</v>
      </c>
      <c r="R150" s="122">
        <f t="shared" si="315"/>
        <v>5600</v>
      </c>
      <c r="S150" s="122">
        <f t="shared" si="316"/>
        <v>5000</v>
      </c>
      <c r="T150" s="122">
        <f t="shared" si="317"/>
        <v>4500</v>
      </c>
      <c r="U150" s="122">
        <f t="shared" si="317"/>
        <v>2</v>
      </c>
      <c r="V150" s="122" t="str">
        <f t="shared" si="318"/>
        <v xml:space="preserve">Các tuyến đường giao thông không đấu nối trực tiếp và thông ra </v>
      </c>
      <c r="W150" s="122" t="str">
        <f t="shared" si="319"/>
        <v>Ngũ Phúc 1</v>
      </c>
      <c r="X150" s="122" t="str">
        <f t="shared" si="319"/>
        <v xml:space="preserve"> đoạn từ Quốc lộ 1</v>
      </c>
      <c r="Y150" s="122" t="str">
        <f t="shared" si="320"/>
        <v xml:space="preserve"> đến Hết thửa đất số 76, tờ BĐĐC số 103</v>
      </c>
      <c r="Z150" s="122" t="s">
        <v>290</v>
      </c>
      <c r="AA150" s="144" t="s">
        <v>108</v>
      </c>
      <c r="AB150" s="144" t="s">
        <v>109</v>
      </c>
      <c r="AC150" s="122">
        <v>0</v>
      </c>
    </row>
    <row r="151" spans="1:29" ht="94.5">
      <c r="A151" s="127">
        <f t="shared" si="307"/>
        <v>139</v>
      </c>
      <c r="B151" s="127" t="str">
        <f t="shared" si="308"/>
        <v>VT3*0,8</v>
      </c>
      <c r="C151" s="127" t="str">
        <f t="shared" si="309"/>
        <v>TB69NT</v>
      </c>
      <c r="D151" s="155" t="str">
        <f>V151&amp;W151&amp;X151&amp;Y151&amp;Z151&amp;"
"&amp;AA151&amp;"
"
&amp;AB151&amp;"
"&amp;AC151</f>
        <v>Các tuyến đường giao thông không đấu nối trực tiếp và thông ra Ngũ Phúc 1 đoạn từ Quốc lộ 1 đến Hết thửa đất số 76, tờ BĐĐC số 103 có hiện trạng là đường nhựa, bê tông xi măng:
- Có bề rộng ≥5m, cách đường giao thông &gt;1.000m.
- Có bề rộng từ ≥3m đến &lt;5m, cách đường giao thông từ &gt;500m đến ≤1.000m.
- Có bề rộng &lt;3m, cách đường giao thông ≤200m.</v>
      </c>
      <c r="E151" s="155"/>
      <c r="F151" s="155"/>
      <c r="G151" s="142">
        <v>4500</v>
      </c>
      <c r="H151" s="142">
        <v>3200</v>
      </c>
      <c r="I151" s="142">
        <v>2700</v>
      </c>
      <c r="J151" s="96">
        <f>VLOOKUP(C151,'[1]1. MA DO'!$E$5:$AA$1933,23,0)</f>
        <v>1.1299999999999999</v>
      </c>
      <c r="K151" s="97">
        <f t="shared" si="292"/>
        <v>1.1299999999999999</v>
      </c>
      <c r="L151" s="97">
        <f t="shared" si="293"/>
        <v>1.1299999999999999</v>
      </c>
      <c r="M151" s="145">
        <f t="shared" si="310"/>
        <v>8500</v>
      </c>
      <c r="N151" s="126">
        <f t="shared" si="311"/>
        <v>5000</v>
      </c>
      <c r="O151" s="126">
        <f t="shared" si="312"/>
        <v>4500</v>
      </c>
      <c r="P151" s="126">
        <f t="shared" si="313"/>
        <v>4000</v>
      </c>
      <c r="Q151" s="122">
        <f t="shared" si="314"/>
        <v>9300</v>
      </c>
      <c r="R151" s="122">
        <f t="shared" si="315"/>
        <v>5600</v>
      </c>
      <c r="S151" s="122">
        <f t="shared" si="316"/>
        <v>5000</v>
      </c>
      <c r="T151" s="122">
        <f t="shared" si="317"/>
        <v>4500</v>
      </c>
      <c r="U151" s="122">
        <f t="shared" si="317"/>
        <v>2</v>
      </c>
      <c r="V151" s="122" t="str">
        <f t="shared" si="318"/>
        <v xml:space="preserve">Các tuyến đường giao thông không đấu nối trực tiếp và thông ra </v>
      </c>
      <c r="W151" s="122" t="str">
        <f t="shared" si="319"/>
        <v>Ngũ Phúc 1</v>
      </c>
      <c r="X151" s="122" t="str">
        <f t="shared" si="319"/>
        <v xml:space="preserve"> đoạn từ Quốc lộ 1</v>
      </c>
      <c r="Y151" s="122" t="str">
        <f t="shared" si="320"/>
        <v xml:space="preserve"> đến Hết thửa đất số 76, tờ BĐĐC số 103</v>
      </c>
      <c r="Z151" s="122" t="s">
        <v>290</v>
      </c>
      <c r="AA151" s="144" t="s">
        <v>110</v>
      </c>
      <c r="AB151" s="144" t="s">
        <v>111</v>
      </c>
      <c r="AC151" s="144" t="s">
        <v>107</v>
      </c>
    </row>
    <row r="152" spans="1:29" ht="94.5">
      <c r="A152" s="127">
        <f t="shared" si="307"/>
        <v>140</v>
      </c>
      <c r="B152" s="127" t="str">
        <f t="shared" si="308"/>
        <v>VT4*0,8</v>
      </c>
      <c r="C152" s="127" t="str">
        <f t="shared" si="309"/>
        <v>TB69NT</v>
      </c>
      <c r="D152" s="155" t="str">
        <f>V152&amp;W152&amp;X152&amp;Y152&amp;Z152</f>
        <v>Các tuyến đường giao thông không đấu nối trực tiếp và thông ra Ngũ Phúc 1 đoạn từ Quốc lộ 1 đến Hết thửa đất số 76, tờ BĐĐC số 103 có hiện trạng là đường nhựa, bê tông xi măng:
- Có bề rộng từ ≥3m đến &lt;5m, cách đường giao thông &gt;1.000m.
- Có bề rộng &lt;3m, cách đường giao thông &gt;200m.</v>
      </c>
      <c r="E152" s="155"/>
      <c r="F152" s="155"/>
      <c r="G152" s="142">
        <v>4100</v>
      </c>
      <c r="H152" s="142">
        <v>2900</v>
      </c>
      <c r="I152" s="142">
        <v>2500</v>
      </c>
      <c r="J152" s="96">
        <f>VLOOKUP(C152,'[1]1. MA DO'!$E$5:$AA$1933,23,0)</f>
        <v>1.1299999999999999</v>
      </c>
      <c r="K152" s="97">
        <f t="shared" si="292"/>
        <v>1.1299999999999999</v>
      </c>
      <c r="L152" s="97">
        <f t="shared" si="293"/>
        <v>1.1299999999999999</v>
      </c>
      <c r="M152" s="145">
        <f t="shared" si="310"/>
        <v>8500</v>
      </c>
      <c r="N152" s="126">
        <f t="shared" si="311"/>
        <v>5000</v>
      </c>
      <c r="O152" s="126">
        <f t="shared" si="312"/>
        <v>4500</v>
      </c>
      <c r="P152" s="126">
        <f t="shared" si="313"/>
        <v>4000</v>
      </c>
      <c r="Q152" s="122">
        <f t="shared" si="314"/>
        <v>9300</v>
      </c>
      <c r="R152" s="122">
        <f t="shared" si="315"/>
        <v>5600</v>
      </c>
      <c r="S152" s="122">
        <f t="shared" si="316"/>
        <v>5000</v>
      </c>
      <c r="T152" s="122">
        <f t="shared" si="317"/>
        <v>4500</v>
      </c>
      <c r="U152" s="122">
        <f t="shared" si="317"/>
        <v>2</v>
      </c>
      <c r="V152" s="122" t="str">
        <f t="shared" si="318"/>
        <v xml:space="preserve">Các tuyến đường giao thông không đấu nối trực tiếp và thông ra </v>
      </c>
      <c r="W152" s="122" t="str">
        <f t="shared" si="319"/>
        <v>Ngũ Phúc 1</v>
      </c>
      <c r="X152" s="122" t="str">
        <f t="shared" si="319"/>
        <v xml:space="preserve"> đoạn từ Quốc lộ 1</v>
      </c>
      <c r="Y152" s="122" t="str">
        <f t="shared" si="320"/>
        <v xml:space="preserve"> đến Hết thửa đất số 76, tờ BĐĐC số 103</v>
      </c>
      <c r="Z152" s="122" t="s">
        <v>306</v>
      </c>
      <c r="AA152" s="122">
        <v>0</v>
      </c>
      <c r="AB152" s="122">
        <v>0</v>
      </c>
      <c r="AC152" s="122">
        <v>0</v>
      </c>
    </row>
    <row r="153" spans="1:29" ht="63">
      <c r="A153" s="127">
        <f t="shared" si="307"/>
        <v>141</v>
      </c>
      <c r="B153" s="127" t="str">
        <f>'Đầu vào (2)'!G148</f>
        <v>TB70NT</v>
      </c>
      <c r="C153" s="127" t="str">
        <f>$B$153</f>
        <v>TB70NT</v>
      </c>
      <c r="D153" s="133" t="str">
        <f>'Đầu vào (2)'!H148</f>
        <v>Ngũ Phúc 2</v>
      </c>
      <c r="E153" s="133" t="str">
        <f>'Đầu vào (2)'!I148</f>
        <v>Quốc lộ 1</v>
      </c>
      <c r="F153" s="133" t="str">
        <f>'Đầu vào (2)'!J148</f>
        <v>Bên phải, đến hết ranh thửa đất số 144 tờ BĐĐC số 103; Bên trái, đến hết ranh thửa đất số 143, tờ BĐĐC số 103</v>
      </c>
      <c r="G153" s="141">
        <v>9300</v>
      </c>
      <c r="H153" s="142">
        <v>6500</v>
      </c>
      <c r="I153" s="142">
        <v>5600</v>
      </c>
      <c r="J153" s="96">
        <f>VLOOKUP(C153,'[1]1. MA DO'!$E$5:$AA$1933,23,0)</f>
        <v>1.1299999999999999</v>
      </c>
      <c r="K153" s="97">
        <f t="shared" si="292"/>
        <v>1.1299999999999999</v>
      </c>
      <c r="L153" s="97">
        <f t="shared" si="293"/>
        <v>1.1299999999999999</v>
      </c>
      <c r="M153" s="145">
        <f>'Đầu vào (2)'!K148</f>
        <v>8500</v>
      </c>
      <c r="N153" s="126">
        <f>'Đầu vào (2)'!L148</f>
        <v>5000</v>
      </c>
      <c r="O153" s="126">
        <f>'Đầu vào (2)'!M148</f>
        <v>4500</v>
      </c>
      <c r="P153" s="126">
        <f>'Đầu vào (2)'!N148</f>
        <v>4000</v>
      </c>
      <c r="Q153" s="143">
        <f>VLOOKUP(B153,'[2]Giá đề xuất ODT'!$G$11:$AD$2233,21,0)</f>
        <v>9300</v>
      </c>
      <c r="R153" s="143">
        <f>VLOOKUP(B153,'[2]Giá đề xuất ODT'!$G$11:$AD$2233,22,0)</f>
        <v>5600</v>
      </c>
      <c r="S153" s="143">
        <f>VLOOKUP(B153,'[2]Giá đề xuất ODT'!$G$11:$AD$2233,23,0)</f>
        <v>5000</v>
      </c>
      <c r="T153" s="143">
        <f>VLOOKUP(B153,'[2]Giá đề xuất ODT'!$G$11:$AD$2233,24,0)</f>
        <v>4500</v>
      </c>
      <c r="U153" s="122">
        <v>2</v>
      </c>
      <c r="V153" s="101"/>
      <c r="W153" s="122" t="str">
        <f>D153</f>
        <v>Ngũ Phúc 2</v>
      </c>
      <c r="X153" s="122" t="str">
        <f>" đoạn từ "&amp;E153</f>
        <v xml:space="preserve"> đoạn từ Quốc lộ 1</v>
      </c>
      <c r="Y153" s="122" t="str">
        <f>" đến "&amp;F153</f>
        <v xml:space="preserve"> đến Bên phải, đến hết ranh thửa đất số 144 tờ BĐĐC số 103; Bên trái, đến hết ranh thửa đất số 143, tờ BĐĐC số 103</v>
      </c>
      <c r="Z153" s="122"/>
      <c r="AA153" s="122"/>
      <c r="AB153" s="122"/>
      <c r="AC153" s="122">
        <v>0</v>
      </c>
    </row>
    <row r="154" spans="1:29" ht="90.75" customHeight="1">
      <c r="A154" s="127">
        <f t="shared" si="307"/>
        <v>142</v>
      </c>
      <c r="B154" s="127" t="str">
        <f t="shared" ref="B154:B159" si="321">B147</f>
        <v>VT2</v>
      </c>
      <c r="C154" s="127" t="str">
        <f t="shared" ref="C154:C159" si="322">$B$153</f>
        <v>TB70NT</v>
      </c>
      <c r="D154" s="155" t="str">
        <f>V154&amp;W154&amp;X154&amp;Y154&amp;Z154&amp;"
"&amp;AA154&amp;"
"
&amp;AB154</f>
        <v>Các tuyến đường giao thông đấu nối trực tiếp ra Ngũ Phúc 2 đoạn từ Quốc lộ 1 đến Bên phải, đến hết ranh thửa đất số 144 tờ BĐĐC số 103; Bên trái, đến hết ranh thửa đất số 143, tờ BĐĐC số 103 có hiện trạng là đường nhựa, bê tông xi măng:
- Có bề rộng ≥5m, cách đường giao thông ≤1.000m.
- Có bề rộng từ ≥3m đến &lt;5m, cách đường giao thông ≤500m.</v>
      </c>
      <c r="E154" s="155"/>
      <c r="F154" s="155"/>
      <c r="G154" s="142">
        <v>5600</v>
      </c>
      <c r="H154" s="142">
        <v>3900</v>
      </c>
      <c r="I154" s="142">
        <v>3400</v>
      </c>
      <c r="J154" s="96">
        <f>VLOOKUP(C154,'[1]1. MA DO'!$E$5:$AA$1933,23,0)</f>
        <v>1.1299999999999999</v>
      </c>
      <c r="K154" s="97">
        <f t="shared" si="292"/>
        <v>1.1299999999999999</v>
      </c>
      <c r="L154" s="97">
        <f t="shared" si="293"/>
        <v>1.1299999999999999</v>
      </c>
      <c r="M154" s="145">
        <f t="shared" ref="M154:M159" si="323">M153</f>
        <v>8500</v>
      </c>
      <c r="N154" s="126">
        <f t="shared" ref="N154:N159" si="324">N153</f>
        <v>5000</v>
      </c>
      <c r="O154" s="126">
        <f t="shared" ref="O154:O159" si="325">O153</f>
        <v>4500</v>
      </c>
      <c r="P154" s="126">
        <f t="shared" ref="P154:P159" si="326">P153</f>
        <v>4000</v>
      </c>
      <c r="Q154" s="122">
        <f t="shared" ref="Q154:Q159" si="327">Q153</f>
        <v>9300</v>
      </c>
      <c r="R154" s="122">
        <f t="shared" ref="R154:R159" si="328">R153</f>
        <v>5600</v>
      </c>
      <c r="S154" s="122">
        <f t="shared" ref="S154:S159" si="329">S153</f>
        <v>5000</v>
      </c>
      <c r="T154" s="122">
        <f t="shared" ref="T154:U159" si="330">T153</f>
        <v>4500</v>
      </c>
      <c r="U154" s="122">
        <f t="shared" si="330"/>
        <v>2</v>
      </c>
      <c r="V154" s="122" t="str">
        <f t="shared" ref="V154:V159" si="331">V147</f>
        <v xml:space="preserve">Các tuyến đường giao thông đấu nối trực tiếp ra </v>
      </c>
      <c r="W154" s="122" t="str">
        <f t="shared" ref="W154:X159" si="332">W153</f>
        <v>Ngũ Phúc 2</v>
      </c>
      <c r="X154" s="122" t="str">
        <f t="shared" si="332"/>
        <v xml:space="preserve"> đoạn từ Quốc lộ 1</v>
      </c>
      <c r="Y154" s="122" t="str">
        <f t="shared" ref="Y154:Y159" si="333">Y153</f>
        <v xml:space="preserve"> đến Bên phải, đến hết ranh thửa đất số 144 tờ BĐĐC số 103; Bên trái, đến hết ranh thửa đất số 143, tờ BĐĐC số 103</v>
      </c>
      <c r="Z154" s="122" t="s">
        <v>290</v>
      </c>
      <c r="AA154" s="144" t="s">
        <v>108</v>
      </c>
      <c r="AB154" s="144" t="s">
        <v>109</v>
      </c>
      <c r="AC154" s="122">
        <v>0</v>
      </c>
    </row>
    <row r="155" spans="1:29" ht="78.75">
      <c r="A155" s="127">
        <f t="shared" si="307"/>
        <v>143</v>
      </c>
      <c r="B155" s="127" t="str">
        <f t="shared" si="321"/>
        <v>VT3</v>
      </c>
      <c r="C155" s="127" t="str">
        <f t="shared" si="322"/>
        <v>TB70NT</v>
      </c>
      <c r="D155" s="155" t="str">
        <f>V155&amp;W155&amp;X155&amp;Y155&amp;Z155&amp;"
"&amp;AA155&amp;"
"&amp;AB155&amp;"
"&amp;AC155</f>
        <v>Các tuyến đường giao thông đấu nối trực tiếp ra Ngũ Phúc 2 đoạn từ Quốc lộ 1 đến Bên phải, đến hết ranh thửa đất số 144 tờ BĐĐC số 103; Bên trái, đến hết ranh thửa đất số 143, tờ BĐĐC số 103 có hiện trạng là đường nhựa, bê tông xi măng:
- Có bề rộng ≥5m, cách đường giao thông &gt;1.000m.
- Có bề rộng từ ≥3m đến &lt;5m, cách đường giao thông từ &gt;500m đến ≤1.000m.
- Có bề rộng &lt;3m, cách đường giao thông ≤200m.</v>
      </c>
      <c r="E155" s="155"/>
      <c r="F155" s="155"/>
      <c r="G155" s="142">
        <v>5000</v>
      </c>
      <c r="H155" s="142">
        <v>3500</v>
      </c>
      <c r="I155" s="142">
        <v>3000</v>
      </c>
      <c r="J155" s="96">
        <f>VLOOKUP(C155,'[1]1. MA DO'!$E$5:$AA$1933,23,0)</f>
        <v>1.1299999999999999</v>
      </c>
      <c r="K155" s="97">
        <f t="shared" si="292"/>
        <v>1.1299999999999999</v>
      </c>
      <c r="L155" s="97">
        <f t="shared" si="293"/>
        <v>1.1299999999999999</v>
      </c>
      <c r="M155" s="145">
        <f t="shared" si="323"/>
        <v>8500</v>
      </c>
      <c r="N155" s="126">
        <f t="shared" si="324"/>
        <v>5000</v>
      </c>
      <c r="O155" s="126">
        <f t="shared" si="325"/>
        <v>4500</v>
      </c>
      <c r="P155" s="126">
        <f t="shared" si="326"/>
        <v>4000</v>
      </c>
      <c r="Q155" s="122">
        <f t="shared" si="327"/>
        <v>9300</v>
      </c>
      <c r="R155" s="122">
        <f t="shared" si="328"/>
        <v>5600</v>
      </c>
      <c r="S155" s="122">
        <f t="shared" si="329"/>
        <v>5000</v>
      </c>
      <c r="T155" s="122">
        <f t="shared" si="330"/>
        <v>4500</v>
      </c>
      <c r="U155" s="122">
        <f t="shared" si="330"/>
        <v>2</v>
      </c>
      <c r="V155" s="122" t="str">
        <f t="shared" si="331"/>
        <v xml:space="preserve">Các tuyến đường giao thông đấu nối trực tiếp ra </v>
      </c>
      <c r="W155" s="122" t="str">
        <f t="shared" si="332"/>
        <v>Ngũ Phúc 2</v>
      </c>
      <c r="X155" s="122" t="str">
        <f t="shared" si="332"/>
        <v xml:space="preserve"> đoạn từ Quốc lộ 1</v>
      </c>
      <c r="Y155" s="122" t="str">
        <f t="shared" si="333"/>
        <v xml:space="preserve"> đến Bên phải, đến hết ranh thửa đất số 144 tờ BĐĐC số 103; Bên trái, đến hết ranh thửa đất số 143, tờ BĐĐC số 103</v>
      </c>
      <c r="Z155" s="122" t="s">
        <v>290</v>
      </c>
      <c r="AA155" s="144" t="s">
        <v>110</v>
      </c>
      <c r="AB155" s="144" t="s">
        <v>111</v>
      </c>
      <c r="AC155" s="144" t="s">
        <v>107</v>
      </c>
    </row>
    <row r="156" spans="1:29" ht="98.25" customHeight="1">
      <c r="A156" s="127">
        <f t="shared" si="307"/>
        <v>144</v>
      </c>
      <c r="B156" s="127" t="str">
        <f t="shared" si="321"/>
        <v>VT4</v>
      </c>
      <c r="C156" s="127" t="str">
        <f t="shared" si="322"/>
        <v>TB70NT</v>
      </c>
      <c r="D156" s="155" t="str">
        <f>V156&amp;W156&amp;X156&amp;Y156&amp;Z156</f>
        <v>Các tuyến đường giao thông đấu nối trực tiếp ra Ngũ Phúc 2 đoạn từ Quốc lộ 1 đến Bên phải, đến hết ranh thửa đất số 144 tờ BĐĐC số 103; Bên trái, đến hết ranh thửa đất số 143, tờ BĐĐC số 103 có hiện trạng là đường nhựa, bê tông xi măng:
- Có bề rộng từ ≥3m đến &lt;5m, cách đường giao thông &gt;1.000m.
- Có bề rộng &lt;3m, cách đường giao thông &gt;200m.</v>
      </c>
      <c r="E156" s="155"/>
      <c r="F156" s="155"/>
      <c r="G156" s="142">
        <v>4500</v>
      </c>
      <c r="H156" s="142">
        <v>3200</v>
      </c>
      <c r="I156" s="142">
        <v>2700</v>
      </c>
      <c r="J156" s="96">
        <f>VLOOKUP(C156,'[1]1. MA DO'!$E$5:$AA$1933,23,0)</f>
        <v>1.1299999999999999</v>
      </c>
      <c r="K156" s="97">
        <f t="shared" si="292"/>
        <v>1.1299999999999999</v>
      </c>
      <c r="L156" s="97">
        <f t="shared" si="293"/>
        <v>1.1299999999999999</v>
      </c>
      <c r="M156" s="145">
        <f t="shared" si="323"/>
        <v>8500</v>
      </c>
      <c r="N156" s="126">
        <f t="shared" si="324"/>
        <v>5000</v>
      </c>
      <c r="O156" s="126">
        <f t="shared" si="325"/>
        <v>4500</v>
      </c>
      <c r="P156" s="126">
        <f t="shared" si="326"/>
        <v>4000</v>
      </c>
      <c r="Q156" s="122">
        <f t="shared" si="327"/>
        <v>9300</v>
      </c>
      <c r="R156" s="122">
        <f t="shared" si="328"/>
        <v>5600</v>
      </c>
      <c r="S156" s="122">
        <f t="shared" si="329"/>
        <v>5000</v>
      </c>
      <c r="T156" s="122">
        <f t="shared" si="330"/>
        <v>4500</v>
      </c>
      <c r="U156" s="122">
        <f t="shared" si="330"/>
        <v>2</v>
      </c>
      <c r="V156" s="122" t="str">
        <f t="shared" si="331"/>
        <v xml:space="preserve">Các tuyến đường giao thông đấu nối trực tiếp ra </v>
      </c>
      <c r="W156" s="122" t="str">
        <f t="shared" si="332"/>
        <v>Ngũ Phúc 2</v>
      </c>
      <c r="X156" s="122" t="str">
        <f t="shared" si="332"/>
        <v xml:space="preserve"> đoạn từ Quốc lộ 1</v>
      </c>
      <c r="Y156" s="122" t="str">
        <f t="shared" si="333"/>
        <v xml:space="preserve"> đến Bên phải, đến hết ranh thửa đất số 144 tờ BĐĐC số 103; Bên trái, đến hết ranh thửa đất số 143, tờ BĐĐC số 103</v>
      </c>
      <c r="Z156" s="122" t="s">
        <v>306</v>
      </c>
      <c r="AA156" s="122">
        <v>0</v>
      </c>
      <c r="AB156" s="122">
        <v>0</v>
      </c>
      <c r="AC156" s="122">
        <v>0</v>
      </c>
    </row>
    <row r="157" spans="1:29" ht="94.5">
      <c r="A157" s="127">
        <f t="shared" si="307"/>
        <v>145</v>
      </c>
      <c r="B157" s="127" t="str">
        <f t="shared" si="321"/>
        <v>VT2*0,8</v>
      </c>
      <c r="C157" s="127" t="str">
        <f t="shared" si="322"/>
        <v>TB70NT</v>
      </c>
      <c r="D157" s="155" t="str">
        <f>V157&amp;W157&amp;X157&amp;Y157&amp;Z157&amp;"
"&amp;AA157&amp;"
"
&amp;AB157</f>
        <v>Các tuyến đường giao thông không đấu nối trực tiếp và thông ra Ngũ Phúc 2 đoạn từ Quốc lộ 1 đến Bên phải, đến hết ranh thửa đất số 144 tờ BĐĐC số 103; Bên trái, đến hết ranh thửa đất số 143, tờ BĐĐC số 103 có hiện trạng là đường nhựa, bê tông xi măng:
- Có bề rộng ≥5m, cách đường giao thông ≤1.000m.
- Có bề rộng từ ≥3m đến &lt;5m, cách đường giao thông ≤500m.</v>
      </c>
      <c r="E157" s="155"/>
      <c r="F157" s="155"/>
      <c r="G157" s="142">
        <v>5000</v>
      </c>
      <c r="H157" s="142">
        <v>3500</v>
      </c>
      <c r="I157" s="142">
        <v>3000</v>
      </c>
      <c r="J157" s="96">
        <f>VLOOKUP(C157,'[1]1. MA DO'!$E$5:$AA$1933,23,0)</f>
        <v>1.1299999999999999</v>
      </c>
      <c r="K157" s="97">
        <f t="shared" si="292"/>
        <v>1.1299999999999999</v>
      </c>
      <c r="L157" s="97">
        <f t="shared" si="293"/>
        <v>1.1299999999999999</v>
      </c>
      <c r="M157" s="145">
        <f t="shared" si="323"/>
        <v>8500</v>
      </c>
      <c r="N157" s="126">
        <f t="shared" si="324"/>
        <v>5000</v>
      </c>
      <c r="O157" s="126">
        <f t="shared" si="325"/>
        <v>4500</v>
      </c>
      <c r="P157" s="126">
        <f t="shared" si="326"/>
        <v>4000</v>
      </c>
      <c r="Q157" s="122">
        <f t="shared" si="327"/>
        <v>9300</v>
      </c>
      <c r="R157" s="122">
        <f t="shared" si="328"/>
        <v>5600</v>
      </c>
      <c r="S157" s="122">
        <f t="shared" si="329"/>
        <v>5000</v>
      </c>
      <c r="T157" s="122">
        <f t="shared" si="330"/>
        <v>4500</v>
      </c>
      <c r="U157" s="122">
        <f t="shared" si="330"/>
        <v>2</v>
      </c>
      <c r="V157" s="122" t="str">
        <f t="shared" si="331"/>
        <v xml:space="preserve">Các tuyến đường giao thông không đấu nối trực tiếp và thông ra </v>
      </c>
      <c r="W157" s="122" t="str">
        <f t="shared" si="332"/>
        <v>Ngũ Phúc 2</v>
      </c>
      <c r="X157" s="122" t="str">
        <f t="shared" si="332"/>
        <v xml:space="preserve"> đoạn từ Quốc lộ 1</v>
      </c>
      <c r="Y157" s="122" t="str">
        <f t="shared" si="333"/>
        <v xml:space="preserve"> đến Bên phải, đến hết ranh thửa đất số 144 tờ BĐĐC số 103; Bên trái, đến hết ranh thửa đất số 143, tờ BĐĐC số 103</v>
      </c>
      <c r="Z157" s="122" t="s">
        <v>290</v>
      </c>
      <c r="AA157" s="144" t="s">
        <v>108</v>
      </c>
      <c r="AB157" s="144" t="s">
        <v>109</v>
      </c>
      <c r="AC157" s="122">
        <v>0</v>
      </c>
    </row>
    <row r="158" spans="1:29" ht="94.5">
      <c r="A158" s="127">
        <f t="shared" si="307"/>
        <v>146</v>
      </c>
      <c r="B158" s="127" t="str">
        <f t="shared" si="321"/>
        <v>VT3*0,8</v>
      </c>
      <c r="C158" s="127" t="str">
        <f t="shared" si="322"/>
        <v>TB70NT</v>
      </c>
      <c r="D158" s="155" t="str">
        <f>V158&amp;W158&amp;X158&amp;Y158&amp;Z158&amp;"
"&amp;AA158&amp;"
"
&amp;AB158&amp;"
"&amp;AC158</f>
        <v>Các tuyến đường giao thông không đấu nối trực tiếp và thông ra Ngũ Phúc 2 đoạn từ Quốc lộ 1 đến Bên phải, đến hết ranh thửa đất số 144 tờ BĐĐC số 103; Bên trái, đến hết ranh thửa đất số 143, tờ BĐĐC số 103 có hiện trạng là đường nhựa, bê tông xi măng:
- Có bề rộng ≥5m, cách đường giao thông &gt;1.000m.
- Có bề rộng từ ≥3m đến &lt;5m, cách đường giao thông từ &gt;500m đến ≤1.000m.
- Có bề rộng &lt;3m, cách đường giao thông ≤200m.</v>
      </c>
      <c r="E158" s="155"/>
      <c r="F158" s="155"/>
      <c r="G158" s="142">
        <v>4500</v>
      </c>
      <c r="H158" s="142">
        <v>3200</v>
      </c>
      <c r="I158" s="142">
        <v>2700</v>
      </c>
      <c r="J158" s="96">
        <f>VLOOKUP(C158,'[1]1. MA DO'!$E$5:$AA$1933,23,0)</f>
        <v>1.1299999999999999</v>
      </c>
      <c r="K158" s="97">
        <f t="shared" si="292"/>
        <v>1.1299999999999999</v>
      </c>
      <c r="L158" s="97">
        <f t="shared" si="293"/>
        <v>1.1299999999999999</v>
      </c>
      <c r="M158" s="145">
        <f t="shared" si="323"/>
        <v>8500</v>
      </c>
      <c r="N158" s="126">
        <f t="shared" si="324"/>
        <v>5000</v>
      </c>
      <c r="O158" s="126">
        <f t="shared" si="325"/>
        <v>4500</v>
      </c>
      <c r="P158" s="126">
        <f t="shared" si="326"/>
        <v>4000</v>
      </c>
      <c r="Q158" s="122">
        <f t="shared" si="327"/>
        <v>9300</v>
      </c>
      <c r="R158" s="122">
        <f t="shared" si="328"/>
        <v>5600</v>
      </c>
      <c r="S158" s="122">
        <f t="shared" si="329"/>
        <v>5000</v>
      </c>
      <c r="T158" s="122">
        <f t="shared" si="330"/>
        <v>4500</v>
      </c>
      <c r="U158" s="122">
        <f t="shared" si="330"/>
        <v>2</v>
      </c>
      <c r="V158" s="122" t="str">
        <f t="shared" si="331"/>
        <v xml:space="preserve">Các tuyến đường giao thông không đấu nối trực tiếp và thông ra </v>
      </c>
      <c r="W158" s="122" t="str">
        <f t="shared" si="332"/>
        <v>Ngũ Phúc 2</v>
      </c>
      <c r="X158" s="122" t="str">
        <f t="shared" si="332"/>
        <v xml:space="preserve"> đoạn từ Quốc lộ 1</v>
      </c>
      <c r="Y158" s="122" t="str">
        <f t="shared" si="333"/>
        <v xml:space="preserve"> đến Bên phải, đến hết ranh thửa đất số 144 tờ BĐĐC số 103; Bên trái, đến hết ranh thửa đất số 143, tờ BĐĐC số 103</v>
      </c>
      <c r="Z158" s="122" t="s">
        <v>290</v>
      </c>
      <c r="AA158" s="144" t="s">
        <v>110</v>
      </c>
      <c r="AB158" s="144" t="s">
        <v>111</v>
      </c>
      <c r="AC158" s="144" t="s">
        <v>107</v>
      </c>
    </row>
    <row r="159" spans="1:29" ht="94.5">
      <c r="A159" s="127">
        <f t="shared" si="307"/>
        <v>147</v>
      </c>
      <c r="B159" s="127" t="str">
        <f t="shared" si="321"/>
        <v>VT4*0,8</v>
      </c>
      <c r="C159" s="127" t="str">
        <f t="shared" si="322"/>
        <v>TB70NT</v>
      </c>
      <c r="D159" s="155" t="str">
        <f>V159&amp;W159&amp;X159&amp;Y159&amp;Z159</f>
        <v>Các tuyến đường giao thông không đấu nối trực tiếp và thông ra Ngũ Phúc 2 đoạn từ Quốc lộ 1 đến Bên phải, đến hết ranh thửa đất số 144 tờ BĐĐC số 103; Bên trái, đến hết ranh thửa đất số 143, tờ BĐĐC số 103 có hiện trạng là đường nhựa, bê tông xi măng:
- Có bề rộng từ ≥3m đến &lt;5m, cách đường giao thông &gt;1.000m.
- Có bề rộng &lt;3m, cách đường giao thông &gt;200m.</v>
      </c>
      <c r="E159" s="155"/>
      <c r="F159" s="155"/>
      <c r="G159" s="142">
        <v>4100</v>
      </c>
      <c r="H159" s="142">
        <v>2900</v>
      </c>
      <c r="I159" s="142">
        <v>2500</v>
      </c>
      <c r="J159" s="96">
        <f>VLOOKUP(C159,'[1]1. MA DO'!$E$5:$AA$1933,23,0)</f>
        <v>1.1299999999999999</v>
      </c>
      <c r="K159" s="97">
        <f t="shared" si="292"/>
        <v>1.1299999999999999</v>
      </c>
      <c r="L159" s="97">
        <f t="shared" si="293"/>
        <v>1.1299999999999999</v>
      </c>
      <c r="M159" s="145">
        <f t="shared" si="323"/>
        <v>8500</v>
      </c>
      <c r="N159" s="126">
        <f t="shared" si="324"/>
        <v>5000</v>
      </c>
      <c r="O159" s="126">
        <f t="shared" si="325"/>
        <v>4500</v>
      </c>
      <c r="P159" s="126">
        <f t="shared" si="326"/>
        <v>4000</v>
      </c>
      <c r="Q159" s="122">
        <f t="shared" si="327"/>
        <v>9300</v>
      </c>
      <c r="R159" s="122">
        <f t="shared" si="328"/>
        <v>5600</v>
      </c>
      <c r="S159" s="122">
        <f t="shared" si="329"/>
        <v>5000</v>
      </c>
      <c r="T159" s="122">
        <f t="shared" si="330"/>
        <v>4500</v>
      </c>
      <c r="U159" s="122">
        <f t="shared" si="330"/>
        <v>2</v>
      </c>
      <c r="V159" s="122" t="str">
        <f t="shared" si="331"/>
        <v xml:space="preserve">Các tuyến đường giao thông không đấu nối trực tiếp và thông ra </v>
      </c>
      <c r="W159" s="122" t="str">
        <f t="shared" si="332"/>
        <v>Ngũ Phúc 2</v>
      </c>
      <c r="X159" s="122" t="str">
        <f t="shared" si="332"/>
        <v xml:space="preserve"> đoạn từ Quốc lộ 1</v>
      </c>
      <c r="Y159" s="122" t="str">
        <f t="shared" si="333"/>
        <v xml:space="preserve"> đến Bên phải, đến hết ranh thửa đất số 144 tờ BĐĐC số 103; Bên trái, đến hết ranh thửa đất số 143, tờ BĐĐC số 103</v>
      </c>
      <c r="Z159" s="122" t="s">
        <v>306</v>
      </c>
      <c r="AA159" s="122">
        <v>0</v>
      </c>
      <c r="AB159" s="122">
        <v>0</v>
      </c>
      <c r="AC159" s="122">
        <v>0</v>
      </c>
    </row>
    <row r="160" spans="1:29" ht="31.5">
      <c r="A160" s="127">
        <f t="shared" si="307"/>
        <v>148</v>
      </c>
      <c r="B160" s="127" t="str">
        <f>'Đầu vào (2)'!G155</f>
        <v>TB10NT_D1</v>
      </c>
      <c r="C160" s="127" t="str">
        <f>$B$160</f>
        <v>TB10NT_D1</v>
      </c>
      <c r="D160" s="133" t="str">
        <f>'Đầu vào (2)'!H155</f>
        <v>Đường vào đập Thanh Niên</v>
      </c>
      <c r="E160" s="133" t="str">
        <f>'Đầu vào (2)'!I155</f>
        <v>Quốc lộ 1</v>
      </c>
      <c r="F160" s="133" t="str">
        <f>'Đầu vào (2)'!J155</f>
        <v>Hết mét thứ 200</v>
      </c>
      <c r="G160" s="141">
        <v>8600</v>
      </c>
      <c r="H160" s="142">
        <v>6000</v>
      </c>
      <c r="I160" s="142">
        <v>5200</v>
      </c>
      <c r="J160" s="96">
        <f>VLOOKUP(C160,'[1]1. MA DO'!$E$5:$AA$1933,23,0)</f>
        <v>1.1299999999999999</v>
      </c>
      <c r="K160" s="97">
        <f t="shared" si="292"/>
        <v>1.1299999999999999</v>
      </c>
      <c r="L160" s="97">
        <f t="shared" si="293"/>
        <v>1.1299999999999999</v>
      </c>
      <c r="M160" s="145">
        <f>'Đầu vào (2)'!K155</f>
        <v>6000</v>
      </c>
      <c r="N160" s="126">
        <f>'Đầu vào (2)'!L155</f>
        <v>3000</v>
      </c>
      <c r="O160" s="126">
        <f>'Đầu vào (2)'!M155</f>
        <v>2300</v>
      </c>
      <c r="P160" s="126">
        <f>'Đầu vào (2)'!N155</f>
        <v>1500</v>
      </c>
      <c r="Q160" s="143">
        <f>VLOOKUP(B160,'[2]Giá đề xuất ODT'!$G$11:$AD$2233,21,0)</f>
        <v>8600</v>
      </c>
      <c r="R160" s="143">
        <f>VLOOKUP(B160,'[2]Giá đề xuất ODT'!$G$11:$AD$2233,22,0)</f>
        <v>4300</v>
      </c>
      <c r="S160" s="143">
        <f>VLOOKUP(B160,'[2]Giá đề xuất ODT'!$G$11:$AD$2233,23,0)</f>
        <v>3300</v>
      </c>
      <c r="T160" s="143">
        <f>VLOOKUP(B160,'[2]Giá đề xuất ODT'!$G$11:$AD$2233,24,0)</f>
        <v>2200</v>
      </c>
      <c r="U160" s="101">
        <v>3</v>
      </c>
      <c r="V160" s="101"/>
      <c r="W160" s="122" t="str">
        <f>D160</f>
        <v>Đường vào đập Thanh Niên</v>
      </c>
      <c r="X160" s="122" t="str">
        <f>" đoạn từ "&amp;E160</f>
        <v xml:space="preserve"> đoạn từ Quốc lộ 1</v>
      </c>
      <c r="Y160" s="122" t="str">
        <f>" đến "&amp;F160</f>
        <v xml:space="preserve"> đến Hết mét thứ 200</v>
      </c>
      <c r="Z160" s="101"/>
      <c r="AA160" s="101"/>
      <c r="AB160" s="101"/>
      <c r="AC160" s="101"/>
    </row>
    <row r="161" spans="1:29" ht="78.75">
      <c r="A161" s="127">
        <f t="shared" si="307"/>
        <v>149</v>
      </c>
      <c r="B161" s="127" t="str">
        <f t="shared" ref="B161:B166" si="334">B154</f>
        <v>VT2</v>
      </c>
      <c r="C161" s="127" t="str">
        <f t="shared" ref="C161:C166" si="335">$B$160</f>
        <v>TB10NT_D1</v>
      </c>
      <c r="D161" s="155" t="str">
        <f>V161&amp;W161&amp;X161&amp;Y161&amp;Z161&amp;"
"&amp;AA161&amp;"
"
&amp;AB161</f>
        <v>Các tuyến đường giao thông đấu nối trực tiếp ra Đường vào đập Thanh Niên đoạn từ Quốc lộ 1 đến Hết mét thứ 200 có hiện trạng là đường nhựa, bê tông xi măng:
- Có bề rộng ≥5m, cách đường giao thông ≤1.000m.
- Có bề rộng từ ≥3m đến &lt;5m, cách đường giao thông ≤500m.</v>
      </c>
      <c r="E161" s="155"/>
      <c r="F161" s="155"/>
      <c r="G161" s="142">
        <v>4300</v>
      </c>
      <c r="H161" s="142">
        <v>3000</v>
      </c>
      <c r="I161" s="142">
        <v>2600</v>
      </c>
      <c r="J161" s="96">
        <f>VLOOKUP(C161,'[1]1. MA DO'!$E$5:$AA$1933,23,0)</f>
        <v>1.1299999999999999</v>
      </c>
      <c r="K161" s="97">
        <f t="shared" si="292"/>
        <v>1.1299999999999999</v>
      </c>
      <c r="L161" s="97">
        <f t="shared" si="293"/>
        <v>1.1299999999999999</v>
      </c>
      <c r="M161" s="145">
        <f t="shared" ref="M161:M166" si="336">M160</f>
        <v>6000</v>
      </c>
      <c r="N161" s="126">
        <f t="shared" ref="N161:N166" si="337">N160</f>
        <v>3000</v>
      </c>
      <c r="O161" s="126">
        <f t="shared" ref="O161:O166" si="338">O160</f>
        <v>2300</v>
      </c>
      <c r="P161" s="126">
        <f t="shared" ref="P161:P166" si="339">P160</f>
        <v>1500</v>
      </c>
      <c r="Q161" s="122">
        <f t="shared" ref="Q161:Q166" si="340">Q160</f>
        <v>8600</v>
      </c>
      <c r="R161" s="122">
        <f t="shared" ref="R161:R166" si="341">R160</f>
        <v>4300</v>
      </c>
      <c r="S161" s="122">
        <f t="shared" ref="S161:S166" si="342">S160</f>
        <v>3300</v>
      </c>
      <c r="T161" s="122">
        <f t="shared" ref="T161:U166" si="343">T160</f>
        <v>2200</v>
      </c>
      <c r="U161" s="122">
        <f t="shared" si="343"/>
        <v>3</v>
      </c>
      <c r="V161" s="122" t="str">
        <f t="shared" ref="V161:V166" si="344">V154</f>
        <v xml:space="preserve">Các tuyến đường giao thông đấu nối trực tiếp ra </v>
      </c>
      <c r="W161" s="122" t="str">
        <f t="shared" ref="W161:X166" si="345">W160</f>
        <v>Đường vào đập Thanh Niên</v>
      </c>
      <c r="X161" s="122" t="str">
        <f t="shared" si="345"/>
        <v xml:space="preserve"> đoạn từ Quốc lộ 1</v>
      </c>
      <c r="Y161" s="122" t="str">
        <f t="shared" ref="Y161:Y166" si="346">Y160</f>
        <v xml:space="preserve"> đến Hết mét thứ 200</v>
      </c>
      <c r="Z161" s="122" t="s">
        <v>290</v>
      </c>
      <c r="AA161" s="144" t="s">
        <v>108</v>
      </c>
      <c r="AB161" s="144" t="s">
        <v>109</v>
      </c>
      <c r="AC161" s="122">
        <v>0</v>
      </c>
    </row>
    <row r="162" spans="1:29" ht="78.75">
      <c r="A162" s="127">
        <f t="shared" si="307"/>
        <v>150</v>
      </c>
      <c r="B162" s="127" t="str">
        <f t="shared" si="334"/>
        <v>VT3</v>
      </c>
      <c r="C162" s="127" t="str">
        <f t="shared" si="335"/>
        <v>TB10NT_D1</v>
      </c>
      <c r="D162" s="155" t="str">
        <f>V162&amp;W162&amp;X162&amp;Y162&amp;Z162&amp;"
"&amp;AA162&amp;"
"&amp;AB162&amp;"
"&amp;AC162</f>
        <v>Các tuyến đường giao thông đấu nối trực tiếp ra Đường vào đập Thanh Niên đoạn từ Quốc lộ 1 đến Hết mét thứ 200 có hiện trạng là đường nhựa, bê tông xi măng:
- Có bề rộng ≥5m, cách đường giao thông &gt;1.000m.
- Có bề rộng từ ≥3m đến &lt;5m, cách đường giao thông từ &gt;500m đến ≤1.000m.
- Có bề rộng &lt;3m, cách đường giao thông ≤200m.</v>
      </c>
      <c r="E162" s="155"/>
      <c r="F162" s="155"/>
      <c r="G162" s="142">
        <v>3300</v>
      </c>
      <c r="H162" s="142">
        <v>2300</v>
      </c>
      <c r="I162" s="142">
        <v>2000</v>
      </c>
      <c r="J162" s="96">
        <f>VLOOKUP(C162,'[1]1. MA DO'!$E$5:$AA$1933,23,0)</f>
        <v>1.1299999999999999</v>
      </c>
      <c r="K162" s="97">
        <f t="shared" si="292"/>
        <v>1.1299999999999999</v>
      </c>
      <c r="L162" s="97">
        <f t="shared" si="293"/>
        <v>1.1299999999999999</v>
      </c>
      <c r="M162" s="145">
        <f t="shared" si="336"/>
        <v>6000</v>
      </c>
      <c r="N162" s="126">
        <f t="shared" si="337"/>
        <v>3000</v>
      </c>
      <c r="O162" s="126">
        <f t="shared" si="338"/>
        <v>2300</v>
      </c>
      <c r="P162" s="126">
        <f t="shared" si="339"/>
        <v>1500</v>
      </c>
      <c r="Q162" s="122">
        <f t="shared" si="340"/>
        <v>8600</v>
      </c>
      <c r="R162" s="122">
        <f t="shared" si="341"/>
        <v>4300</v>
      </c>
      <c r="S162" s="122">
        <f t="shared" si="342"/>
        <v>3300</v>
      </c>
      <c r="T162" s="122">
        <f t="shared" si="343"/>
        <v>2200</v>
      </c>
      <c r="U162" s="122">
        <f t="shared" si="343"/>
        <v>3</v>
      </c>
      <c r="V162" s="122" t="str">
        <f t="shared" si="344"/>
        <v xml:space="preserve">Các tuyến đường giao thông đấu nối trực tiếp ra </v>
      </c>
      <c r="W162" s="122" t="str">
        <f t="shared" si="345"/>
        <v>Đường vào đập Thanh Niên</v>
      </c>
      <c r="X162" s="122" t="str">
        <f t="shared" si="345"/>
        <v xml:space="preserve"> đoạn từ Quốc lộ 1</v>
      </c>
      <c r="Y162" s="122" t="str">
        <f t="shared" si="346"/>
        <v xml:space="preserve"> đến Hết mét thứ 200</v>
      </c>
      <c r="Z162" s="122" t="s">
        <v>290</v>
      </c>
      <c r="AA162" s="144" t="s">
        <v>110</v>
      </c>
      <c r="AB162" s="144" t="s">
        <v>111</v>
      </c>
      <c r="AC162" s="144" t="s">
        <v>107</v>
      </c>
    </row>
    <row r="163" spans="1:29" ht="94.5">
      <c r="A163" s="127">
        <f t="shared" si="307"/>
        <v>151</v>
      </c>
      <c r="B163" s="127" t="str">
        <f t="shared" si="334"/>
        <v>VT4</v>
      </c>
      <c r="C163" s="127" t="str">
        <f t="shared" si="335"/>
        <v>TB10NT_D1</v>
      </c>
      <c r="D163" s="155" t="str">
        <f>V163&amp;W163&amp;X163&amp;Y163&amp;Z163</f>
        <v>Các tuyến đường giao thông đấu nối trực tiếp ra Đường vào đập Thanh Niên đoạn từ Quốc lộ 1 đến Hết mét thứ 200 có hiện trạng là đường nhựa, bê tông xi măng:
- Có bề rộng từ ≥3m đến &lt;5m, cách đường giao thông &gt;1.000m.
- Có bề rộng &lt;3m, cách đường giao thông &gt;200m.</v>
      </c>
      <c r="E163" s="155"/>
      <c r="F163" s="155"/>
      <c r="G163" s="142">
        <v>2200</v>
      </c>
      <c r="H163" s="142">
        <v>1500</v>
      </c>
      <c r="I163" s="142">
        <v>1300</v>
      </c>
      <c r="J163" s="96">
        <f>VLOOKUP(C163,'[1]1. MA DO'!$E$5:$AA$1933,23,0)</f>
        <v>1.1299999999999999</v>
      </c>
      <c r="K163" s="97">
        <f t="shared" si="292"/>
        <v>1.1299999999999999</v>
      </c>
      <c r="L163" s="97">
        <f t="shared" si="293"/>
        <v>1.1299999999999999</v>
      </c>
      <c r="M163" s="145">
        <f t="shared" si="336"/>
        <v>6000</v>
      </c>
      <c r="N163" s="126">
        <f t="shared" si="337"/>
        <v>3000</v>
      </c>
      <c r="O163" s="126">
        <f t="shared" si="338"/>
        <v>2300</v>
      </c>
      <c r="P163" s="126">
        <f t="shared" si="339"/>
        <v>1500</v>
      </c>
      <c r="Q163" s="122">
        <f t="shared" si="340"/>
        <v>8600</v>
      </c>
      <c r="R163" s="122">
        <f t="shared" si="341"/>
        <v>4300</v>
      </c>
      <c r="S163" s="122">
        <f t="shared" si="342"/>
        <v>3300</v>
      </c>
      <c r="T163" s="122">
        <f t="shared" si="343"/>
        <v>2200</v>
      </c>
      <c r="U163" s="122">
        <f t="shared" si="343"/>
        <v>3</v>
      </c>
      <c r="V163" s="122" t="str">
        <f t="shared" si="344"/>
        <v xml:space="preserve">Các tuyến đường giao thông đấu nối trực tiếp ra </v>
      </c>
      <c r="W163" s="122" t="str">
        <f t="shared" si="345"/>
        <v>Đường vào đập Thanh Niên</v>
      </c>
      <c r="X163" s="122" t="str">
        <f t="shared" si="345"/>
        <v xml:space="preserve"> đoạn từ Quốc lộ 1</v>
      </c>
      <c r="Y163" s="122" t="str">
        <f t="shared" si="346"/>
        <v xml:space="preserve"> đến Hết mét thứ 200</v>
      </c>
      <c r="Z163" s="122" t="s">
        <v>306</v>
      </c>
      <c r="AA163" s="122">
        <v>0</v>
      </c>
      <c r="AB163" s="122">
        <v>0</v>
      </c>
      <c r="AC163" s="122">
        <v>0</v>
      </c>
    </row>
    <row r="164" spans="1:29" ht="94.5">
      <c r="A164" s="127">
        <f t="shared" si="307"/>
        <v>152</v>
      </c>
      <c r="B164" s="127" t="str">
        <f t="shared" si="334"/>
        <v>VT2*0,8</v>
      </c>
      <c r="C164" s="127" t="str">
        <f t="shared" si="335"/>
        <v>TB10NT_D1</v>
      </c>
      <c r="D164" s="155" t="str">
        <f>V164&amp;W164&amp;X164&amp;Y164&amp;Z164&amp;"
"&amp;AA164&amp;"
"
&amp;AB164</f>
        <v>Các tuyến đường giao thông không đấu nối trực tiếp và thông ra Đường vào đập Thanh Niên đoạn từ Quốc lộ 1 đến Hết mét thứ 200 có hiện trạng là đường nhựa, bê tông xi măng:
- Có bề rộng ≥5m, cách đường giao thông ≤1.000m.
- Có bề rộng từ ≥3m đến &lt;5m, cách đường giao thông ≤500m.</v>
      </c>
      <c r="E164" s="155"/>
      <c r="F164" s="155"/>
      <c r="G164" s="142">
        <v>3900</v>
      </c>
      <c r="H164" s="142">
        <v>2700</v>
      </c>
      <c r="I164" s="142">
        <v>2300</v>
      </c>
      <c r="J164" s="96">
        <f>VLOOKUP(C164,'[1]1. MA DO'!$E$5:$AA$1933,23,0)</f>
        <v>1.1299999999999999</v>
      </c>
      <c r="K164" s="97">
        <f t="shared" si="292"/>
        <v>1.1299999999999999</v>
      </c>
      <c r="L164" s="97">
        <f t="shared" si="293"/>
        <v>1.1299999999999999</v>
      </c>
      <c r="M164" s="145">
        <f t="shared" si="336"/>
        <v>6000</v>
      </c>
      <c r="N164" s="126">
        <f t="shared" si="337"/>
        <v>3000</v>
      </c>
      <c r="O164" s="126">
        <f t="shared" si="338"/>
        <v>2300</v>
      </c>
      <c r="P164" s="126">
        <f t="shared" si="339"/>
        <v>1500</v>
      </c>
      <c r="Q164" s="122">
        <f t="shared" si="340"/>
        <v>8600</v>
      </c>
      <c r="R164" s="122">
        <f t="shared" si="341"/>
        <v>4300</v>
      </c>
      <c r="S164" s="122">
        <f t="shared" si="342"/>
        <v>3300</v>
      </c>
      <c r="T164" s="122">
        <f t="shared" si="343"/>
        <v>2200</v>
      </c>
      <c r="U164" s="122">
        <f t="shared" si="343"/>
        <v>3</v>
      </c>
      <c r="V164" s="122" t="str">
        <f t="shared" si="344"/>
        <v xml:space="preserve">Các tuyến đường giao thông không đấu nối trực tiếp và thông ra </v>
      </c>
      <c r="W164" s="122" t="str">
        <f t="shared" si="345"/>
        <v>Đường vào đập Thanh Niên</v>
      </c>
      <c r="X164" s="122" t="str">
        <f t="shared" si="345"/>
        <v xml:space="preserve"> đoạn từ Quốc lộ 1</v>
      </c>
      <c r="Y164" s="122" t="str">
        <f t="shared" si="346"/>
        <v xml:space="preserve"> đến Hết mét thứ 200</v>
      </c>
      <c r="Z164" s="122" t="s">
        <v>290</v>
      </c>
      <c r="AA164" s="144" t="s">
        <v>108</v>
      </c>
      <c r="AB164" s="144" t="s">
        <v>109</v>
      </c>
      <c r="AC164" s="122">
        <v>0</v>
      </c>
    </row>
    <row r="165" spans="1:29" ht="94.5">
      <c r="A165" s="127">
        <f t="shared" si="307"/>
        <v>153</v>
      </c>
      <c r="B165" s="127" t="str">
        <f t="shared" si="334"/>
        <v>VT3*0,8</v>
      </c>
      <c r="C165" s="127" t="str">
        <f t="shared" si="335"/>
        <v>TB10NT_D1</v>
      </c>
      <c r="D165" s="155" t="str">
        <f>V165&amp;W165&amp;X165&amp;Y165&amp;Z165&amp;"
"&amp;AA165&amp;"
"
&amp;AB165&amp;"
"&amp;AC165</f>
        <v>Các tuyến đường giao thông không đấu nối trực tiếp và thông ra Đường vào đập Thanh Niên đoạn từ Quốc lộ 1 đến Hết mét thứ 200 có hiện trạng là đường nhựa, bê tông xi măng:
- Có bề rộng ≥5m, cách đường giao thông &gt;1.000m.
- Có bề rộng từ ≥3m đến &lt;5m, cách đường giao thông từ &gt;500m đến ≤1.000m.
- Có bề rộng &lt;3m, cách đường giao thông ≤200m.</v>
      </c>
      <c r="E165" s="155"/>
      <c r="F165" s="155"/>
      <c r="G165" s="142">
        <v>3000</v>
      </c>
      <c r="H165" s="142">
        <v>2100</v>
      </c>
      <c r="I165" s="142">
        <v>1800</v>
      </c>
      <c r="J165" s="96">
        <f>VLOOKUP(C165,'[1]1. MA DO'!$E$5:$AA$1933,23,0)</f>
        <v>1.1299999999999999</v>
      </c>
      <c r="K165" s="97">
        <f t="shared" si="292"/>
        <v>1.1299999999999999</v>
      </c>
      <c r="L165" s="97">
        <f t="shared" si="293"/>
        <v>1.1299999999999999</v>
      </c>
      <c r="M165" s="145">
        <f t="shared" si="336"/>
        <v>6000</v>
      </c>
      <c r="N165" s="126">
        <f t="shared" si="337"/>
        <v>3000</v>
      </c>
      <c r="O165" s="126">
        <f t="shared" si="338"/>
        <v>2300</v>
      </c>
      <c r="P165" s="126">
        <f t="shared" si="339"/>
        <v>1500</v>
      </c>
      <c r="Q165" s="122">
        <f t="shared" si="340"/>
        <v>8600</v>
      </c>
      <c r="R165" s="122">
        <f t="shared" si="341"/>
        <v>4300</v>
      </c>
      <c r="S165" s="122">
        <f t="shared" si="342"/>
        <v>3300</v>
      </c>
      <c r="T165" s="122">
        <f t="shared" si="343"/>
        <v>2200</v>
      </c>
      <c r="U165" s="122">
        <f t="shared" si="343"/>
        <v>3</v>
      </c>
      <c r="V165" s="122" t="str">
        <f t="shared" si="344"/>
        <v xml:space="preserve">Các tuyến đường giao thông không đấu nối trực tiếp và thông ra </v>
      </c>
      <c r="W165" s="122" t="str">
        <f t="shared" si="345"/>
        <v>Đường vào đập Thanh Niên</v>
      </c>
      <c r="X165" s="122" t="str">
        <f t="shared" si="345"/>
        <v xml:space="preserve"> đoạn từ Quốc lộ 1</v>
      </c>
      <c r="Y165" s="122" t="str">
        <f t="shared" si="346"/>
        <v xml:space="preserve"> đến Hết mét thứ 200</v>
      </c>
      <c r="Z165" s="122" t="s">
        <v>290</v>
      </c>
      <c r="AA165" s="144" t="s">
        <v>110</v>
      </c>
      <c r="AB165" s="144" t="s">
        <v>111</v>
      </c>
      <c r="AC165" s="144" t="s">
        <v>107</v>
      </c>
    </row>
    <row r="166" spans="1:29" ht="94.5">
      <c r="A166" s="127">
        <f t="shared" si="307"/>
        <v>154</v>
      </c>
      <c r="B166" s="127" t="str">
        <f t="shared" si="334"/>
        <v>VT4*0,8</v>
      </c>
      <c r="C166" s="127" t="str">
        <f t="shared" si="335"/>
        <v>TB10NT_D1</v>
      </c>
      <c r="D166" s="155" t="str">
        <f>V166&amp;W166&amp;X166&amp;Y166&amp;Z166</f>
        <v>Các tuyến đường giao thông không đấu nối trực tiếp và thông ra Đường vào đập Thanh Niên đoạn từ Quốc lộ 1 đến Hết mét thứ 200 có hiện trạng là đường nhựa, bê tông xi măng:
- Có bề rộng từ ≥3m đến &lt;5m, cách đường giao thông &gt;1.000m.
- Có bề rộng &lt;3m, cách đường giao thông &gt;200m.</v>
      </c>
      <c r="E166" s="155"/>
      <c r="F166" s="155"/>
      <c r="G166" s="142">
        <v>2000</v>
      </c>
      <c r="H166" s="142">
        <v>1400</v>
      </c>
      <c r="I166" s="142">
        <v>1200</v>
      </c>
      <c r="J166" s="96">
        <f>VLOOKUP(C166,'[1]1. MA DO'!$E$5:$AA$1933,23,0)</f>
        <v>1.1299999999999999</v>
      </c>
      <c r="K166" s="97">
        <f t="shared" si="292"/>
        <v>1.1299999999999999</v>
      </c>
      <c r="L166" s="97">
        <f t="shared" si="293"/>
        <v>1.1299999999999999</v>
      </c>
      <c r="M166" s="145">
        <f t="shared" si="336"/>
        <v>6000</v>
      </c>
      <c r="N166" s="126">
        <f t="shared" si="337"/>
        <v>3000</v>
      </c>
      <c r="O166" s="126">
        <f t="shared" si="338"/>
        <v>2300</v>
      </c>
      <c r="P166" s="126">
        <f t="shared" si="339"/>
        <v>1500</v>
      </c>
      <c r="Q166" s="122">
        <f t="shared" si="340"/>
        <v>8600</v>
      </c>
      <c r="R166" s="122">
        <f t="shared" si="341"/>
        <v>4300</v>
      </c>
      <c r="S166" s="122">
        <f t="shared" si="342"/>
        <v>3300</v>
      </c>
      <c r="T166" s="122">
        <f t="shared" si="343"/>
        <v>2200</v>
      </c>
      <c r="U166" s="122">
        <f t="shared" si="343"/>
        <v>3</v>
      </c>
      <c r="V166" s="122" t="str">
        <f t="shared" si="344"/>
        <v xml:space="preserve">Các tuyến đường giao thông không đấu nối trực tiếp và thông ra </v>
      </c>
      <c r="W166" s="122" t="str">
        <f t="shared" si="345"/>
        <v>Đường vào đập Thanh Niên</v>
      </c>
      <c r="X166" s="122" t="str">
        <f t="shared" si="345"/>
        <v xml:space="preserve"> đoạn từ Quốc lộ 1</v>
      </c>
      <c r="Y166" s="122" t="str">
        <f t="shared" si="346"/>
        <v xml:space="preserve"> đến Hết mét thứ 200</v>
      </c>
      <c r="Z166" s="122" t="s">
        <v>306</v>
      </c>
      <c r="AA166" s="122">
        <v>0</v>
      </c>
      <c r="AB166" s="122">
        <v>0</v>
      </c>
      <c r="AC166" s="122">
        <v>0</v>
      </c>
    </row>
    <row r="167" spans="1:29" ht="63">
      <c r="A167" s="127">
        <f t="shared" si="307"/>
        <v>155</v>
      </c>
      <c r="B167" s="127" t="str">
        <f>'Đầu vào (2)'!G162</f>
        <v>TB10NT_D2</v>
      </c>
      <c r="C167" s="127" t="str">
        <f>$B$167</f>
        <v>TB10NT_D2</v>
      </c>
      <c r="D167" s="133" t="str">
        <f>'Đầu vào (2)'!H162</f>
        <v>Đường vào đập Thanh Niên</v>
      </c>
      <c r="E167" s="133" t="str">
        <f>'Đầu vào (2)'!I162</f>
        <v>Hết mét thứ 200</v>
      </c>
      <c r="F167" s="133" t="str">
        <f>'Đầu vào (2)'!J162</f>
        <v>Bên phải, đến hết ranh thửa đất số 97 tờ BĐĐC số 101; Bên trái, đến hết ranh thửa đất số 10, tờ BĐĐC số 101</v>
      </c>
      <c r="G167" s="141">
        <v>5800</v>
      </c>
      <c r="H167" s="142">
        <v>4100</v>
      </c>
      <c r="I167" s="142">
        <v>3500</v>
      </c>
      <c r="J167" s="96">
        <f>VLOOKUP(C167,'[1]1. MA DO'!$E$5:$AA$1933,23,0)</f>
        <v>1.1299999999999999</v>
      </c>
      <c r="K167" s="97">
        <f t="shared" si="292"/>
        <v>1.1299999999999999</v>
      </c>
      <c r="L167" s="97">
        <f t="shared" si="293"/>
        <v>1.1299999999999999</v>
      </c>
      <c r="M167" s="145">
        <f>'Đầu vào (2)'!K162</f>
        <v>4000</v>
      </c>
      <c r="N167" s="126">
        <f>'Đầu vào (2)'!L162</f>
        <v>2000</v>
      </c>
      <c r="O167" s="126">
        <f>'Đầu vào (2)'!M162</f>
        <v>1700</v>
      </c>
      <c r="P167" s="126">
        <f>'Đầu vào (2)'!N162</f>
        <v>1100</v>
      </c>
      <c r="Q167" s="143">
        <f>VLOOKUP(B167,'[2]Giá đề xuất ODT'!$G$11:$AD$2233,21,0)</f>
        <v>5800</v>
      </c>
      <c r="R167" s="143">
        <f>VLOOKUP(B167,'[2]Giá đề xuất ODT'!$G$11:$AD$2233,22,0)</f>
        <v>2900</v>
      </c>
      <c r="S167" s="143">
        <f>VLOOKUP(B167,'[2]Giá đề xuất ODT'!$G$11:$AD$2233,23,0)</f>
        <v>2400</v>
      </c>
      <c r="T167" s="143">
        <f>VLOOKUP(B167,'[2]Giá đề xuất ODT'!$G$11:$AD$2233,24,0)</f>
        <v>1600</v>
      </c>
      <c r="U167" s="101">
        <v>4</v>
      </c>
      <c r="V167" s="101"/>
      <c r="W167" s="122" t="str">
        <f>D167</f>
        <v>Đường vào đập Thanh Niên</v>
      </c>
      <c r="X167" s="122" t="str">
        <f>" đoạn từ "&amp;E167</f>
        <v xml:space="preserve"> đoạn từ Hết mét thứ 200</v>
      </c>
      <c r="Y167" s="122" t="str">
        <f>" đến "&amp;F167</f>
        <v xml:space="preserve"> đến Bên phải, đến hết ranh thửa đất số 97 tờ BĐĐC số 101; Bên trái, đến hết ranh thửa đất số 10, tờ BĐĐC số 101</v>
      </c>
      <c r="Z167" s="122"/>
      <c r="AA167" s="122"/>
      <c r="AB167" s="122"/>
      <c r="AC167" s="122">
        <v>0</v>
      </c>
    </row>
    <row r="168" spans="1:29" ht="78.75">
      <c r="A168" s="127">
        <f t="shared" si="307"/>
        <v>156</v>
      </c>
      <c r="B168" s="127" t="str">
        <f t="shared" ref="B168:B173" si="347">B161</f>
        <v>VT2</v>
      </c>
      <c r="C168" s="127" t="str">
        <f t="shared" ref="C168:C173" si="348">$B$167</f>
        <v>TB10NT_D2</v>
      </c>
      <c r="D168" s="155" t="str">
        <f>V168&amp;W168&amp;X168&amp;Y168&amp;Z168&amp;"
"&amp;AA168&amp;"
"
&amp;AB168</f>
        <v>Các tuyến đường giao thông đấu nối trực tiếp ra Đường vào đập Thanh Niên đoạn từ Hết mét thứ 200 đến Bên phải, đến hết ranh thửa đất số 97 tờ BĐĐC số 101; Bên trái, đến hết ranh thửa đất số 10, tờ BĐĐC số 101 có hiện trạng là đường nhựa, bê tông xi măng:
- Có bề rộng ≥5m, cách đường giao thông ≤1.000m.
- Có bề rộng từ ≥3m đến &lt;5m, cách đường giao thông ≤500m.</v>
      </c>
      <c r="E168" s="155"/>
      <c r="F168" s="155"/>
      <c r="G168" s="142">
        <v>2900</v>
      </c>
      <c r="H168" s="142">
        <v>2000</v>
      </c>
      <c r="I168" s="142">
        <v>1700</v>
      </c>
      <c r="J168" s="96">
        <f>VLOOKUP(C168,'[1]1. MA DO'!$E$5:$AA$1933,23,0)</f>
        <v>1.1299999999999999</v>
      </c>
      <c r="K168" s="97">
        <f t="shared" si="292"/>
        <v>1.1299999999999999</v>
      </c>
      <c r="L168" s="97">
        <f t="shared" si="293"/>
        <v>1.1299999999999999</v>
      </c>
      <c r="M168" s="145">
        <f t="shared" ref="M168:M173" si="349">M167</f>
        <v>4000</v>
      </c>
      <c r="N168" s="126">
        <f t="shared" ref="N168:N173" si="350">N167</f>
        <v>2000</v>
      </c>
      <c r="O168" s="126">
        <f t="shared" ref="O168:O173" si="351">O167</f>
        <v>1700</v>
      </c>
      <c r="P168" s="126">
        <f t="shared" ref="P168:P173" si="352">P167</f>
        <v>1100</v>
      </c>
      <c r="Q168" s="122">
        <f t="shared" ref="Q168:Q173" si="353">Q167</f>
        <v>5800</v>
      </c>
      <c r="R168" s="122">
        <f t="shared" ref="R168:R173" si="354">R167</f>
        <v>2900</v>
      </c>
      <c r="S168" s="122">
        <f t="shared" ref="S168:S173" si="355">S167</f>
        <v>2400</v>
      </c>
      <c r="T168" s="122">
        <f t="shared" ref="T168:U173" si="356">T167</f>
        <v>1600</v>
      </c>
      <c r="U168" s="122">
        <f t="shared" si="356"/>
        <v>4</v>
      </c>
      <c r="V168" s="122" t="str">
        <f t="shared" ref="V168:V173" si="357">V161</f>
        <v xml:space="preserve">Các tuyến đường giao thông đấu nối trực tiếp ra </v>
      </c>
      <c r="W168" s="122" t="str">
        <f t="shared" ref="W168:X173" si="358">W167</f>
        <v>Đường vào đập Thanh Niên</v>
      </c>
      <c r="X168" s="122" t="str">
        <f t="shared" si="358"/>
        <v xml:space="preserve"> đoạn từ Hết mét thứ 200</v>
      </c>
      <c r="Y168" s="122" t="str">
        <f t="shared" ref="Y168:Y173" si="359">Y167</f>
        <v xml:space="preserve"> đến Bên phải, đến hết ranh thửa đất số 97 tờ BĐĐC số 101; Bên trái, đến hết ranh thửa đất số 10, tờ BĐĐC số 101</v>
      </c>
      <c r="Z168" s="122" t="s">
        <v>290</v>
      </c>
      <c r="AA168" s="144" t="s">
        <v>108</v>
      </c>
      <c r="AB168" s="144" t="s">
        <v>109</v>
      </c>
      <c r="AC168" s="122">
        <v>0</v>
      </c>
    </row>
    <row r="169" spans="1:29" ht="78.75">
      <c r="A169" s="127">
        <f t="shared" si="307"/>
        <v>157</v>
      </c>
      <c r="B169" s="127" t="str">
        <f t="shared" si="347"/>
        <v>VT3</v>
      </c>
      <c r="C169" s="127" t="str">
        <f t="shared" si="348"/>
        <v>TB10NT_D2</v>
      </c>
      <c r="D169" s="155" t="str">
        <f>V169&amp;W169&amp;X169&amp;Y169&amp;Z169&amp;"
"&amp;AA169&amp;"
"&amp;AB169&amp;"
"&amp;AC169</f>
        <v>Các tuyến đường giao thông đấu nối trực tiếp ra Đường vào đập Thanh Niên đoạn từ Hết mét thứ 200 đến Bên phải, đến hết ranh thửa đất số 97 tờ BĐĐC số 101; Bên trái, đến hết ranh thửa đất số 10, tờ BĐĐC số 101 có hiện trạng là đường nhựa, bê tông xi măng:
- Có bề rộng ≥5m, cách đường giao thông &gt;1.000m.
- Có bề rộng từ ≥3m đến &lt;5m, cách đường giao thông từ &gt;500m đến ≤1.000m.
- Có bề rộng &lt;3m, cách đường giao thông ≤200m.</v>
      </c>
      <c r="E169" s="155"/>
      <c r="F169" s="155"/>
      <c r="G169" s="142">
        <v>2400</v>
      </c>
      <c r="H169" s="142">
        <v>1700</v>
      </c>
      <c r="I169" s="142">
        <v>1400</v>
      </c>
      <c r="J169" s="96">
        <f>VLOOKUP(C169,'[1]1. MA DO'!$E$5:$AA$1933,23,0)</f>
        <v>1.1299999999999999</v>
      </c>
      <c r="K169" s="97">
        <f t="shared" si="292"/>
        <v>1.1299999999999999</v>
      </c>
      <c r="L169" s="97">
        <f t="shared" si="293"/>
        <v>1.1299999999999999</v>
      </c>
      <c r="M169" s="145">
        <f t="shared" si="349"/>
        <v>4000</v>
      </c>
      <c r="N169" s="126">
        <f t="shared" si="350"/>
        <v>2000</v>
      </c>
      <c r="O169" s="126">
        <f t="shared" si="351"/>
        <v>1700</v>
      </c>
      <c r="P169" s="126">
        <f t="shared" si="352"/>
        <v>1100</v>
      </c>
      <c r="Q169" s="122">
        <f t="shared" si="353"/>
        <v>5800</v>
      </c>
      <c r="R169" s="122">
        <f t="shared" si="354"/>
        <v>2900</v>
      </c>
      <c r="S169" s="122">
        <f t="shared" si="355"/>
        <v>2400</v>
      </c>
      <c r="T169" s="122">
        <f t="shared" si="356"/>
        <v>1600</v>
      </c>
      <c r="U169" s="122">
        <f t="shared" si="356"/>
        <v>4</v>
      </c>
      <c r="V169" s="122" t="str">
        <f t="shared" si="357"/>
        <v xml:space="preserve">Các tuyến đường giao thông đấu nối trực tiếp ra </v>
      </c>
      <c r="W169" s="122" t="str">
        <f t="shared" si="358"/>
        <v>Đường vào đập Thanh Niên</v>
      </c>
      <c r="X169" s="122" t="str">
        <f t="shared" si="358"/>
        <v xml:space="preserve"> đoạn từ Hết mét thứ 200</v>
      </c>
      <c r="Y169" s="122" t="str">
        <f t="shared" si="359"/>
        <v xml:space="preserve"> đến Bên phải, đến hết ranh thửa đất số 97 tờ BĐĐC số 101; Bên trái, đến hết ranh thửa đất số 10, tờ BĐĐC số 101</v>
      </c>
      <c r="Z169" s="122" t="s">
        <v>290</v>
      </c>
      <c r="AA169" s="144" t="s">
        <v>110</v>
      </c>
      <c r="AB169" s="144" t="s">
        <v>111</v>
      </c>
      <c r="AC169" s="144" t="s">
        <v>107</v>
      </c>
    </row>
    <row r="170" spans="1:29" ht="94.5">
      <c r="A170" s="127">
        <f t="shared" si="307"/>
        <v>158</v>
      </c>
      <c r="B170" s="127" t="str">
        <f t="shared" si="347"/>
        <v>VT4</v>
      </c>
      <c r="C170" s="127" t="str">
        <f t="shared" si="348"/>
        <v>TB10NT_D2</v>
      </c>
      <c r="D170" s="155" t="str">
        <f>V170&amp;W170&amp;X170&amp;Y170&amp;Z170</f>
        <v>Các tuyến đường giao thông đấu nối trực tiếp ra Đường vào đập Thanh Niên đoạn từ Hết mét thứ 200 đến Bên phải, đến hết ranh thửa đất số 97 tờ BĐĐC số 101; Bên trái, đến hết ranh thửa đất số 10, tờ BĐĐC số 101 có hiện trạng là đường nhựa, bê tông xi măng:
- Có bề rộng từ ≥3m đến &lt;5m, cách đường giao thông &gt;1.000m.
- Có bề rộng &lt;3m, cách đường giao thông &gt;200m.</v>
      </c>
      <c r="E170" s="155"/>
      <c r="F170" s="155"/>
      <c r="G170" s="142">
        <v>1600</v>
      </c>
      <c r="H170" s="142">
        <v>1100</v>
      </c>
      <c r="I170" s="142">
        <v>960</v>
      </c>
      <c r="J170" s="96">
        <f>VLOOKUP(C170,'[1]1. MA DO'!$E$5:$AA$1933,23,0)</f>
        <v>1.1299999999999999</v>
      </c>
      <c r="K170" s="97">
        <f t="shared" si="292"/>
        <v>1.1299999999999999</v>
      </c>
      <c r="L170" s="97">
        <f t="shared" si="293"/>
        <v>1.1299999999999999</v>
      </c>
      <c r="M170" s="145">
        <f t="shared" si="349"/>
        <v>4000</v>
      </c>
      <c r="N170" s="126">
        <f t="shared" si="350"/>
        <v>2000</v>
      </c>
      <c r="O170" s="126">
        <f t="shared" si="351"/>
        <v>1700</v>
      </c>
      <c r="P170" s="126">
        <f t="shared" si="352"/>
        <v>1100</v>
      </c>
      <c r="Q170" s="122">
        <f t="shared" si="353"/>
        <v>5800</v>
      </c>
      <c r="R170" s="122">
        <f t="shared" si="354"/>
        <v>2900</v>
      </c>
      <c r="S170" s="122">
        <f t="shared" si="355"/>
        <v>2400</v>
      </c>
      <c r="T170" s="122">
        <f t="shared" si="356"/>
        <v>1600</v>
      </c>
      <c r="U170" s="122">
        <f t="shared" si="356"/>
        <v>4</v>
      </c>
      <c r="V170" s="122" t="str">
        <f t="shared" si="357"/>
        <v xml:space="preserve">Các tuyến đường giao thông đấu nối trực tiếp ra </v>
      </c>
      <c r="W170" s="122" t="str">
        <f t="shared" si="358"/>
        <v>Đường vào đập Thanh Niên</v>
      </c>
      <c r="X170" s="122" t="str">
        <f t="shared" si="358"/>
        <v xml:space="preserve"> đoạn từ Hết mét thứ 200</v>
      </c>
      <c r="Y170" s="122" t="str">
        <f t="shared" si="359"/>
        <v xml:space="preserve"> đến Bên phải, đến hết ranh thửa đất số 97 tờ BĐĐC số 101; Bên trái, đến hết ranh thửa đất số 10, tờ BĐĐC số 101</v>
      </c>
      <c r="Z170" s="122" t="s">
        <v>306</v>
      </c>
      <c r="AA170" s="122">
        <v>0</v>
      </c>
      <c r="AB170" s="122">
        <v>0</v>
      </c>
      <c r="AC170" s="122">
        <v>0</v>
      </c>
    </row>
    <row r="171" spans="1:29" ht="94.5">
      <c r="A171" s="127">
        <f t="shared" si="307"/>
        <v>159</v>
      </c>
      <c r="B171" s="127" t="str">
        <f t="shared" si="347"/>
        <v>VT2*0,8</v>
      </c>
      <c r="C171" s="127" t="str">
        <f t="shared" si="348"/>
        <v>TB10NT_D2</v>
      </c>
      <c r="D171" s="155" t="str">
        <f>V171&amp;W171&amp;X171&amp;Y171&amp;Z171&amp;"
"&amp;AA171&amp;"
"
&amp;AB171</f>
        <v>Các tuyến đường giao thông không đấu nối trực tiếp và thông ra Đường vào đập Thanh Niên đoạn từ Hết mét thứ 200 đến Bên phải, đến hết ranh thửa đất số 97 tờ BĐĐC số 101; Bên trái, đến hết ranh thửa đất số 10, tờ BĐĐC số 101 có hiện trạng là đường nhựa, bê tông xi măng:
- Có bề rộng ≥5m, cách đường giao thông ≤1.000m.
- Có bề rộng từ ≥3m đến &lt;5m, cách đường giao thông ≤500m.</v>
      </c>
      <c r="E171" s="155"/>
      <c r="F171" s="155"/>
      <c r="G171" s="142">
        <v>2600</v>
      </c>
      <c r="H171" s="142">
        <v>1800</v>
      </c>
      <c r="I171" s="142">
        <v>1600</v>
      </c>
      <c r="J171" s="96">
        <f>VLOOKUP(C171,'[1]1. MA DO'!$E$5:$AA$1933,23,0)</f>
        <v>1.1299999999999999</v>
      </c>
      <c r="K171" s="97">
        <f t="shared" si="292"/>
        <v>1.1299999999999999</v>
      </c>
      <c r="L171" s="97">
        <f t="shared" si="293"/>
        <v>1.1299999999999999</v>
      </c>
      <c r="M171" s="145">
        <f t="shared" si="349"/>
        <v>4000</v>
      </c>
      <c r="N171" s="126">
        <f t="shared" si="350"/>
        <v>2000</v>
      </c>
      <c r="O171" s="126">
        <f t="shared" si="351"/>
        <v>1700</v>
      </c>
      <c r="P171" s="126">
        <f t="shared" si="352"/>
        <v>1100</v>
      </c>
      <c r="Q171" s="122">
        <f t="shared" si="353"/>
        <v>5800</v>
      </c>
      <c r="R171" s="122">
        <f t="shared" si="354"/>
        <v>2900</v>
      </c>
      <c r="S171" s="122">
        <f t="shared" si="355"/>
        <v>2400</v>
      </c>
      <c r="T171" s="122">
        <f t="shared" si="356"/>
        <v>1600</v>
      </c>
      <c r="U171" s="122">
        <f t="shared" si="356"/>
        <v>4</v>
      </c>
      <c r="V171" s="122" t="str">
        <f t="shared" si="357"/>
        <v xml:space="preserve">Các tuyến đường giao thông không đấu nối trực tiếp và thông ra </v>
      </c>
      <c r="W171" s="122" t="str">
        <f t="shared" si="358"/>
        <v>Đường vào đập Thanh Niên</v>
      </c>
      <c r="X171" s="122" t="str">
        <f t="shared" si="358"/>
        <v xml:space="preserve"> đoạn từ Hết mét thứ 200</v>
      </c>
      <c r="Y171" s="122" t="str">
        <f t="shared" si="359"/>
        <v xml:space="preserve"> đến Bên phải, đến hết ranh thửa đất số 97 tờ BĐĐC số 101; Bên trái, đến hết ranh thửa đất số 10, tờ BĐĐC số 101</v>
      </c>
      <c r="Z171" s="122" t="s">
        <v>290</v>
      </c>
      <c r="AA171" s="144" t="s">
        <v>108</v>
      </c>
      <c r="AB171" s="144" t="s">
        <v>109</v>
      </c>
      <c r="AC171" s="122">
        <v>0</v>
      </c>
    </row>
    <row r="172" spans="1:29" ht="94.5">
      <c r="A172" s="127">
        <f t="shared" si="307"/>
        <v>160</v>
      </c>
      <c r="B172" s="127" t="str">
        <f t="shared" si="347"/>
        <v>VT3*0,8</v>
      </c>
      <c r="C172" s="127" t="str">
        <f t="shared" si="348"/>
        <v>TB10NT_D2</v>
      </c>
      <c r="D172" s="155" t="str">
        <f>V172&amp;W172&amp;X172&amp;Y172&amp;Z172&amp;"
"&amp;AA172&amp;"
"
&amp;AB172&amp;"
"&amp;AC172</f>
        <v>Các tuyến đường giao thông không đấu nối trực tiếp và thông ra Đường vào đập Thanh Niên đoạn từ Hết mét thứ 200 đến Bên phải, đến hết ranh thửa đất số 97 tờ BĐĐC số 101; Bên trái, đến hết ranh thửa đất số 10, tờ BĐĐC số 101 có hiện trạng là đường nhựa, bê tông xi măng:
- Có bề rộng ≥5m, cách đường giao thông &gt;1.000m.
- Có bề rộng từ ≥3m đến &lt;5m, cách đường giao thông từ &gt;500m đến ≤1.000m.
- Có bề rộng &lt;3m, cách đường giao thông ≤200m.</v>
      </c>
      <c r="E172" s="155"/>
      <c r="F172" s="155"/>
      <c r="G172" s="142">
        <v>2200</v>
      </c>
      <c r="H172" s="142">
        <v>1500</v>
      </c>
      <c r="I172" s="142">
        <v>1300</v>
      </c>
      <c r="J172" s="96">
        <f>VLOOKUP(C172,'[1]1. MA DO'!$E$5:$AA$1933,23,0)</f>
        <v>1.1299999999999999</v>
      </c>
      <c r="K172" s="97">
        <f t="shared" si="292"/>
        <v>1.1299999999999999</v>
      </c>
      <c r="L172" s="97">
        <f t="shared" si="293"/>
        <v>1.1299999999999999</v>
      </c>
      <c r="M172" s="145">
        <f t="shared" si="349"/>
        <v>4000</v>
      </c>
      <c r="N172" s="126">
        <f t="shared" si="350"/>
        <v>2000</v>
      </c>
      <c r="O172" s="126">
        <f t="shared" si="351"/>
        <v>1700</v>
      </c>
      <c r="P172" s="126">
        <f t="shared" si="352"/>
        <v>1100</v>
      </c>
      <c r="Q172" s="122">
        <f t="shared" si="353"/>
        <v>5800</v>
      </c>
      <c r="R172" s="122">
        <f t="shared" si="354"/>
        <v>2900</v>
      </c>
      <c r="S172" s="122">
        <f t="shared" si="355"/>
        <v>2400</v>
      </c>
      <c r="T172" s="122">
        <f t="shared" si="356"/>
        <v>1600</v>
      </c>
      <c r="U172" s="122">
        <f t="shared" si="356"/>
        <v>4</v>
      </c>
      <c r="V172" s="122" t="str">
        <f t="shared" si="357"/>
        <v xml:space="preserve">Các tuyến đường giao thông không đấu nối trực tiếp và thông ra </v>
      </c>
      <c r="W172" s="122" t="str">
        <f t="shared" si="358"/>
        <v>Đường vào đập Thanh Niên</v>
      </c>
      <c r="X172" s="122" t="str">
        <f t="shared" si="358"/>
        <v xml:space="preserve"> đoạn từ Hết mét thứ 200</v>
      </c>
      <c r="Y172" s="122" t="str">
        <f t="shared" si="359"/>
        <v xml:space="preserve"> đến Bên phải, đến hết ranh thửa đất số 97 tờ BĐĐC số 101; Bên trái, đến hết ranh thửa đất số 10, tờ BĐĐC số 101</v>
      </c>
      <c r="Z172" s="122" t="s">
        <v>290</v>
      </c>
      <c r="AA172" s="144" t="s">
        <v>110</v>
      </c>
      <c r="AB172" s="144" t="s">
        <v>111</v>
      </c>
      <c r="AC172" s="144" t="s">
        <v>107</v>
      </c>
    </row>
    <row r="173" spans="1:29" ht="94.5">
      <c r="A173" s="127">
        <f t="shared" si="307"/>
        <v>161</v>
      </c>
      <c r="B173" s="127" t="str">
        <f t="shared" si="347"/>
        <v>VT4*0,8</v>
      </c>
      <c r="C173" s="127" t="str">
        <f t="shared" si="348"/>
        <v>TB10NT_D2</v>
      </c>
      <c r="D173" s="155" t="str">
        <f>V173&amp;W173&amp;X173&amp;Y173&amp;Z173</f>
        <v>Các tuyến đường giao thông không đấu nối trực tiếp và thông ra Đường vào đập Thanh Niên đoạn từ Hết mét thứ 200 đến Bên phải, đến hết ranh thửa đất số 97 tờ BĐĐC số 101; Bên trái, đến hết ranh thửa đất số 10, tờ BĐĐC số 101 có hiện trạng là đường nhựa, bê tông xi măng:
- Có bề rộng từ ≥3m đến &lt;5m, cách đường giao thông &gt;1.000m.
- Có bề rộng &lt;3m, cách đường giao thông &gt;200m.</v>
      </c>
      <c r="E173" s="155"/>
      <c r="F173" s="155"/>
      <c r="G173" s="142">
        <v>1400</v>
      </c>
      <c r="H173" s="142">
        <v>980</v>
      </c>
      <c r="I173" s="142">
        <v>840</v>
      </c>
      <c r="J173" s="96">
        <f>VLOOKUP(C173,'[1]1. MA DO'!$E$5:$AA$1933,23,0)</f>
        <v>1.1299999999999999</v>
      </c>
      <c r="K173" s="97">
        <f t="shared" si="292"/>
        <v>1.1299999999999999</v>
      </c>
      <c r="L173" s="97">
        <f t="shared" si="293"/>
        <v>1.1299999999999999</v>
      </c>
      <c r="M173" s="145">
        <f t="shared" si="349"/>
        <v>4000</v>
      </c>
      <c r="N173" s="126">
        <f t="shared" si="350"/>
        <v>2000</v>
      </c>
      <c r="O173" s="126">
        <f t="shared" si="351"/>
        <v>1700</v>
      </c>
      <c r="P173" s="126">
        <f t="shared" si="352"/>
        <v>1100</v>
      </c>
      <c r="Q173" s="122">
        <f t="shared" si="353"/>
        <v>5800</v>
      </c>
      <c r="R173" s="122">
        <f t="shared" si="354"/>
        <v>2900</v>
      </c>
      <c r="S173" s="122">
        <f t="shared" si="355"/>
        <v>2400</v>
      </c>
      <c r="T173" s="122">
        <f t="shared" si="356"/>
        <v>1600</v>
      </c>
      <c r="U173" s="122">
        <f t="shared" si="356"/>
        <v>4</v>
      </c>
      <c r="V173" s="122" t="str">
        <f t="shared" si="357"/>
        <v xml:space="preserve">Các tuyến đường giao thông không đấu nối trực tiếp và thông ra </v>
      </c>
      <c r="W173" s="122" t="str">
        <f t="shared" si="358"/>
        <v>Đường vào đập Thanh Niên</v>
      </c>
      <c r="X173" s="122" t="str">
        <f t="shared" si="358"/>
        <v xml:space="preserve"> đoạn từ Hết mét thứ 200</v>
      </c>
      <c r="Y173" s="122" t="str">
        <f t="shared" si="359"/>
        <v xml:space="preserve"> đến Bên phải, đến hết ranh thửa đất số 97 tờ BĐĐC số 101; Bên trái, đến hết ranh thửa đất số 10, tờ BĐĐC số 101</v>
      </c>
      <c r="Z173" s="122" t="s">
        <v>306</v>
      </c>
      <c r="AA173" s="122">
        <v>0</v>
      </c>
      <c r="AB173" s="122">
        <v>0</v>
      </c>
      <c r="AC173" s="122">
        <v>0</v>
      </c>
    </row>
    <row r="174" spans="1:29" ht="47.25">
      <c r="A174" s="127">
        <f t="shared" si="307"/>
        <v>162</v>
      </c>
      <c r="B174" s="127" t="str">
        <f>'Đầu vào (2)'!G169</f>
        <v>TB77NT</v>
      </c>
      <c r="C174" s="127" t="str">
        <f>$B$174</f>
        <v>TB77NT</v>
      </c>
      <c r="D174" s="133" t="str">
        <f>'Đầu vào (2)'!H169</f>
        <v>Đường Trung Đông</v>
      </c>
      <c r="E174" s="133" t="str">
        <f>'Đầu vào (2)'!I169</f>
        <v>Đường Đông Hải - Lộ Đức</v>
      </c>
      <c r="F174" s="133" t="str">
        <f>'Đầu vào (2)'!J169</f>
        <v>Giáp ranh phường Trảng Dài</v>
      </c>
      <c r="G174" s="141">
        <v>5000</v>
      </c>
      <c r="H174" s="142">
        <v>3500</v>
      </c>
      <c r="I174" s="142">
        <v>3000</v>
      </c>
      <c r="J174" s="96">
        <f>VLOOKUP(C174,'[1]1. MA DO'!$E$5:$AA$1933,23,0)</f>
        <v>1.1299999999999999</v>
      </c>
      <c r="K174" s="97">
        <f t="shared" si="292"/>
        <v>1.1299999999999999</v>
      </c>
      <c r="L174" s="97">
        <f t="shared" si="293"/>
        <v>1.1299999999999999</v>
      </c>
      <c r="M174" s="145">
        <f>'Đầu vào (2)'!K169</f>
        <v>3500</v>
      </c>
      <c r="N174" s="126">
        <f>'Đầu vào (2)'!L169</f>
        <v>1700</v>
      </c>
      <c r="O174" s="126">
        <f>'Đầu vào (2)'!M169</f>
        <v>1200</v>
      </c>
      <c r="P174" s="126">
        <f>'Đầu vào (2)'!N169</f>
        <v>800</v>
      </c>
      <c r="Q174" s="143">
        <f>VLOOKUP(B174,'[2]Giá đề xuất ODT'!$G$11:$AD$2233,21,0)</f>
        <v>5000</v>
      </c>
      <c r="R174" s="143">
        <f>VLOOKUP(B174,'[2]Giá đề xuất ODT'!$G$11:$AD$2233,22,0)</f>
        <v>2400</v>
      </c>
      <c r="S174" s="143">
        <f>VLOOKUP(B174,'[2]Giá đề xuất ODT'!$G$11:$AD$2233,23,0)</f>
        <v>1700</v>
      </c>
      <c r="T174" s="143">
        <f>VLOOKUP(B174,'[2]Giá đề xuất ODT'!$G$11:$AD$2233,24,0)</f>
        <v>1200</v>
      </c>
      <c r="U174" s="101">
        <v>4</v>
      </c>
      <c r="V174" s="101"/>
      <c r="W174" s="122" t="str">
        <f>D174</f>
        <v>Đường Trung Đông</v>
      </c>
      <c r="X174" s="122" t="str">
        <f>" đoạn từ "&amp;E174</f>
        <v xml:space="preserve"> đoạn từ Đường Đông Hải - Lộ Đức</v>
      </c>
      <c r="Y174" s="122" t="str">
        <f>" đến "&amp;F174</f>
        <v xml:space="preserve"> đến Giáp ranh phường Trảng Dài</v>
      </c>
      <c r="Z174" s="122"/>
      <c r="AA174" s="122"/>
      <c r="AB174" s="122"/>
      <c r="AC174" s="122">
        <v>0</v>
      </c>
    </row>
    <row r="175" spans="1:29" ht="78.75">
      <c r="A175" s="127">
        <f t="shared" si="307"/>
        <v>163</v>
      </c>
      <c r="B175" s="127" t="str">
        <f t="shared" ref="B175:B180" si="360">B168</f>
        <v>VT2</v>
      </c>
      <c r="C175" s="127" t="str">
        <f t="shared" ref="C175:C180" si="361">$B$174</f>
        <v>TB77NT</v>
      </c>
      <c r="D175" s="155" t="str">
        <f>V175&amp;W175&amp;X175&amp;Y175&amp;Z175&amp;"
"&amp;AA175&amp;"
"
&amp;AB175</f>
        <v>Các tuyến đường giao thông đấu nối trực tiếp ra Đường Trung Đông đoạn từ Đường Đông Hải - Lộ Đức đến Giáp ranh phường Trảng Dài có hiện trạng là đường nhựa, bê tông xi măng:
- Có bề rộng ≥5m, cách đường giao thông ≤1.000m.
- Có bề rộng từ ≥3m đến &lt;5m, cách đường giao thông ≤500m.</v>
      </c>
      <c r="E175" s="155"/>
      <c r="F175" s="155"/>
      <c r="G175" s="142">
        <v>2400</v>
      </c>
      <c r="H175" s="142">
        <v>1700</v>
      </c>
      <c r="I175" s="142">
        <v>1400</v>
      </c>
      <c r="J175" s="96">
        <f>VLOOKUP(C175,'[1]1. MA DO'!$E$5:$AA$1933,23,0)</f>
        <v>1.1299999999999999</v>
      </c>
      <c r="K175" s="97">
        <f t="shared" si="292"/>
        <v>1.1299999999999999</v>
      </c>
      <c r="L175" s="97">
        <f t="shared" si="293"/>
        <v>1.1299999999999999</v>
      </c>
      <c r="M175" s="145">
        <f t="shared" ref="M175:M180" si="362">M174</f>
        <v>3500</v>
      </c>
      <c r="N175" s="126">
        <f t="shared" ref="N175:N180" si="363">N174</f>
        <v>1700</v>
      </c>
      <c r="O175" s="126">
        <f t="shared" ref="O175:O180" si="364">O174</f>
        <v>1200</v>
      </c>
      <c r="P175" s="126">
        <f t="shared" ref="P175:P180" si="365">P174</f>
        <v>800</v>
      </c>
      <c r="Q175" s="122">
        <f t="shared" ref="Q175:Q180" si="366">Q174</f>
        <v>5000</v>
      </c>
      <c r="R175" s="122">
        <f t="shared" ref="R175:R180" si="367">R174</f>
        <v>2400</v>
      </c>
      <c r="S175" s="122">
        <f t="shared" ref="S175:S180" si="368">S174</f>
        <v>1700</v>
      </c>
      <c r="T175" s="122">
        <f t="shared" ref="T175:U180" si="369">T174</f>
        <v>1200</v>
      </c>
      <c r="U175" s="122">
        <f t="shared" si="369"/>
        <v>4</v>
      </c>
      <c r="V175" s="122" t="str">
        <f t="shared" ref="V175:V180" si="370">V168</f>
        <v xml:space="preserve">Các tuyến đường giao thông đấu nối trực tiếp ra </v>
      </c>
      <c r="W175" s="122" t="str">
        <f t="shared" ref="W175:X180" si="371">W174</f>
        <v>Đường Trung Đông</v>
      </c>
      <c r="X175" s="122" t="str">
        <f t="shared" si="371"/>
        <v xml:space="preserve"> đoạn từ Đường Đông Hải - Lộ Đức</v>
      </c>
      <c r="Y175" s="122" t="str">
        <f t="shared" ref="Y175:Y180" si="372">Y174</f>
        <v xml:space="preserve"> đến Giáp ranh phường Trảng Dài</v>
      </c>
      <c r="Z175" s="122" t="s">
        <v>290</v>
      </c>
      <c r="AA175" s="144" t="s">
        <v>108</v>
      </c>
      <c r="AB175" s="144" t="s">
        <v>109</v>
      </c>
      <c r="AC175" s="122">
        <v>0</v>
      </c>
    </row>
    <row r="176" spans="1:29" ht="78.75">
      <c r="A176" s="127">
        <f t="shared" si="307"/>
        <v>164</v>
      </c>
      <c r="B176" s="127" t="str">
        <f t="shared" si="360"/>
        <v>VT3</v>
      </c>
      <c r="C176" s="127" t="str">
        <f t="shared" si="361"/>
        <v>TB77NT</v>
      </c>
      <c r="D176" s="155" t="str">
        <f>V176&amp;W176&amp;X176&amp;Y176&amp;Z176&amp;"
"&amp;AA176&amp;"
"&amp;AB176&amp;"
"&amp;AC176</f>
        <v>Các tuyến đường giao thông đấu nối trực tiếp ra Đường Trung Đông đoạn từ Đường Đông Hải - Lộ Đức đến Giáp ranh phường Trảng Dài có hiện trạng là đường nhựa, bê tông xi măng:
- Có bề rộng ≥5m, cách đường giao thông &gt;1.000m.
- Có bề rộng từ ≥3m đến &lt;5m, cách đường giao thông từ &gt;500m đến ≤1.000m.
- Có bề rộng &lt;3m, cách đường giao thông ≤200m.</v>
      </c>
      <c r="E176" s="155"/>
      <c r="F176" s="155"/>
      <c r="G176" s="142">
        <v>1700</v>
      </c>
      <c r="H176" s="142">
        <v>1200</v>
      </c>
      <c r="I176" s="142">
        <v>1000</v>
      </c>
      <c r="J176" s="96">
        <f>VLOOKUP(C176,'[1]1. MA DO'!$E$5:$AA$1933,23,0)</f>
        <v>1.1299999999999999</v>
      </c>
      <c r="K176" s="97">
        <f t="shared" si="292"/>
        <v>1.1299999999999999</v>
      </c>
      <c r="L176" s="97">
        <f t="shared" si="293"/>
        <v>1.1299999999999999</v>
      </c>
      <c r="M176" s="145">
        <f t="shared" si="362"/>
        <v>3500</v>
      </c>
      <c r="N176" s="126">
        <f t="shared" si="363"/>
        <v>1700</v>
      </c>
      <c r="O176" s="126">
        <f t="shared" si="364"/>
        <v>1200</v>
      </c>
      <c r="P176" s="126">
        <f t="shared" si="365"/>
        <v>800</v>
      </c>
      <c r="Q176" s="122">
        <f t="shared" si="366"/>
        <v>5000</v>
      </c>
      <c r="R176" s="122">
        <f t="shared" si="367"/>
        <v>2400</v>
      </c>
      <c r="S176" s="122">
        <f t="shared" si="368"/>
        <v>1700</v>
      </c>
      <c r="T176" s="122">
        <f t="shared" si="369"/>
        <v>1200</v>
      </c>
      <c r="U176" s="122">
        <f t="shared" si="369"/>
        <v>4</v>
      </c>
      <c r="V176" s="122" t="str">
        <f t="shared" si="370"/>
        <v xml:space="preserve">Các tuyến đường giao thông đấu nối trực tiếp ra </v>
      </c>
      <c r="W176" s="122" t="str">
        <f t="shared" si="371"/>
        <v>Đường Trung Đông</v>
      </c>
      <c r="X176" s="122" t="str">
        <f t="shared" si="371"/>
        <v xml:space="preserve"> đoạn từ Đường Đông Hải - Lộ Đức</v>
      </c>
      <c r="Y176" s="122" t="str">
        <f t="shared" si="372"/>
        <v xml:space="preserve"> đến Giáp ranh phường Trảng Dài</v>
      </c>
      <c r="Z176" s="122" t="s">
        <v>290</v>
      </c>
      <c r="AA176" s="144" t="s">
        <v>110</v>
      </c>
      <c r="AB176" s="144" t="s">
        <v>111</v>
      </c>
      <c r="AC176" s="144" t="s">
        <v>107</v>
      </c>
    </row>
    <row r="177" spans="1:29" ht="94.5">
      <c r="A177" s="127">
        <f t="shared" si="307"/>
        <v>165</v>
      </c>
      <c r="B177" s="127" t="str">
        <f t="shared" si="360"/>
        <v>VT4</v>
      </c>
      <c r="C177" s="127" t="str">
        <f t="shared" si="361"/>
        <v>TB77NT</v>
      </c>
      <c r="D177" s="155" t="str">
        <f>V177&amp;W177&amp;X177&amp;Y177&amp;Z177</f>
        <v>Các tuyến đường giao thông đấu nối trực tiếp ra Đường Trung Đông đoạn từ Đường Đông Hải - Lộ Đức đến Giáp ranh phường Trảng Dài có hiện trạng là đường nhựa, bê tông xi măng:
- Có bề rộng từ ≥3m đến &lt;5m, cách đường giao thông &gt;1.000m.
- Có bề rộng &lt;3m, cách đường giao thông &gt;200m.</v>
      </c>
      <c r="E177" s="155"/>
      <c r="F177" s="155"/>
      <c r="G177" s="142">
        <v>1200</v>
      </c>
      <c r="H177" s="142">
        <v>840</v>
      </c>
      <c r="I177" s="142">
        <v>720</v>
      </c>
      <c r="J177" s="96">
        <f>VLOOKUP(C177,'[1]1. MA DO'!$E$5:$AA$1933,23,0)</f>
        <v>1.1299999999999999</v>
      </c>
      <c r="K177" s="97">
        <f t="shared" si="292"/>
        <v>1.1299999999999999</v>
      </c>
      <c r="L177" s="97">
        <f t="shared" si="293"/>
        <v>1.1299999999999999</v>
      </c>
      <c r="M177" s="145">
        <f t="shared" si="362"/>
        <v>3500</v>
      </c>
      <c r="N177" s="126">
        <f t="shared" si="363"/>
        <v>1700</v>
      </c>
      <c r="O177" s="126">
        <f t="shared" si="364"/>
        <v>1200</v>
      </c>
      <c r="P177" s="126">
        <f t="shared" si="365"/>
        <v>800</v>
      </c>
      <c r="Q177" s="122">
        <f t="shared" si="366"/>
        <v>5000</v>
      </c>
      <c r="R177" s="122">
        <f t="shared" si="367"/>
        <v>2400</v>
      </c>
      <c r="S177" s="122">
        <f t="shared" si="368"/>
        <v>1700</v>
      </c>
      <c r="T177" s="122">
        <f t="shared" si="369"/>
        <v>1200</v>
      </c>
      <c r="U177" s="122">
        <f t="shared" si="369"/>
        <v>4</v>
      </c>
      <c r="V177" s="122" t="str">
        <f t="shared" si="370"/>
        <v xml:space="preserve">Các tuyến đường giao thông đấu nối trực tiếp ra </v>
      </c>
      <c r="W177" s="122" t="str">
        <f t="shared" si="371"/>
        <v>Đường Trung Đông</v>
      </c>
      <c r="X177" s="122" t="str">
        <f t="shared" si="371"/>
        <v xml:space="preserve"> đoạn từ Đường Đông Hải - Lộ Đức</v>
      </c>
      <c r="Y177" s="122" t="str">
        <f t="shared" si="372"/>
        <v xml:space="preserve"> đến Giáp ranh phường Trảng Dài</v>
      </c>
      <c r="Z177" s="122" t="s">
        <v>306</v>
      </c>
      <c r="AA177" s="122">
        <v>0</v>
      </c>
      <c r="AB177" s="122">
        <v>0</v>
      </c>
      <c r="AC177" s="122">
        <v>0</v>
      </c>
    </row>
    <row r="178" spans="1:29" ht="94.5">
      <c r="A178" s="127">
        <f t="shared" si="307"/>
        <v>166</v>
      </c>
      <c r="B178" s="127" t="str">
        <f t="shared" si="360"/>
        <v>VT2*0,8</v>
      </c>
      <c r="C178" s="127" t="str">
        <f t="shared" si="361"/>
        <v>TB77NT</v>
      </c>
      <c r="D178" s="155" t="str">
        <f>V178&amp;W178&amp;X178&amp;Y178&amp;Z178&amp;"
"&amp;AA178&amp;"
"
&amp;AB178</f>
        <v>Các tuyến đường giao thông không đấu nối trực tiếp và thông ra Đường Trung Đông đoạn từ Đường Đông Hải - Lộ Đức đến Giáp ranh phường Trảng Dài có hiện trạng là đường nhựa, bê tông xi măng:
- Có bề rộng ≥5m, cách đường giao thông ≤1.000m.
- Có bề rộng từ ≥3m đến &lt;5m, cách đường giao thông ≤500m.</v>
      </c>
      <c r="E178" s="155"/>
      <c r="F178" s="155"/>
      <c r="G178" s="142">
        <v>2200</v>
      </c>
      <c r="H178" s="142">
        <v>1500</v>
      </c>
      <c r="I178" s="142">
        <v>1300</v>
      </c>
      <c r="J178" s="96">
        <f>VLOOKUP(C178,'[1]1. MA DO'!$E$5:$AA$1933,23,0)</f>
        <v>1.1299999999999999</v>
      </c>
      <c r="K178" s="97">
        <f t="shared" si="292"/>
        <v>1.1299999999999999</v>
      </c>
      <c r="L178" s="97">
        <f t="shared" si="293"/>
        <v>1.1299999999999999</v>
      </c>
      <c r="M178" s="145">
        <f t="shared" si="362"/>
        <v>3500</v>
      </c>
      <c r="N178" s="126">
        <f t="shared" si="363"/>
        <v>1700</v>
      </c>
      <c r="O178" s="126">
        <f t="shared" si="364"/>
        <v>1200</v>
      </c>
      <c r="P178" s="126">
        <f t="shared" si="365"/>
        <v>800</v>
      </c>
      <c r="Q178" s="122">
        <f t="shared" si="366"/>
        <v>5000</v>
      </c>
      <c r="R178" s="122">
        <f t="shared" si="367"/>
        <v>2400</v>
      </c>
      <c r="S178" s="122">
        <f t="shared" si="368"/>
        <v>1700</v>
      </c>
      <c r="T178" s="122">
        <f t="shared" si="369"/>
        <v>1200</v>
      </c>
      <c r="U178" s="122">
        <f t="shared" si="369"/>
        <v>4</v>
      </c>
      <c r="V178" s="122" t="str">
        <f t="shared" si="370"/>
        <v xml:space="preserve">Các tuyến đường giao thông không đấu nối trực tiếp và thông ra </v>
      </c>
      <c r="W178" s="122" t="str">
        <f t="shared" si="371"/>
        <v>Đường Trung Đông</v>
      </c>
      <c r="X178" s="122" t="str">
        <f t="shared" si="371"/>
        <v xml:space="preserve"> đoạn từ Đường Đông Hải - Lộ Đức</v>
      </c>
      <c r="Y178" s="122" t="str">
        <f t="shared" si="372"/>
        <v xml:space="preserve"> đến Giáp ranh phường Trảng Dài</v>
      </c>
      <c r="Z178" s="122" t="s">
        <v>290</v>
      </c>
      <c r="AA178" s="144" t="s">
        <v>108</v>
      </c>
      <c r="AB178" s="144" t="s">
        <v>109</v>
      </c>
      <c r="AC178" s="122">
        <v>0</v>
      </c>
    </row>
    <row r="179" spans="1:29" ht="94.5">
      <c r="A179" s="127">
        <f t="shared" si="307"/>
        <v>167</v>
      </c>
      <c r="B179" s="127" t="str">
        <f t="shared" si="360"/>
        <v>VT3*0,8</v>
      </c>
      <c r="C179" s="127" t="str">
        <f t="shared" si="361"/>
        <v>TB77NT</v>
      </c>
      <c r="D179" s="155" t="str">
        <f>V179&amp;W179&amp;X179&amp;Y179&amp;Z179&amp;"
"&amp;AA179&amp;"
"
&amp;AB179&amp;"
"&amp;AC179</f>
        <v>Các tuyến đường giao thông không đấu nối trực tiếp và thông ra Đường Trung Đông đoạn từ Đường Đông Hải - Lộ Đức đến Giáp ranh phường Trảng Dài có hiện trạng là đường nhựa, bê tông xi măng:
- Có bề rộng ≥5m, cách đường giao thông &gt;1.000m.
- Có bề rộng từ ≥3m đến &lt;5m, cách đường giao thông từ &gt;500m đến ≤1.000m.
- Có bề rộng &lt;3m, cách đường giao thông ≤200m.</v>
      </c>
      <c r="E179" s="155"/>
      <c r="F179" s="155"/>
      <c r="G179" s="142">
        <v>1500</v>
      </c>
      <c r="H179" s="142">
        <v>1100</v>
      </c>
      <c r="I179" s="142">
        <v>900</v>
      </c>
      <c r="J179" s="96">
        <f>VLOOKUP(C179,'[1]1. MA DO'!$E$5:$AA$1933,23,0)</f>
        <v>1.1299999999999999</v>
      </c>
      <c r="K179" s="97">
        <f t="shared" si="292"/>
        <v>1.1299999999999999</v>
      </c>
      <c r="L179" s="97">
        <f t="shared" si="293"/>
        <v>1.1299999999999999</v>
      </c>
      <c r="M179" s="145">
        <f t="shared" si="362"/>
        <v>3500</v>
      </c>
      <c r="N179" s="126">
        <f t="shared" si="363"/>
        <v>1700</v>
      </c>
      <c r="O179" s="126">
        <f t="shared" si="364"/>
        <v>1200</v>
      </c>
      <c r="P179" s="126">
        <f t="shared" si="365"/>
        <v>800</v>
      </c>
      <c r="Q179" s="122">
        <f t="shared" si="366"/>
        <v>5000</v>
      </c>
      <c r="R179" s="122">
        <f t="shared" si="367"/>
        <v>2400</v>
      </c>
      <c r="S179" s="122">
        <f t="shared" si="368"/>
        <v>1700</v>
      </c>
      <c r="T179" s="122">
        <f t="shared" si="369"/>
        <v>1200</v>
      </c>
      <c r="U179" s="122">
        <f t="shared" si="369"/>
        <v>4</v>
      </c>
      <c r="V179" s="122" t="str">
        <f t="shared" si="370"/>
        <v xml:space="preserve">Các tuyến đường giao thông không đấu nối trực tiếp và thông ra </v>
      </c>
      <c r="W179" s="122" t="str">
        <f t="shared" si="371"/>
        <v>Đường Trung Đông</v>
      </c>
      <c r="X179" s="122" t="str">
        <f t="shared" si="371"/>
        <v xml:space="preserve"> đoạn từ Đường Đông Hải - Lộ Đức</v>
      </c>
      <c r="Y179" s="122" t="str">
        <f t="shared" si="372"/>
        <v xml:space="preserve"> đến Giáp ranh phường Trảng Dài</v>
      </c>
      <c r="Z179" s="122" t="s">
        <v>290</v>
      </c>
      <c r="AA179" s="144" t="s">
        <v>110</v>
      </c>
      <c r="AB179" s="144" t="s">
        <v>111</v>
      </c>
      <c r="AC179" s="144" t="s">
        <v>107</v>
      </c>
    </row>
    <row r="180" spans="1:29" ht="94.5">
      <c r="A180" s="127">
        <f t="shared" si="307"/>
        <v>168</v>
      </c>
      <c r="B180" s="127" t="str">
        <f t="shared" si="360"/>
        <v>VT4*0,8</v>
      </c>
      <c r="C180" s="127" t="str">
        <f t="shared" si="361"/>
        <v>TB77NT</v>
      </c>
      <c r="D180" s="155" t="str">
        <f>V180&amp;W180&amp;X180&amp;Y180&amp;Z180</f>
        <v>Các tuyến đường giao thông không đấu nối trực tiếp và thông ra Đường Trung Đông đoạn từ Đường Đông Hải - Lộ Đức đến Giáp ranh phường Trảng Dài có hiện trạng là đường nhựa, bê tông xi măng:
- Có bề rộng từ ≥3m đến &lt;5m, cách đường giao thông &gt;1.000m.
- Có bề rộng &lt;3m, cách đường giao thông &gt;200m.</v>
      </c>
      <c r="E180" s="155"/>
      <c r="F180" s="155"/>
      <c r="G180" s="142">
        <v>1100</v>
      </c>
      <c r="H180" s="142">
        <v>770</v>
      </c>
      <c r="I180" s="142">
        <v>660</v>
      </c>
      <c r="J180" s="96">
        <f>VLOOKUP(C180,'[1]1. MA DO'!$E$5:$AA$1933,23,0)</f>
        <v>1.1299999999999999</v>
      </c>
      <c r="K180" s="97">
        <f t="shared" si="292"/>
        <v>1.1299999999999999</v>
      </c>
      <c r="L180" s="97">
        <f t="shared" si="293"/>
        <v>1.1299999999999999</v>
      </c>
      <c r="M180" s="145">
        <f t="shared" si="362"/>
        <v>3500</v>
      </c>
      <c r="N180" s="126">
        <f t="shared" si="363"/>
        <v>1700</v>
      </c>
      <c r="O180" s="126">
        <f t="shared" si="364"/>
        <v>1200</v>
      </c>
      <c r="P180" s="126">
        <f t="shared" si="365"/>
        <v>800</v>
      </c>
      <c r="Q180" s="122">
        <f t="shared" si="366"/>
        <v>5000</v>
      </c>
      <c r="R180" s="122">
        <f t="shared" si="367"/>
        <v>2400</v>
      </c>
      <c r="S180" s="122">
        <f t="shared" si="368"/>
        <v>1700</v>
      </c>
      <c r="T180" s="122">
        <f t="shared" si="369"/>
        <v>1200</v>
      </c>
      <c r="U180" s="122">
        <f t="shared" si="369"/>
        <v>4</v>
      </c>
      <c r="V180" s="122" t="str">
        <f t="shared" si="370"/>
        <v xml:space="preserve">Các tuyến đường giao thông không đấu nối trực tiếp và thông ra </v>
      </c>
      <c r="W180" s="122" t="str">
        <f t="shared" si="371"/>
        <v>Đường Trung Đông</v>
      </c>
      <c r="X180" s="122" t="str">
        <f t="shared" si="371"/>
        <v xml:space="preserve"> đoạn từ Đường Đông Hải - Lộ Đức</v>
      </c>
      <c r="Y180" s="122" t="str">
        <f t="shared" si="372"/>
        <v xml:space="preserve"> đến Giáp ranh phường Trảng Dài</v>
      </c>
      <c r="Z180" s="122" t="s">
        <v>306</v>
      </c>
      <c r="AA180" s="122">
        <v>0</v>
      </c>
      <c r="AB180" s="122">
        <v>0</v>
      </c>
      <c r="AC180" s="122">
        <v>0</v>
      </c>
    </row>
    <row r="181" spans="1:29" ht="31.5">
      <c r="A181" s="127">
        <f t="shared" si="307"/>
        <v>169</v>
      </c>
      <c r="B181" s="127" t="str">
        <f>'Đầu vào (2)'!G176</f>
        <v>TB68NT_D1</v>
      </c>
      <c r="C181" s="127" t="str">
        <f>$B$181</f>
        <v>TB68NT_D1</v>
      </c>
      <c r="D181" s="133" t="str">
        <f>'Đầu vào (2)'!H176</f>
        <v>Đường Xóm Chùa</v>
      </c>
      <c r="E181" s="133" t="str">
        <f>'Đầu vào (2)'!I176</f>
        <v>Quốc lộ 1</v>
      </c>
      <c r="F181" s="133" t="str">
        <f>'Đầu vào (2)'!J176</f>
        <v>Hết mét thứ 200</v>
      </c>
      <c r="G181" s="141">
        <v>9300</v>
      </c>
      <c r="H181" s="142">
        <v>6500</v>
      </c>
      <c r="I181" s="142">
        <v>5600</v>
      </c>
      <c r="J181" s="96">
        <f>VLOOKUP(C181,'[1]1. MA DO'!$E$5:$AA$1933,23,0)</f>
        <v>1.1299999999999999</v>
      </c>
      <c r="K181" s="97">
        <f t="shared" si="292"/>
        <v>1.1299999999999999</v>
      </c>
      <c r="L181" s="97">
        <f t="shared" si="293"/>
        <v>1.1299999999999999</v>
      </c>
      <c r="M181" s="145">
        <f>'Đầu vào (2)'!K176</f>
        <v>8500</v>
      </c>
      <c r="N181" s="126">
        <f>'Đầu vào (2)'!L176</f>
        <v>5000</v>
      </c>
      <c r="O181" s="126">
        <f>'Đầu vào (2)'!M176</f>
        <v>4500</v>
      </c>
      <c r="P181" s="126">
        <f>'Đầu vào (2)'!N176</f>
        <v>4000</v>
      </c>
      <c r="Q181" s="143">
        <f>VLOOKUP(B181,'[2]Giá đề xuất ODT'!$G$11:$AD$2233,21,0)</f>
        <v>9300</v>
      </c>
      <c r="R181" s="143">
        <f>VLOOKUP(B181,'[2]Giá đề xuất ODT'!$G$11:$AD$2233,22,0)</f>
        <v>5600</v>
      </c>
      <c r="S181" s="143">
        <f>VLOOKUP(B181,'[2]Giá đề xuất ODT'!$G$11:$AD$2233,23,0)</f>
        <v>5000</v>
      </c>
      <c r="T181" s="143">
        <f>VLOOKUP(B181,'[2]Giá đề xuất ODT'!$G$11:$AD$2233,24,0)</f>
        <v>4500</v>
      </c>
      <c r="U181" s="122">
        <v>2</v>
      </c>
      <c r="V181" s="101"/>
      <c r="W181" s="122" t="str">
        <f>D181</f>
        <v>Đường Xóm Chùa</v>
      </c>
      <c r="X181" s="122" t="str">
        <f>" đoạn từ "&amp;E181</f>
        <v xml:space="preserve"> đoạn từ Quốc lộ 1</v>
      </c>
      <c r="Y181" s="122" t="str">
        <f>" đến "&amp;F181</f>
        <v xml:space="preserve"> đến Hết mét thứ 200</v>
      </c>
      <c r="Z181" s="101"/>
      <c r="AA181" s="101"/>
      <c r="AB181" s="101"/>
      <c r="AC181" s="101"/>
    </row>
    <row r="182" spans="1:29" ht="78.75">
      <c r="A182" s="127">
        <f t="shared" si="307"/>
        <v>170</v>
      </c>
      <c r="B182" s="127" t="str">
        <f t="shared" ref="B182:B187" si="373">B175</f>
        <v>VT2</v>
      </c>
      <c r="C182" s="127" t="str">
        <f t="shared" ref="C182:C187" si="374">$B$181</f>
        <v>TB68NT_D1</v>
      </c>
      <c r="D182" s="155" t="str">
        <f>V182&amp;W182&amp;X182&amp;Y182&amp;Z182&amp;"
"&amp;AA182&amp;"
"
&amp;AB182</f>
        <v>Các tuyến đường giao thông đấu nối trực tiếp ra Đường Xóm Chùa đoạn từ Quốc lộ 1 đến Hết mét thứ 200 có hiện trạng là đường nhựa, bê tông xi măng:
- Có bề rộng ≥5m, cách đường giao thông ≤1.000m.
- Có bề rộng từ ≥3m đến &lt;5m, cách đường giao thông ≤500m.</v>
      </c>
      <c r="E182" s="155"/>
      <c r="F182" s="155"/>
      <c r="G182" s="142">
        <v>5600</v>
      </c>
      <c r="H182" s="142">
        <v>3900</v>
      </c>
      <c r="I182" s="142">
        <v>3400</v>
      </c>
      <c r="J182" s="96">
        <f>VLOOKUP(C182,'[1]1. MA DO'!$E$5:$AA$1933,23,0)</f>
        <v>1.1299999999999999</v>
      </c>
      <c r="K182" s="97">
        <f t="shared" si="292"/>
        <v>1.1299999999999999</v>
      </c>
      <c r="L182" s="97">
        <f t="shared" si="293"/>
        <v>1.1299999999999999</v>
      </c>
      <c r="M182" s="145">
        <f t="shared" ref="M182:M187" si="375">M181</f>
        <v>8500</v>
      </c>
      <c r="N182" s="126">
        <f t="shared" ref="N182:N187" si="376">N181</f>
        <v>5000</v>
      </c>
      <c r="O182" s="126">
        <f t="shared" ref="O182:O187" si="377">O181</f>
        <v>4500</v>
      </c>
      <c r="P182" s="126">
        <f t="shared" ref="P182:P187" si="378">P181</f>
        <v>4000</v>
      </c>
      <c r="Q182" s="122">
        <f t="shared" ref="Q182:Q187" si="379">Q181</f>
        <v>9300</v>
      </c>
      <c r="R182" s="122">
        <f t="shared" ref="R182:R187" si="380">R181</f>
        <v>5600</v>
      </c>
      <c r="S182" s="122">
        <f t="shared" ref="S182:S187" si="381">S181</f>
        <v>5000</v>
      </c>
      <c r="T182" s="122">
        <f t="shared" ref="T182:U187" si="382">T181</f>
        <v>4500</v>
      </c>
      <c r="U182" s="122">
        <f t="shared" si="382"/>
        <v>2</v>
      </c>
      <c r="V182" s="122" t="str">
        <f t="shared" ref="V182:V187" si="383">V175</f>
        <v xml:space="preserve">Các tuyến đường giao thông đấu nối trực tiếp ra </v>
      </c>
      <c r="W182" s="122" t="str">
        <f t="shared" ref="W182:X187" si="384">W181</f>
        <v>Đường Xóm Chùa</v>
      </c>
      <c r="X182" s="122" t="str">
        <f t="shared" si="384"/>
        <v xml:space="preserve"> đoạn từ Quốc lộ 1</v>
      </c>
      <c r="Y182" s="122" t="str">
        <f t="shared" ref="Y182:Y187" si="385">Y181</f>
        <v xml:space="preserve"> đến Hết mét thứ 200</v>
      </c>
      <c r="Z182" s="122" t="s">
        <v>290</v>
      </c>
      <c r="AA182" s="144" t="s">
        <v>108</v>
      </c>
      <c r="AB182" s="144" t="s">
        <v>109</v>
      </c>
      <c r="AC182" s="122">
        <v>0</v>
      </c>
    </row>
    <row r="183" spans="1:29" ht="78.75">
      <c r="A183" s="127">
        <f t="shared" si="307"/>
        <v>171</v>
      </c>
      <c r="B183" s="127" t="str">
        <f t="shared" si="373"/>
        <v>VT3</v>
      </c>
      <c r="C183" s="127" t="str">
        <f t="shared" si="374"/>
        <v>TB68NT_D1</v>
      </c>
      <c r="D183" s="155" t="str">
        <f>V183&amp;W183&amp;X183&amp;Y183&amp;Z183&amp;"
"&amp;AA183&amp;"
"&amp;AB183&amp;"
"&amp;AC183</f>
        <v>Các tuyến đường giao thông đấu nối trực tiếp ra Đường Xóm Chùa đoạn từ Quốc lộ 1 đến Hết mét thứ 200 có hiện trạng là đường nhựa, bê tông xi măng:
- Có bề rộng ≥5m, cách đường giao thông &gt;1.000m.
- Có bề rộng từ ≥3m đến &lt;5m, cách đường giao thông từ &gt;500m đến ≤1.000m.
- Có bề rộng &lt;3m, cách đường giao thông ≤200m.</v>
      </c>
      <c r="E183" s="155"/>
      <c r="F183" s="155"/>
      <c r="G183" s="142">
        <v>5000</v>
      </c>
      <c r="H183" s="142">
        <v>3500</v>
      </c>
      <c r="I183" s="142">
        <v>3000</v>
      </c>
      <c r="J183" s="96">
        <f>VLOOKUP(C183,'[1]1. MA DO'!$E$5:$AA$1933,23,0)</f>
        <v>1.1299999999999999</v>
      </c>
      <c r="K183" s="97">
        <f t="shared" si="292"/>
        <v>1.1299999999999999</v>
      </c>
      <c r="L183" s="97">
        <f t="shared" si="293"/>
        <v>1.1299999999999999</v>
      </c>
      <c r="M183" s="145">
        <f t="shared" si="375"/>
        <v>8500</v>
      </c>
      <c r="N183" s="126">
        <f t="shared" si="376"/>
        <v>5000</v>
      </c>
      <c r="O183" s="126">
        <f t="shared" si="377"/>
        <v>4500</v>
      </c>
      <c r="P183" s="126">
        <f t="shared" si="378"/>
        <v>4000</v>
      </c>
      <c r="Q183" s="122">
        <f t="shared" si="379"/>
        <v>9300</v>
      </c>
      <c r="R183" s="122">
        <f t="shared" si="380"/>
        <v>5600</v>
      </c>
      <c r="S183" s="122">
        <f t="shared" si="381"/>
        <v>5000</v>
      </c>
      <c r="T183" s="122">
        <f t="shared" si="382"/>
        <v>4500</v>
      </c>
      <c r="U183" s="122">
        <f t="shared" si="382"/>
        <v>2</v>
      </c>
      <c r="V183" s="122" t="str">
        <f t="shared" si="383"/>
        <v xml:space="preserve">Các tuyến đường giao thông đấu nối trực tiếp ra </v>
      </c>
      <c r="W183" s="122" t="str">
        <f t="shared" si="384"/>
        <v>Đường Xóm Chùa</v>
      </c>
      <c r="X183" s="122" t="str">
        <f t="shared" si="384"/>
        <v xml:space="preserve"> đoạn từ Quốc lộ 1</v>
      </c>
      <c r="Y183" s="122" t="str">
        <f t="shared" si="385"/>
        <v xml:space="preserve"> đến Hết mét thứ 200</v>
      </c>
      <c r="Z183" s="122" t="s">
        <v>290</v>
      </c>
      <c r="AA183" s="144" t="s">
        <v>110</v>
      </c>
      <c r="AB183" s="144" t="s">
        <v>111</v>
      </c>
      <c r="AC183" s="144" t="s">
        <v>107</v>
      </c>
    </row>
    <row r="184" spans="1:29" ht="94.5">
      <c r="A184" s="127">
        <f t="shared" si="307"/>
        <v>172</v>
      </c>
      <c r="B184" s="127" t="str">
        <f t="shared" si="373"/>
        <v>VT4</v>
      </c>
      <c r="C184" s="127" t="str">
        <f t="shared" si="374"/>
        <v>TB68NT_D1</v>
      </c>
      <c r="D184" s="155" t="str">
        <f>V184&amp;W184&amp;X184&amp;Y184&amp;Z184</f>
        <v>Các tuyến đường giao thông đấu nối trực tiếp ra Đường Xóm Chùa đoạn từ Quốc lộ 1 đến Hết mét thứ 200 có hiện trạng là đường nhựa, bê tông xi măng:
- Có bề rộng từ ≥3m đến &lt;5m, cách đường giao thông &gt;1.000m.
- Có bề rộng &lt;3m, cách đường giao thông &gt;200m.</v>
      </c>
      <c r="E184" s="155"/>
      <c r="F184" s="155"/>
      <c r="G184" s="142">
        <v>4500</v>
      </c>
      <c r="H184" s="142">
        <v>3200</v>
      </c>
      <c r="I184" s="142">
        <v>2700</v>
      </c>
      <c r="J184" s="96">
        <f>VLOOKUP(C184,'[1]1. MA DO'!$E$5:$AA$1933,23,0)</f>
        <v>1.1299999999999999</v>
      </c>
      <c r="K184" s="97">
        <f t="shared" si="292"/>
        <v>1.1299999999999999</v>
      </c>
      <c r="L184" s="97">
        <f t="shared" si="293"/>
        <v>1.1299999999999999</v>
      </c>
      <c r="M184" s="145">
        <f t="shared" si="375"/>
        <v>8500</v>
      </c>
      <c r="N184" s="126">
        <f t="shared" si="376"/>
        <v>5000</v>
      </c>
      <c r="O184" s="126">
        <f t="shared" si="377"/>
        <v>4500</v>
      </c>
      <c r="P184" s="126">
        <f t="shared" si="378"/>
        <v>4000</v>
      </c>
      <c r="Q184" s="122">
        <f t="shared" si="379"/>
        <v>9300</v>
      </c>
      <c r="R184" s="122">
        <f t="shared" si="380"/>
        <v>5600</v>
      </c>
      <c r="S184" s="122">
        <f t="shared" si="381"/>
        <v>5000</v>
      </c>
      <c r="T184" s="122">
        <f t="shared" si="382"/>
        <v>4500</v>
      </c>
      <c r="U184" s="122">
        <f t="shared" si="382"/>
        <v>2</v>
      </c>
      <c r="V184" s="122" t="str">
        <f t="shared" si="383"/>
        <v xml:space="preserve">Các tuyến đường giao thông đấu nối trực tiếp ra </v>
      </c>
      <c r="W184" s="122" t="str">
        <f t="shared" si="384"/>
        <v>Đường Xóm Chùa</v>
      </c>
      <c r="X184" s="122" t="str">
        <f t="shared" si="384"/>
        <v xml:space="preserve"> đoạn từ Quốc lộ 1</v>
      </c>
      <c r="Y184" s="122" t="str">
        <f t="shared" si="385"/>
        <v xml:space="preserve"> đến Hết mét thứ 200</v>
      </c>
      <c r="Z184" s="122" t="s">
        <v>306</v>
      </c>
      <c r="AA184" s="122">
        <v>0</v>
      </c>
      <c r="AB184" s="122">
        <v>0</v>
      </c>
      <c r="AC184" s="122">
        <v>0</v>
      </c>
    </row>
    <row r="185" spans="1:29" ht="94.5">
      <c r="A185" s="127">
        <f t="shared" si="307"/>
        <v>173</v>
      </c>
      <c r="B185" s="127" t="str">
        <f t="shared" si="373"/>
        <v>VT2*0,8</v>
      </c>
      <c r="C185" s="127" t="str">
        <f t="shared" si="374"/>
        <v>TB68NT_D1</v>
      </c>
      <c r="D185" s="155" t="str">
        <f>V185&amp;W185&amp;X185&amp;Y185&amp;Z185&amp;"
"&amp;AA185&amp;"
"
&amp;AB185</f>
        <v>Các tuyến đường giao thông không đấu nối trực tiếp và thông ra Đường Xóm Chùa đoạn từ Quốc lộ 1 đến Hết mét thứ 200 có hiện trạng là đường nhựa, bê tông xi măng:
- Có bề rộng ≥5m, cách đường giao thông ≤1.000m.
- Có bề rộng từ ≥3m đến &lt;5m, cách đường giao thông ≤500m.</v>
      </c>
      <c r="E185" s="155"/>
      <c r="F185" s="155"/>
      <c r="G185" s="142">
        <v>5000</v>
      </c>
      <c r="H185" s="142">
        <v>3500</v>
      </c>
      <c r="I185" s="142">
        <v>3000</v>
      </c>
      <c r="J185" s="96">
        <f>VLOOKUP(C185,'[1]1. MA DO'!$E$5:$AA$1933,23,0)</f>
        <v>1.1299999999999999</v>
      </c>
      <c r="K185" s="97">
        <f t="shared" si="292"/>
        <v>1.1299999999999999</v>
      </c>
      <c r="L185" s="97">
        <f t="shared" si="293"/>
        <v>1.1299999999999999</v>
      </c>
      <c r="M185" s="145">
        <f t="shared" si="375"/>
        <v>8500</v>
      </c>
      <c r="N185" s="126">
        <f t="shared" si="376"/>
        <v>5000</v>
      </c>
      <c r="O185" s="126">
        <f t="shared" si="377"/>
        <v>4500</v>
      </c>
      <c r="P185" s="126">
        <f t="shared" si="378"/>
        <v>4000</v>
      </c>
      <c r="Q185" s="122">
        <f t="shared" si="379"/>
        <v>9300</v>
      </c>
      <c r="R185" s="122">
        <f t="shared" si="380"/>
        <v>5600</v>
      </c>
      <c r="S185" s="122">
        <f t="shared" si="381"/>
        <v>5000</v>
      </c>
      <c r="T185" s="122">
        <f t="shared" si="382"/>
        <v>4500</v>
      </c>
      <c r="U185" s="122">
        <f t="shared" si="382"/>
        <v>2</v>
      </c>
      <c r="V185" s="122" t="str">
        <f t="shared" si="383"/>
        <v xml:space="preserve">Các tuyến đường giao thông không đấu nối trực tiếp và thông ra </v>
      </c>
      <c r="W185" s="122" t="str">
        <f t="shared" si="384"/>
        <v>Đường Xóm Chùa</v>
      </c>
      <c r="X185" s="122" t="str">
        <f t="shared" si="384"/>
        <v xml:space="preserve"> đoạn từ Quốc lộ 1</v>
      </c>
      <c r="Y185" s="122" t="str">
        <f t="shared" si="385"/>
        <v xml:space="preserve"> đến Hết mét thứ 200</v>
      </c>
      <c r="Z185" s="122" t="s">
        <v>290</v>
      </c>
      <c r="AA185" s="144" t="s">
        <v>108</v>
      </c>
      <c r="AB185" s="144" t="s">
        <v>109</v>
      </c>
      <c r="AC185" s="122">
        <v>0</v>
      </c>
    </row>
    <row r="186" spans="1:29" ht="94.5">
      <c r="A186" s="127">
        <f t="shared" si="307"/>
        <v>174</v>
      </c>
      <c r="B186" s="127" t="str">
        <f t="shared" si="373"/>
        <v>VT3*0,8</v>
      </c>
      <c r="C186" s="127" t="str">
        <f t="shared" si="374"/>
        <v>TB68NT_D1</v>
      </c>
      <c r="D186" s="155" t="str">
        <f>V186&amp;W186&amp;X186&amp;Y186&amp;Z186&amp;"
"&amp;AA186&amp;"
"
&amp;AB186&amp;"
"&amp;AC186</f>
        <v>Các tuyến đường giao thông không đấu nối trực tiếp và thông ra Đường Xóm Chùa đoạn từ Quốc lộ 1 đến Hết mét thứ 200 có hiện trạng là đường nhựa, bê tông xi măng:
- Có bề rộng ≥5m, cách đường giao thông &gt;1.000m.
- Có bề rộng từ ≥3m đến &lt;5m, cách đường giao thông từ &gt;500m đến ≤1.000m.
- Có bề rộng &lt;3m, cách đường giao thông ≤200m.</v>
      </c>
      <c r="E186" s="155"/>
      <c r="F186" s="155"/>
      <c r="G186" s="142">
        <v>4500</v>
      </c>
      <c r="H186" s="142">
        <v>3200</v>
      </c>
      <c r="I186" s="142">
        <v>2700</v>
      </c>
      <c r="J186" s="96">
        <f>VLOOKUP(C186,'[1]1. MA DO'!$E$5:$AA$1933,23,0)</f>
        <v>1.1299999999999999</v>
      </c>
      <c r="K186" s="97">
        <f t="shared" si="292"/>
        <v>1.1299999999999999</v>
      </c>
      <c r="L186" s="97">
        <f t="shared" si="293"/>
        <v>1.1299999999999999</v>
      </c>
      <c r="M186" s="145">
        <f t="shared" si="375"/>
        <v>8500</v>
      </c>
      <c r="N186" s="126">
        <f t="shared" si="376"/>
        <v>5000</v>
      </c>
      <c r="O186" s="126">
        <f t="shared" si="377"/>
        <v>4500</v>
      </c>
      <c r="P186" s="126">
        <f t="shared" si="378"/>
        <v>4000</v>
      </c>
      <c r="Q186" s="122">
        <f t="shared" si="379"/>
        <v>9300</v>
      </c>
      <c r="R186" s="122">
        <f t="shared" si="380"/>
        <v>5600</v>
      </c>
      <c r="S186" s="122">
        <f t="shared" si="381"/>
        <v>5000</v>
      </c>
      <c r="T186" s="122">
        <f t="shared" si="382"/>
        <v>4500</v>
      </c>
      <c r="U186" s="122">
        <f t="shared" si="382"/>
        <v>2</v>
      </c>
      <c r="V186" s="122" t="str">
        <f t="shared" si="383"/>
        <v xml:space="preserve">Các tuyến đường giao thông không đấu nối trực tiếp và thông ra </v>
      </c>
      <c r="W186" s="122" t="str">
        <f t="shared" si="384"/>
        <v>Đường Xóm Chùa</v>
      </c>
      <c r="X186" s="122" t="str">
        <f t="shared" si="384"/>
        <v xml:space="preserve"> đoạn từ Quốc lộ 1</v>
      </c>
      <c r="Y186" s="122" t="str">
        <f t="shared" si="385"/>
        <v xml:space="preserve"> đến Hết mét thứ 200</v>
      </c>
      <c r="Z186" s="122" t="s">
        <v>290</v>
      </c>
      <c r="AA186" s="144" t="s">
        <v>110</v>
      </c>
      <c r="AB186" s="144" t="s">
        <v>111</v>
      </c>
      <c r="AC186" s="144" t="s">
        <v>107</v>
      </c>
    </row>
    <row r="187" spans="1:29" ht="94.5">
      <c r="A187" s="127">
        <f t="shared" si="307"/>
        <v>175</v>
      </c>
      <c r="B187" s="127" t="str">
        <f t="shared" si="373"/>
        <v>VT4*0,8</v>
      </c>
      <c r="C187" s="127" t="str">
        <f t="shared" si="374"/>
        <v>TB68NT_D1</v>
      </c>
      <c r="D187" s="155" t="str">
        <f>V187&amp;W187&amp;X187&amp;Y187&amp;Z187</f>
        <v>Các tuyến đường giao thông không đấu nối trực tiếp và thông ra Đường Xóm Chùa đoạn từ Quốc lộ 1 đến Hết mét thứ 200 có hiện trạng là đường nhựa, bê tông xi măng:
- Có bề rộng từ ≥3m đến &lt;5m, cách đường giao thông &gt;1.000m.
- Có bề rộng &lt;3m, cách đường giao thông &gt;200m.</v>
      </c>
      <c r="E187" s="155"/>
      <c r="F187" s="155"/>
      <c r="G187" s="142">
        <v>4100</v>
      </c>
      <c r="H187" s="142">
        <v>2900</v>
      </c>
      <c r="I187" s="142">
        <v>2500</v>
      </c>
      <c r="J187" s="96">
        <f>VLOOKUP(C187,'[1]1. MA DO'!$E$5:$AA$1933,23,0)</f>
        <v>1.1299999999999999</v>
      </c>
      <c r="K187" s="97">
        <f t="shared" si="292"/>
        <v>1.1299999999999999</v>
      </c>
      <c r="L187" s="97">
        <f t="shared" si="293"/>
        <v>1.1299999999999999</v>
      </c>
      <c r="M187" s="145">
        <f t="shared" si="375"/>
        <v>8500</v>
      </c>
      <c r="N187" s="126">
        <f t="shared" si="376"/>
        <v>5000</v>
      </c>
      <c r="O187" s="126">
        <f t="shared" si="377"/>
        <v>4500</v>
      </c>
      <c r="P187" s="126">
        <f t="shared" si="378"/>
        <v>4000</v>
      </c>
      <c r="Q187" s="122">
        <f t="shared" si="379"/>
        <v>9300</v>
      </c>
      <c r="R187" s="122">
        <f t="shared" si="380"/>
        <v>5600</v>
      </c>
      <c r="S187" s="122">
        <f t="shared" si="381"/>
        <v>5000</v>
      </c>
      <c r="T187" s="122">
        <f t="shared" si="382"/>
        <v>4500</v>
      </c>
      <c r="U187" s="122">
        <f t="shared" si="382"/>
        <v>2</v>
      </c>
      <c r="V187" s="122" t="str">
        <f t="shared" si="383"/>
        <v xml:space="preserve">Các tuyến đường giao thông không đấu nối trực tiếp và thông ra </v>
      </c>
      <c r="W187" s="122" t="str">
        <f t="shared" si="384"/>
        <v>Đường Xóm Chùa</v>
      </c>
      <c r="X187" s="122" t="str">
        <f t="shared" si="384"/>
        <v xml:space="preserve"> đoạn từ Quốc lộ 1</v>
      </c>
      <c r="Y187" s="122" t="str">
        <f t="shared" si="385"/>
        <v xml:space="preserve"> đến Hết mét thứ 200</v>
      </c>
      <c r="Z187" s="122" t="s">
        <v>306</v>
      </c>
      <c r="AA187" s="122">
        <v>0</v>
      </c>
      <c r="AB187" s="122">
        <v>0</v>
      </c>
      <c r="AC187" s="122">
        <v>0</v>
      </c>
    </row>
    <row r="188" spans="1:29" ht="31.5">
      <c r="A188" s="127">
        <f t="shared" si="307"/>
        <v>176</v>
      </c>
      <c r="B188" s="127" t="str">
        <f>'Đầu vào (2)'!G183</f>
        <v>TB68NT_D2</v>
      </c>
      <c r="C188" s="127" t="str">
        <f>$B$188</f>
        <v>TB68NT_D2</v>
      </c>
      <c r="D188" s="133" t="str">
        <f>'Đầu vào (2)'!H183</f>
        <v>Đường Xóm Chùa</v>
      </c>
      <c r="E188" s="133" t="str">
        <f>'Đầu vào (2)'!I183</f>
        <v>Hết mét thứ 200</v>
      </c>
      <c r="F188" s="133" t="str">
        <f>'Đầu vào (2)'!J183</f>
        <v>Thửa đất số 82, tờ BĐĐC số 69</v>
      </c>
      <c r="G188" s="141">
        <v>9100</v>
      </c>
      <c r="H188" s="142">
        <v>6400</v>
      </c>
      <c r="I188" s="142">
        <v>5500</v>
      </c>
      <c r="J188" s="96">
        <f>VLOOKUP(C188,'[1]1. MA DO'!$E$5:$AA$1933,23,0)</f>
        <v>1.1299999999999999</v>
      </c>
      <c r="K188" s="97">
        <f t="shared" si="292"/>
        <v>1.1299999999999999</v>
      </c>
      <c r="L188" s="97">
        <f t="shared" si="293"/>
        <v>1.1299999999999999</v>
      </c>
      <c r="M188" s="145">
        <f>'Đầu vào (2)'!K183</f>
        <v>8300</v>
      </c>
      <c r="N188" s="126">
        <f>'Đầu vào (2)'!L183</f>
        <v>5000</v>
      </c>
      <c r="O188" s="126">
        <f>'Đầu vào (2)'!M183</f>
        <v>4500</v>
      </c>
      <c r="P188" s="126">
        <f>'Đầu vào (2)'!N183</f>
        <v>4000</v>
      </c>
      <c r="Q188" s="143">
        <f>VLOOKUP(B188,'[2]Giá đề xuất ODT'!$G$11:$AD$2233,21,0)</f>
        <v>9100</v>
      </c>
      <c r="R188" s="143">
        <f>VLOOKUP(B188,'[2]Giá đề xuất ODT'!$G$11:$AD$2233,22,0)</f>
        <v>5600</v>
      </c>
      <c r="S188" s="143">
        <f>VLOOKUP(B188,'[2]Giá đề xuất ODT'!$G$11:$AD$2233,23,0)</f>
        <v>5000</v>
      </c>
      <c r="T188" s="143">
        <f>VLOOKUP(B188,'[2]Giá đề xuất ODT'!$G$11:$AD$2233,24,0)</f>
        <v>4500</v>
      </c>
      <c r="U188" s="122">
        <v>2</v>
      </c>
      <c r="V188" s="101"/>
      <c r="W188" s="122" t="str">
        <f>D188</f>
        <v>Đường Xóm Chùa</v>
      </c>
      <c r="X188" s="122" t="str">
        <f>" đoạn từ "&amp;E188</f>
        <v xml:space="preserve"> đoạn từ Hết mét thứ 200</v>
      </c>
      <c r="Y188" s="122" t="str">
        <f>" đến "&amp;F188</f>
        <v xml:space="preserve"> đến Thửa đất số 82, tờ BĐĐC số 69</v>
      </c>
      <c r="Z188" s="122"/>
      <c r="AA188" s="122"/>
      <c r="AB188" s="122"/>
      <c r="AC188" s="122">
        <v>0</v>
      </c>
    </row>
    <row r="189" spans="1:29" ht="78.75">
      <c r="A189" s="127">
        <f t="shared" si="307"/>
        <v>177</v>
      </c>
      <c r="B189" s="127" t="str">
        <f t="shared" ref="B189:B194" si="386">B182</f>
        <v>VT2</v>
      </c>
      <c r="C189" s="127" t="str">
        <f t="shared" ref="C189:C194" si="387">$B$188</f>
        <v>TB68NT_D2</v>
      </c>
      <c r="D189" s="155" t="str">
        <f>V189&amp;W189&amp;X189&amp;Y189&amp;Z189&amp;"
"&amp;AA189&amp;"
"
&amp;AB189</f>
        <v>Các tuyến đường giao thông đấu nối trực tiếp ra Đường Xóm Chùa đoạn từ Hết mét thứ 200 đến Thửa đất số 82, tờ BĐĐC số 69 có hiện trạng là đường nhựa, bê tông xi măng:
- Có bề rộng ≥5m, cách đường giao thông ≤1.000m.
- Có bề rộng từ ≥3m đến &lt;5m, cách đường giao thông ≤500m.</v>
      </c>
      <c r="E189" s="155"/>
      <c r="F189" s="155"/>
      <c r="G189" s="142">
        <v>5600</v>
      </c>
      <c r="H189" s="142">
        <v>3900</v>
      </c>
      <c r="I189" s="142">
        <v>3400</v>
      </c>
      <c r="J189" s="96">
        <f>VLOOKUP(C189,'[1]1. MA DO'!$E$5:$AA$1933,23,0)</f>
        <v>1.1299999999999999</v>
      </c>
      <c r="K189" s="97">
        <f t="shared" si="292"/>
        <v>1.1299999999999999</v>
      </c>
      <c r="L189" s="97">
        <f t="shared" si="293"/>
        <v>1.1299999999999999</v>
      </c>
      <c r="M189" s="145">
        <f t="shared" ref="M189:M194" si="388">M188</f>
        <v>8300</v>
      </c>
      <c r="N189" s="126">
        <f t="shared" ref="N189:N194" si="389">N188</f>
        <v>5000</v>
      </c>
      <c r="O189" s="126">
        <f t="shared" ref="O189:O194" si="390">O188</f>
        <v>4500</v>
      </c>
      <c r="P189" s="126">
        <f t="shared" ref="P189:P194" si="391">P188</f>
        <v>4000</v>
      </c>
      <c r="Q189" s="122">
        <f t="shared" ref="Q189:Q194" si="392">Q188</f>
        <v>9100</v>
      </c>
      <c r="R189" s="122">
        <f t="shared" ref="R189:R194" si="393">R188</f>
        <v>5600</v>
      </c>
      <c r="S189" s="122">
        <f t="shared" ref="S189:S194" si="394">S188</f>
        <v>5000</v>
      </c>
      <c r="T189" s="122">
        <f t="shared" ref="T189:U194" si="395">T188</f>
        <v>4500</v>
      </c>
      <c r="U189" s="122">
        <f t="shared" si="395"/>
        <v>2</v>
      </c>
      <c r="V189" s="122" t="str">
        <f t="shared" ref="V189:V194" si="396">V182</f>
        <v xml:space="preserve">Các tuyến đường giao thông đấu nối trực tiếp ra </v>
      </c>
      <c r="W189" s="122" t="str">
        <f t="shared" ref="W189:X194" si="397">W188</f>
        <v>Đường Xóm Chùa</v>
      </c>
      <c r="X189" s="122" t="str">
        <f t="shared" si="397"/>
        <v xml:space="preserve"> đoạn từ Hết mét thứ 200</v>
      </c>
      <c r="Y189" s="122" t="str">
        <f t="shared" ref="Y189:Y194" si="398">Y188</f>
        <v xml:space="preserve"> đến Thửa đất số 82, tờ BĐĐC số 69</v>
      </c>
      <c r="Z189" s="122" t="s">
        <v>290</v>
      </c>
      <c r="AA189" s="144" t="s">
        <v>108</v>
      </c>
      <c r="AB189" s="144" t="s">
        <v>109</v>
      </c>
      <c r="AC189" s="122">
        <v>0</v>
      </c>
    </row>
    <row r="190" spans="1:29" ht="78.75">
      <c r="A190" s="127">
        <f t="shared" si="307"/>
        <v>178</v>
      </c>
      <c r="B190" s="127" t="str">
        <f t="shared" si="386"/>
        <v>VT3</v>
      </c>
      <c r="C190" s="127" t="str">
        <f t="shared" si="387"/>
        <v>TB68NT_D2</v>
      </c>
      <c r="D190" s="155" t="str">
        <f>V190&amp;W190&amp;X190&amp;Y190&amp;Z190&amp;"
"&amp;AA190&amp;"
"&amp;AB190&amp;"
"&amp;AC190</f>
        <v>Các tuyến đường giao thông đấu nối trực tiếp ra Đường Xóm Chùa đoạn từ Hết mét thứ 200 đến Thửa đất số 82, tờ BĐĐC số 69 có hiện trạng là đường nhựa, bê tông xi măng:
- Có bề rộng ≥5m, cách đường giao thông &gt;1.000m.
- Có bề rộng từ ≥3m đến &lt;5m, cách đường giao thông từ &gt;500m đến ≤1.000m.
- Có bề rộng &lt;3m, cách đường giao thông ≤200m.</v>
      </c>
      <c r="E190" s="155"/>
      <c r="F190" s="155"/>
      <c r="G190" s="142">
        <v>5000</v>
      </c>
      <c r="H190" s="142">
        <v>3500</v>
      </c>
      <c r="I190" s="142">
        <v>3000</v>
      </c>
      <c r="J190" s="96">
        <f>VLOOKUP(C190,'[1]1. MA DO'!$E$5:$AA$1933,23,0)</f>
        <v>1.1299999999999999</v>
      </c>
      <c r="K190" s="97">
        <f t="shared" si="292"/>
        <v>1.1299999999999999</v>
      </c>
      <c r="L190" s="97">
        <f t="shared" si="293"/>
        <v>1.1299999999999999</v>
      </c>
      <c r="M190" s="145">
        <f t="shared" si="388"/>
        <v>8300</v>
      </c>
      <c r="N190" s="126">
        <f t="shared" si="389"/>
        <v>5000</v>
      </c>
      <c r="O190" s="126">
        <f t="shared" si="390"/>
        <v>4500</v>
      </c>
      <c r="P190" s="126">
        <f t="shared" si="391"/>
        <v>4000</v>
      </c>
      <c r="Q190" s="122">
        <f t="shared" si="392"/>
        <v>9100</v>
      </c>
      <c r="R190" s="122">
        <f t="shared" si="393"/>
        <v>5600</v>
      </c>
      <c r="S190" s="122">
        <f t="shared" si="394"/>
        <v>5000</v>
      </c>
      <c r="T190" s="122">
        <f t="shared" si="395"/>
        <v>4500</v>
      </c>
      <c r="U190" s="122">
        <f t="shared" si="395"/>
        <v>2</v>
      </c>
      <c r="V190" s="122" t="str">
        <f t="shared" si="396"/>
        <v xml:space="preserve">Các tuyến đường giao thông đấu nối trực tiếp ra </v>
      </c>
      <c r="W190" s="122" t="str">
        <f t="shared" si="397"/>
        <v>Đường Xóm Chùa</v>
      </c>
      <c r="X190" s="122" t="str">
        <f t="shared" si="397"/>
        <v xml:space="preserve"> đoạn từ Hết mét thứ 200</v>
      </c>
      <c r="Y190" s="122" t="str">
        <f t="shared" si="398"/>
        <v xml:space="preserve"> đến Thửa đất số 82, tờ BĐĐC số 69</v>
      </c>
      <c r="Z190" s="122" t="s">
        <v>290</v>
      </c>
      <c r="AA190" s="144" t="s">
        <v>110</v>
      </c>
      <c r="AB190" s="144" t="s">
        <v>111</v>
      </c>
      <c r="AC190" s="144" t="s">
        <v>107</v>
      </c>
    </row>
    <row r="191" spans="1:29" ht="94.5">
      <c r="A191" s="127">
        <f t="shared" si="307"/>
        <v>179</v>
      </c>
      <c r="B191" s="127" t="str">
        <f t="shared" si="386"/>
        <v>VT4</v>
      </c>
      <c r="C191" s="127" t="str">
        <f t="shared" si="387"/>
        <v>TB68NT_D2</v>
      </c>
      <c r="D191" s="155" t="str">
        <f>V191&amp;W191&amp;X191&amp;Y191&amp;Z191</f>
        <v>Các tuyến đường giao thông đấu nối trực tiếp ra Đường Xóm Chùa đoạn từ Hết mét thứ 200 đến Thửa đất số 82, tờ BĐĐC số 69 có hiện trạng là đường nhựa, bê tông xi măng:
- Có bề rộng từ ≥3m đến &lt;5m, cách đường giao thông &gt;1.000m.
- Có bề rộng &lt;3m, cách đường giao thông &gt;200m.</v>
      </c>
      <c r="E191" s="155"/>
      <c r="F191" s="155"/>
      <c r="G191" s="142">
        <v>4500</v>
      </c>
      <c r="H191" s="142">
        <v>3200</v>
      </c>
      <c r="I191" s="142">
        <v>2700</v>
      </c>
      <c r="J191" s="96">
        <f>VLOOKUP(C191,'[1]1. MA DO'!$E$5:$AA$1933,23,0)</f>
        <v>1.1299999999999999</v>
      </c>
      <c r="K191" s="97">
        <f t="shared" si="292"/>
        <v>1.1299999999999999</v>
      </c>
      <c r="L191" s="97">
        <f t="shared" si="293"/>
        <v>1.1299999999999999</v>
      </c>
      <c r="M191" s="145">
        <f t="shared" si="388"/>
        <v>8300</v>
      </c>
      <c r="N191" s="126">
        <f t="shared" si="389"/>
        <v>5000</v>
      </c>
      <c r="O191" s="126">
        <f t="shared" si="390"/>
        <v>4500</v>
      </c>
      <c r="P191" s="126">
        <f t="shared" si="391"/>
        <v>4000</v>
      </c>
      <c r="Q191" s="122">
        <f t="shared" si="392"/>
        <v>9100</v>
      </c>
      <c r="R191" s="122">
        <f t="shared" si="393"/>
        <v>5600</v>
      </c>
      <c r="S191" s="122">
        <f t="shared" si="394"/>
        <v>5000</v>
      </c>
      <c r="T191" s="122">
        <f t="shared" si="395"/>
        <v>4500</v>
      </c>
      <c r="U191" s="122">
        <f t="shared" si="395"/>
        <v>2</v>
      </c>
      <c r="V191" s="122" t="str">
        <f t="shared" si="396"/>
        <v xml:space="preserve">Các tuyến đường giao thông đấu nối trực tiếp ra </v>
      </c>
      <c r="W191" s="122" t="str">
        <f t="shared" si="397"/>
        <v>Đường Xóm Chùa</v>
      </c>
      <c r="X191" s="122" t="str">
        <f t="shared" si="397"/>
        <v xml:space="preserve"> đoạn từ Hết mét thứ 200</v>
      </c>
      <c r="Y191" s="122" t="str">
        <f t="shared" si="398"/>
        <v xml:space="preserve"> đến Thửa đất số 82, tờ BĐĐC số 69</v>
      </c>
      <c r="Z191" s="122" t="s">
        <v>306</v>
      </c>
      <c r="AA191" s="122">
        <v>0</v>
      </c>
      <c r="AB191" s="122">
        <v>0</v>
      </c>
      <c r="AC191" s="122">
        <v>0</v>
      </c>
    </row>
    <row r="192" spans="1:29" ht="94.5">
      <c r="A192" s="127">
        <f t="shared" si="307"/>
        <v>180</v>
      </c>
      <c r="B192" s="127" t="str">
        <f t="shared" si="386"/>
        <v>VT2*0,8</v>
      </c>
      <c r="C192" s="127" t="str">
        <f t="shared" si="387"/>
        <v>TB68NT_D2</v>
      </c>
      <c r="D192" s="155" t="str">
        <f>V192&amp;W192&amp;X192&amp;Y192&amp;Z192&amp;"
"&amp;AA192&amp;"
"
&amp;AB192</f>
        <v>Các tuyến đường giao thông không đấu nối trực tiếp và thông ra Đường Xóm Chùa đoạn từ Hết mét thứ 200 đến Thửa đất số 82, tờ BĐĐC số 69 có hiện trạng là đường nhựa, bê tông xi măng:
- Có bề rộng ≥5m, cách đường giao thông ≤1.000m.
- Có bề rộng từ ≥3m đến &lt;5m, cách đường giao thông ≤500m.</v>
      </c>
      <c r="E192" s="155"/>
      <c r="F192" s="155"/>
      <c r="G192" s="142">
        <v>5000</v>
      </c>
      <c r="H192" s="142">
        <v>3500</v>
      </c>
      <c r="I192" s="142">
        <v>3000</v>
      </c>
      <c r="J192" s="96">
        <f>VLOOKUP(C192,'[1]1. MA DO'!$E$5:$AA$1933,23,0)</f>
        <v>1.1299999999999999</v>
      </c>
      <c r="K192" s="97">
        <f t="shared" si="292"/>
        <v>1.1299999999999999</v>
      </c>
      <c r="L192" s="97">
        <f t="shared" si="293"/>
        <v>1.1299999999999999</v>
      </c>
      <c r="M192" s="145">
        <f t="shared" si="388"/>
        <v>8300</v>
      </c>
      <c r="N192" s="126">
        <f t="shared" si="389"/>
        <v>5000</v>
      </c>
      <c r="O192" s="126">
        <f t="shared" si="390"/>
        <v>4500</v>
      </c>
      <c r="P192" s="126">
        <f t="shared" si="391"/>
        <v>4000</v>
      </c>
      <c r="Q192" s="122">
        <f t="shared" si="392"/>
        <v>9100</v>
      </c>
      <c r="R192" s="122">
        <f t="shared" si="393"/>
        <v>5600</v>
      </c>
      <c r="S192" s="122">
        <f t="shared" si="394"/>
        <v>5000</v>
      </c>
      <c r="T192" s="122">
        <f t="shared" si="395"/>
        <v>4500</v>
      </c>
      <c r="U192" s="122">
        <f t="shared" si="395"/>
        <v>2</v>
      </c>
      <c r="V192" s="122" t="str">
        <f t="shared" si="396"/>
        <v xml:space="preserve">Các tuyến đường giao thông không đấu nối trực tiếp và thông ra </v>
      </c>
      <c r="W192" s="122" t="str">
        <f t="shared" si="397"/>
        <v>Đường Xóm Chùa</v>
      </c>
      <c r="X192" s="122" t="str">
        <f t="shared" si="397"/>
        <v xml:space="preserve"> đoạn từ Hết mét thứ 200</v>
      </c>
      <c r="Y192" s="122" t="str">
        <f t="shared" si="398"/>
        <v xml:space="preserve"> đến Thửa đất số 82, tờ BĐĐC số 69</v>
      </c>
      <c r="Z192" s="122" t="s">
        <v>290</v>
      </c>
      <c r="AA192" s="144" t="s">
        <v>108</v>
      </c>
      <c r="AB192" s="144" t="s">
        <v>109</v>
      </c>
      <c r="AC192" s="122">
        <v>0</v>
      </c>
    </row>
    <row r="193" spans="1:29" ht="94.5">
      <c r="A193" s="127">
        <f t="shared" si="307"/>
        <v>181</v>
      </c>
      <c r="B193" s="127" t="str">
        <f t="shared" si="386"/>
        <v>VT3*0,8</v>
      </c>
      <c r="C193" s="127" t="str">
        <f t="shared" si="387"/>
        <v>TB68NT_D2</v>
      </c>
      <c r="D193" s="155" t="str">
        <f>V193&amp;W193&amp;X193&amp;Y193&amp;Z193&amp;"
"&amp;AA193&amp;"
"
&amp;AB193&amp;"
"&amp;AC193</f>
        <v>Các tuyến đường giao thông không đấu nối trực tiếp và thông ra Đường Xóm Chùa đoạn từ Hết mét thứ 200 đến Thửa đất số 82, tờ BĐĐC số 69 có hiện trạng là đường nhựa, bê tông xi măng:
- Có bề rộng ≥5m, cách đường giao thông &gt;1.000m.
- Có bề rộng từ ≥3m đến &lt;5m, cách đường giao thông từ &gt;500m đến ≤1.000m.
- Có bề rộng &lt;3m, cách đường giao thông ≤200m.</v>
      </c>
      <c r="E193" s="155"/>
      <c r="F193" s="155"/>
      <c r="G193" s="142">
        <v>4500</v>
      </c>
      <c r="H193" s="142">
        <v>3200</v>
      </c>
      <c r="I193" s="142">
        <v>2700</v>
      </c>
      <c r="J193" s="96">
        <f>VLOOKUP(C193,'[1]1. MA DO'!$E$5:$AA$1933,23,0)</f>
        <v>1.1299999999999999</v>
      </c>
      <c r="K193" s="97">
        <f t="shared" si="292"/>
        <v>1.1299999999999999</v>
      </c>
      <c r="L193" s="97">
        <f t="shared" si="293"/>
        <v>1.1299999999999999</v>
      </c>
      <c r="M193" s="145">
        <f t="shared" si="388"/>
        <v>8300</v>
      </c>
      <c r="N193" s="126">
        <f t="shared" si="389"/>
        <v>5000</v>
      </c>
      <c r="O193" s="126">
        <f t="shared" si="390"/>
        <v>4500</v>
      </c>
      <c r="P193" s="126">
        <f t="shared" si="391"/>
        <v>4000</v>
      </c>
      <c r="Q193" s="122">
        <f t="shared" si="392"/>
        <v>9100</v>
      </c>
      <c r="R193" s="122">
        <f t="shared" si="393"/>
        <v>5600</v>
      </c>
      <c r="S193" s="122">
        <f t="shared" si="394"/>
        <v>5000</v>
      </c>
      <c r="T193" s="122">
        <f t="shared" si="395"/>
        <v>4500</v>
      </c>
      <c r="U193" s="122">
        <f t="shared" si="395"/>
        <v>2</v>
      </c>
      <c r="V193" s="122" t="str">
        <f t="shared" si="396"/>
        <v xml:space="preserve">Các tuyến đường giao thông không đấu nối trực tiếp và thông ra </v>
      </c>
      <c r="W193" s="122" t="str">
        <f t="shared" si="397"/>
        <v>Đường Xóm Chùa</v>
      </c>
      <c r="X193" s="122" t="str">
        <f t="shared" si="397"/>
        <v xml:space="preserve"> đoạn từ Hết mét thứ 200</v>
      </c>
      <c r="Y193" s="122" t="str">
        <f t="shared" si="398"/>
        <v xml:space="preserve"> đến Thửa đất số 82, tờ BĐĐC số 69</v>
      </c>
      <c r="Z193" s="122" t="s">
        <v>290</v>
      </c>
      <c r="AA193" s="144" t="s">
        <v>110</v>
      </c>
      <c r="AB193" s="144" t="s">
        <v>111</v>
      </c>
      <c r="AC193" s="144" t="s">
        <v>107</v>
      </c>
    </row>
    <row r="194" spans="1:29" ht="94.5">
      <c r="A194" s="127">
        <f t="shared" si="307"/>
        <v>182</v>
      </c>
      <c r="B194" s="127" t="str">
        <f t="shared" si="386"/>
        <v>VT4*0,8</v>
      </c>
      <c r="C194" s="127" t="str">
        <f t="shared" si="387"/>
        <v>TB68NT_D2</v>
      </c>
      <c r="D194" s="155" t="str">
        <f>V194&amp;W194&amp;X194&amp;Y194&amp;Z194</f>
        <v>Các tuyến đường giao thông không đấu nối trực tiếp và thông ra Đường Xóm Chùa đoạn từ Hết mét thứ 200 đến Thửa đất số 82, tờ BĐĐC số 69 có hiện trạng là đường nhựa, bê tông xi măng:
- Có bề rộng từ ≥3m đến &lt;5m, cách đường giao thông &gt;1.000m.
- Có bề rộng &lt;3m, cách đường giao thông &gt;200m.</v>
      </c>
      <c r="E194" s="155"/>
      <c r="F194" s="155"/>
      <c r="G194" s="142">
        <v>4100</v>
      </c>
      <c r="H194" s="142">
        <v>2900</v>
      </c>
      <c r="I194" s="142">
        <v>2500</v>
      </c>
      <c r="J194" s="96">
        <f>VLOOKUP(C194,'[1]1. MA DO'!$E$5:$AA$1933,23,0)</f>
        <v>1.1299999999999999</v>
      </c>
      <c r="K194" s="97">
        <f t="shared" si="292"/>
        <v>1.1299999999999999</v>
      </c>
      <c r="L194" s="97">
        <f t="shared" si="293"/>
        <v>1.1299999999999999</v>
      </c>
      <c r="M194" s="145">
        <f t="shared" si="388"/>
        <v>8300</v>
      </c>
      <c r="N194" s="126">
        <f t="shared" si="389"/>
        <v>5000</v>
      </c>
      <c r="O194" s="126">
        <f t="shared" si="390"/>
        <v>4500</v>
      </c>
      <c r="P194" s="126">
        <f t="shared" si="391"/>
        <v>4000</v>
      </c>
      <c r="Q194" s="122">
        <f t="shared" si="392"/>
        <v>9100</v>
      </c>
      <c r="R194" s="122">
        <f t="shared" si="393"/>
        <v>5600</v>
      </c>
      <c r="S194" s="122">
        <f t="shared" si="394"/>
        <v>5000</v>
      </c>
      <c r="T194" s="122">
        <f t="shared" si="395"/>
        <v>4500</v>
      </c>
      <c r="U194" s="122">
        <f t="shared" si="395"/>
        <v>2</v>
      </c>
      <c r="V194" s="122" t="str">
        <f t="shared" si="396"/>
        <v xml:space="preserve">Các tuyến đường giao thông không đấu nối trực tiếp và thông ra </v>
      </c>
      <c r="W194" s="122" t="str">
        <f t="shared" si="397"/>
        <v>Đường Xóm Chùa</v>
      </c>
      <c r="X194" s="122" t="str">
        <f t="shared" si="397"/>
        <v xml:space="preserve"> đoạn từ Hết mét thứ 200</v>
      </c>
      <c r="Y194" s="122" t="str">
        <f t="shared" si="398"/>
        <v xml:space="preserve"> đến Thửa đất số 82, tờ BĐĐC số 69</v>
      </c>
      <c r="Z194" s="122" t="s">
        <v>306</v>
      </c>
      <c r="AA194" s="122">
        <v>0</v>
      </c>
      <c r="AB194" s="122">
        <v>0</v>
      </c>
      <c r="AC194" s="122">
        <v>0</v>
      </c>
    </row>
    <row r="195" spans="1:29" ht="31.5">
      <c r="A195" s="127">
        <f t="shared" si="307"/>
        <v>183</v>
      </c>
      <c r="B195" s="127" t="str">
        <f>'Đầu vào (2)'!G190</f>
        <v>TB76NT</v>
      </c>
      <c r="C195" s="127" t="str">
        <f>$B$195</f>
        <v>TB76NT</v>
      </c>
      <c r="D195" s="133" t="str">
        <f>'Đầu vào (2)'!H190</f>
        <v>Đường Trung Tâm</v>
      </c>
      <c r="E195" s="133" t="str">
        <f>'Đầu vào (2)'!I190</f>
        <v>Quốc lộ 1</v>
      </c>
      <c r="F195" s="133" t="s">
        <v>112</v>
      </c>
      <c r="G195" s="141">
        <v>9300</v>
      </c>
      <c r="H195" s="142">
        <v>6500</v>
      </c>
      <c r="I195" s="142">
        <v>5600</v>
      </c>
      <c r="J195" s="96">
        <f>VLOOKUP(C195,'[1]1. MA DO'!$E$5:$AA$1933,23,0)</f>
        <v>1.1299999999999999</v>
      </c>
      <c r="K195" s="97">
        <f t="shared" si="292"/>
        <v>1.1299999999999999</v>
      </c>
      <c r="L195" s="97">
        <f t="shared" si="293"/>
        <v>1.1299999999999999</v>
      </c>
      <c r="M195" s="145">
        <f>'Đầu vào (2)'!K190</f>
        <v>8500</v>
      </c>
      <c r="N195" s="126">
        <f>'Đầu vào (2)'!L190</f>
        <v>5000</v>
      </c>
      <c r="O195" s="126">
        <f>'Đầu vào (2)'!M190</f>
        <v>4500</v>
      </c>
      <c r="P195" s="126">
        <f>'Đầu vào (2)'!N190</f>
        <v>4000</v>
      </c>
      <c r="Q195" s="143">
        <f>VLOOKUP(B195,'[2]Giá đề xuất ODT'!$G$11:$AD$2233,21,0)</f>
        <v>9300</v>
      </c>
      <c r="R195" s="143">
        <f>VLOOKUP(B195,'[2]Giá đề xuất ODT'!$G$11:$AD$2233,22,0)</f>
        <v>5600</v>
      </c>
      <c r="S195" s="143">
        <f>VLOOKUP(B195,'[2]Giá đề xuất ODT'!$G$11:$AD$2233,23,0)</f>
        <v>5000</v>
      </c>
      <c r="T195" s="143">
        <f>VLOOKUP(B195,'[2]Giá đề xuất ODT'!$G$11:$AD$2233,24,0)</f>
        <v>4500</v>
      </c>
      <c r="U195" s="122">
        <v>2</v>
      </c>
      <c r="V195" s="101"/>
      <c r="W195" s="122" t="str">
        <f>D195</f>
        <v>Đường Trung Tâm</v>
      </c>
      <c r="X195" s="122" t="str">
        <f>" đoạn từ "&amp;E195</f>
        <v xml:space="preserve"> đoạn từ Quốc lộ 1</v>
      </c>
      <c r="Y195" s="122" t="str">
        <f>" đến "&amp;F195</f>
        <v xml:space="preserve"> đến Thửa đất số 137, Tở BĐĐC số 98</v>
      </c>
      <c r="Z195" s="122"/>
      <c r="AA195" s="122"/>
      <c r="AB195" s="122"/>
      <c r="AC195" s="122">
        <v>0</v>
      </c>
    </row>
    <row r="196" spans="1:29" ht="78.75">
      <c r="A196" s="127">
        <f t="shared" si="307"/>
        <v>184</v>
      </c>
      <c r="B196" s="127" t="str">
        <f t="shared" ref="B196:B201" si="399">B189</f>
        <v>VT2</v>
      </c>
      <c r="C196" s="127" t="str">
        <f t="shared" ref="C196:C201" si="400">$B$195</f>
        <v>TB76NT</v>
      </c>
      <c r="D196" s="155" t="str">
        <f>V196&amp;W196&amp;X196&amp;Y196&amp;Z196&amp;"
"&amp;AA196&amp;"
"
&amp;AB196</f>
        <v>Các tuyến đường giao thông đấu nối trực tiếp ra Đường Trung Tâm đoạn từ Quốc lộ 1 đến Thửa đất số 137, Tở BĐĐC số 98 có hiện trạng là đường nhựa, bê tông xi măng:
- Có bề rộng ≥5m, cách đường giao thông ≤1.000m.
- Có bề rộng từ ≥3m đến &lt;5m, cách đường giao thông ≤500m.</v>
      </c>
      <c r="E196" s="155"/>
      <c r="F196" s="155"/>
      <c r="G196" s="142">
        <v>5600</v>
      </c>
      <c r="H196" s="142">
        <v>3900</v>
      </c>
      <c r="I196" s="142">
        <v>3400</v>
      </c>
      <c r="J196" s="96">
        <f>VLOOKUP(C196,'[1]1. MA DO'!$E$5:$AA$1933,23,0)</f>
        <v>1.1299999999999999</v>
      </c>
      <c r="K196" s="97">
        <f t="shared" si="292"/>
        <v>1.1299999999999999</v>
      </c>
      <c r="L196" s="97">
        <f t="shared" si="293"/>
        <v>1.1299999999999999</v>
      </c>
      <c r="M196" s="145">
        <f t="shared" ref="M196:M201" si="401">M195</f>
        <v>8500</v>
      </c>
      <c r="N196" s="126">
        <f t="shared" ref="N196:N201" si="402">N195</f>
        <v>5000</v>
      </c>
      <c r="O196" s="126">
        <f t="shared" ref="O196:O201" si="403">O195</f>
        <v>4500</v>
      </c>
      <c r="P196" s="126">
        <f t="shared" ref="P196:P201" si="404">P195</f>
        <v>4000</v>
      </c>
      <c r="Q196" s="122">
        <f t="shared" ref="Q196:Q208" si="405">Q195</f>
        <v>9300</v>
      </c>
      <c r="R196" s="122">
        <f t="shared" ref="R196:R208" si="406">R195</f>
        <v>5600</v>
      </c>
      <c r="S196" s="122">
        <f t="shared" ref="S196:U208" si="407">S195</f>
        <v>5000</v>
      </c>
      <c r="T196" s="122">
        <f t="shared" ref="T196:U201" si="408">T195</f>
        <v>4500</v>
      </c>
      <c r="U196" s="122">
        <f t="shared" si="408"/>
        <v>2</v>
      </c>
      <c r="V196" s="122" t="str">
        <f t="shared" ref="V196:V201" si="409">V189</f>
        <v xml:space="preserve">Các tuyến đường giao thông đấu nối trực tiếp ra </v>
      </c>
      <c r="W196" s="122" t="str">
        <f t="shared" ref="W196:X201" si="410">W195</f>
        <v>Đường Trung Tâm</v>
      </c>
      <c r="X196" s="122" t="str">
        <f t="shared" si="410"/>
        <v xml:space="preserve"> đoạn từ Quốc lộ 1</v>
      </c>
      <c r="Y196" s="122" t="str">
        <f t="shared" ref="Y196:Y208" si="411">Y195</f>
        <v xml:space="preserve"> đến Thửa đất số 137, Tở BĐĐC số 98</v>
      </c>
      <c r="Z196" s="122" t="s">
        <v>290</v>
      </c>
      <c r="AA196" s="144" t="s">
        <v>108</v>
      </c>
      <c r="AB196" s="144" t="s">
        <v>109</v>
      </c>
      <c r="AC196" s="122">
        <v>0</v>
      </c>
    </row>
    <row r="197" spans="1:29" ht="78.75">
      <c r="A197" s="127">
        <f t="shared" si="307"/>
        <v>185</v>
      </c>
      <c r="B197" s="127" t="str">
        <f t="shared" si="399"/>
        <v>VT3</v>
      </c>
      <c r="C197" s="127" t="str">
        <f t="shared" si="400"/>
        <v>TB76NT</v>
      </c>
      <c r="D197" s="155" t="str">
        <f>V197&amp;W197&amp;X197&amp;Y197&amp;Z197&amp;"
"&amp;AA197&amp;"
"&amp;AB197&amp;"
"&amp;AC197</f>
        <v>Các tuyến đường giao thông đấu nối trực tiếp ra Đường Trung Tâm đoạn từ Quốc lộ 1 đến Thửa đất số 137, Tở BĐĐC số 98 có hiện trạng là đường nhựa, bê tông xi măng:
- Có bề rộng ≥5m, cách đường giao thông &gt;1.000m.
- Có bề rộng từ ≥3m đến &lt;5m, cách đường giao thông từ &gt;500m đến ≤1.000m.
- Có bề rộng &lt;3m, cách đường giao thông ≤200m.</v>
      </c>
      <c r="E197" s="155"/>
      <c r="F197" s="155"/>
      <c r="G197" s="142">
        <v>5000</v>
      </c>
      <c r="H197" s="142">
        <v>3500</v>
      </c>
      <c r="I197" s="142">
        <v>3000</v>
      </c>
      <c r="J197" s="96">
        <f>VLOOKUP(C197,'[1]1. MA DO'!$E$5:$AA$1933,23,0)</f>
        <v>1.1299999999999999</v>
      </c>
      <c r="K197" s="97">
        <f t="shared" si="292"/>
        <v>1.1299999999999999</v>
      </c>
      <c r="L197" s="97">
        <f t="shared" si="293"/>
        <v>1.1299999999999999</v>
      </c>
      <c r="M197" s="145">
        <f t="shared" si="401"/>
        <v>8500</v>
      </c>
      <c r="N197" s="126">
        <f t="shared" si="402"/>
        <v>5000</v>
      </c>
      <c r="O197" s="126">
        <f t="shared" si="403"/>
        <v>4500</v>
      </c>
      <c r="P197" s="126">
        <f t="shared" si="404"/>
        <v>4000</v>
      </c>
      <c r="Q197" s="122">
        <f t="shared" si="405"/>
        <v>9300</v>
      </c>
      <c r="R197" s="122">
        <f t="shared" si="406"/>
        <v>5600</v>
      </c>
      <c r="S197" s="122">
        <f t="shared" si="407"/>
        <v>5000</v>
      </c>
      <c r="T197" s="122">
        <f t="shared" si="408"/>
        <v>4500</v>
      </c>
      <c r="U197" s="122">
        <f t="shared" si="408"/>
        <v>2</v>
      </c>
      <c r="V197" s="122" t="str">
        <f t="shared" si="409"/>
        <v xml:space="preserve">Các tuyến đường giao thông đấu nối trực tiếp ra </v>
      </c>
      <c r="W197" s="122" t="str">
        <f t="shared" si="410"/>
        <v>Đường Trung Tâm</v>
      </c>
      <c r="X197" s="122" t="str">
        <f t="shared" si="410"/>
        <v xml:space="preserve"> đoạn từ Quốc lộ 1</v>
      </c>
      <c r="Y197" s="122" t="str">
        <f t="shared" si="411"/>
        <v xml:space="preserve"> đến Thửa đất số 137, Tở BĐĐC số 98</v>
      </c>
      <c r="Z197" s="122" t="s">
        <v>290</v>
      </c>
      <c r="AA197" s="144" t="s">
        <v>110</v>
      </c>
      <c r="AB197" s="144" t="s">
        <v>111</v>
      </c>
      <c r="AC197" s="144" t="s">
        <v>107</v>
      </c>
    </row>
    <row r="198" spans="1:29" ht="94.5">
      <c r="A198" s="127">
        <f t="shared" si="307"/>
        <v>186</v>
      </c>
      <c r="B198" s="127" t="str">
        <f t="shared" si="399"/>
        <v>VT4</v>
      </c>
      <c r="C198" s="127" t="str">
        <f t="shared" si="400"/>
        <v>TB76NT</v>
      </c>
      <c r="D198" s="155" t="str">
        <f>V198&amp;W198&amp;X198&amp;Y198&amp;Z198</f>
        <v>Các tuyến đường giao thông đấu nối trực tiếp ra Đường Trung Tâm đoạn từ Quốc lộ 1 đến Thửa đất số 137, Tở BĐĐC số 98 có hiện trạng là đường nhựa, bê tông xi măng:
- Có bề rộng từ ≥3m đến &lt;5m, cách đường giao thông &gt;1.000m.
- Có bề rộng &lt;3m, cách đường giao thông &gt;200m.</v>
      </c>
      <c r="E198" s="155"/>
      <c r="F198" s="155"/>
      <c r="G198" s="142">
        <v>4500</v>
      </c>
      <c r="H198" s="142">
        <v>3200</v>
      </c>
      <c r="I198" s="142">
        <v>2700</v>
      </c>
      <c r="J198" s="96">
        <f>VLOOKUP(C198,'[1]1. MA DO'!$E$5:$AA$1933,23,0)</f>
        <v>1.1299999999999999</v>
      </c>
      <c r="K198" s="97">
        <f t="shared" si="292"/>
        <v>1.1299999999999999</v>
      </c>
      <c r="L198" s="97">
        <f t="shared" si="293"/>
        <v>1.1299999999999999</v>
      </c>
      <c r="M198" s="145">
        <f t="shared" si="401"/>
        <v>8500</v>
      </c>
      <c r="N198" s="126">
        <f t="shared" si="402"/>
        <v>5000</v>
      </c>
      <c r="O198" s="126">
        <f t="shared" si="403"/>
        <v>4500</v>
      </c>
      <c r="P198" s="126">
        <f t="shared" si="404"/>
        <v>4000</v>
      </c>
      <c r="Q198" s="122">
        <f t="shared" si="405"/>
        <v>9300</v>
      </c>
      <c r="R198" s="122">
        <f t="shared" si="406"/>
        <v>5600</v>
      </c>
      <c r="S198" s="122">
        <f t="shared" si="407"/>
        <v>5000</v>
      </c>
      <c r="T198" s="122">
        <f t="shared" si="408"/>
        <v>4500</v>
      </c>
      <c r="U198" s="122">
        <f t="shared" si="408"/>
        <v>2</v>
      </c>
      <c r="V198" s="122" t="str">
        <f t="shared" si="409"/>
        <v xml:space="preserve">Các tuyến đường giao thông đấu nối trực tiếp ra </v>
      </c>
      <c r="W198" s="122" t="str">
        <f t="shared" si="410"/>
        <v>Đường Trung Tâm</v>
      </c>
      <c r="X198" s="122" t="str">
        <f t="shared" si="410"/>
        <v xml:space="preserve"> đoạn từ Quốc lộ 1</v>
      </c>
      <c r="Y198" s="122" t="str">
        <f t="shared" si="411"/>
        <v xml:space="preserve"> đến Thửa đất số 137, Tở BĐĐC số 98</v>
      </c>
      <c r="Z198" s="122" t="s">
        <v>306</v>
      </c>
      <c r="AA198" s="122">
        <v>0</v>
      </c>
      <c r="AB198" s="122">
        <v>0</v>
      </c>
      <c r="AC198" s="122">
        <v>0</v>
      </c>
    </row>
    <row r="199" spans="1:29" ht="94.5">
      <c r="A199" s="127">
        <f t="shared" si="307"/>
        <v>187</v>
      </c>
      <c r="B199" s="127" t="str">
        <f t="shared" si="399"/>
        <v>VT2*0,8</v>
      </c>
      <c r="C199" s="127" t="str">
        <f t="shared" si="400"/>
        <v>TB76NT</v>
      </c>
      <c r="D199" s="155" t="str">
        <f>V199&amp;W199&amp;X199&amp;Y199&amp;Z199&amp;"
"&amp;AA199&amp;"
"
&amp;AB199</f>
        <v>Các tuyến đường giao thông không đấu nối trực tiếp và thông ra Đường Trung Tâm đoạn từ Quốc lộ 1 đến Thửa đất số 137, Tở BĐĐC số 98 có hiện trạng là đường nhựa, bê tông xi măng:
- Có bề rộng ≥5m, cách đường giao thông ≤1.000m.
- Có bề rộng từ ≥3m đến &lt;5m, cách đường giao thông ≤500m.</v>
      </c>
      <c r="E199" s="155"/>
      <c r="F199" s="155"/>
      <c r="G199" s="142">
        <v>5000</v>
      </c>
      <c r="H199" s="142">
        <v>3500</v>
      </c>
      <c r="I199" s="142">
        <v>3000</v>
      </c>
      <c r="J199" s="96">
        <f>VLOOKUP(C199,'[1]1. MA DO'!$E$5:$AA$1933,23,0)</f>
        <v>1.1299999999999999</v>
      </c>
      <c r="K199" s="97">
        <f t="shared" ref="K199:K262" si="412">J199</f>
        <v>1.1299999999999999</v>
      </c>
      <c r="L199" s="97">
        <f t="shared" ref="L199:L262" si="413">J199</f>
        <v>1.1299999999999999</v>
      </c>
      <c r="M199" s="145">
        <f t="shared" si="401"/>
        <v>8500</v>
      </c>
      <c r="N199" s="126">
        <f t="shared" si="402"/>
        <v>5000</v>
      </c>
      <c r="O199" s="126">
        <f t="shared" si="403"/>
        <v>4500</v>
      </c>
      <c r="P199" s="126">
        <f t="shared" si="404"/>
        <v>4000</v>
      </c>
      <c r="Q199" s="122">
        <f t="shared" si="405"/>
        <v>9300</v>
      </c>
      <c r="R199" s="122">
        <f t="shared" si="406"/>
        <v>5600</v>
      </c>
      <c r="S199" s="122">
        <f t="shared" si="407"/>
        <v>5000</v>
      </c>
      <c r="T199" s="122">
        <f t="shared" si="408"/>
        <v>4500</v>
      </c>
      <c r="U199" s="122">
        <f t="shared" si="408"/>
        <v>2</v>
      </c>
      <c r="V199" s="122" t="str">
        <f t="shared" si="409"/>
        <v xml:space="preserve">Các tuyến đường giao thông không đấu nối trực tiếp và thông ra </v>
      </c>
      <c r="W199" s="122" t="str">
        <f t="shared" si="410"/>
        <v>Đường Trung Tâm</v>
      </c>
      <c r="X199" s="122" t="str">
        <f t="shared" si="410"/>
        <v xml:space="preserve"> đoạn từ Quốc lộ 1</v>
      </c>
      <c r="Y199" s="122" t="str">
        <f t="shared" si="411"/>
        <v xml:space="preserve"> đến Thửa đất số 137, Tở BĐĐC số 98</v>
      </c>
      <c r="Z199" s="122" t="s">
        <v>290</v>
      </c>
      <c r="AA199" s="144" t="s">
        <v>108</v>
      </c>
      <c r="AB199" s="144" t="s">
        <v>109</v>
      </c>
      <c r="AC199" s="122">
        <v>0</v>
      </c>
    </row>
    <row r="200" spans="1:29" ht="94.5">
      <c r="A200" s="127">
        <f t="shared" si="307"/>
        <v>188</v>
      </c>
      <c r="B200" s="127" t="str">
        <f t="shared" si="399"/>
        <v>VT3*0,8</v>
      </c>
      <c r="C200" s="127" t="str">
        <f t="shared" si="400"/>
        <v>TB76NT</v>
      </c>
      <c r="D200" s="155" t="str">
        <f>V200&amp;W200&amp;X200&amp;Y200&amp;Z200&amp;"
"&amp;AA200&amp;"
"
&amp;AB200&amp;"
"&amp;AC200</f>
        <v>Các tuyến đường giao thông không đấu nối trực tiếp và thông ra Đường Trung Tâm đoạn từ Quốc lộ 1 đến Thửa đất số 137, Tở BĐĐC số 98 có hiện trạng là đường nhựa, bê tông xi măng:
- Có bề rộng ≥5m, cách đường giao thông &gt;1.000m.
- Có bề rộng từ ≥3m đến &lt;5m, cách đường giao thông từ &gt;500m đến ≤1.000m.
- Có bề rộng &lt;3m, cách đường giao thông ≤200m.</v>
      </c>
      <c r="E200" s="155"/>
      <c r="F200" s="155"/>
      <c r="G200" s="142">
        <v>4500</v>
      </c>
      <c r="H200" s="142">
        <v>3200</v>
      </c>
      <c r="I200" s="142">
        <v>2700</v>
      </c>
      <c r="J200" s="96">
        <f>VLOOKUP(C200,'[1]1. MA DO'!$E$5:$AA$1933,23,0)</f>
        <v>1.1299999999999999</v>
      </c>
      <c r="K200" s="97">
        <f t="shared" si="412"/>
        <v>1.1299999999999999</v>
      </c>
      <c r="L200" s="97">
        <f t="shared" si="413"/>
        <v>1.1299999999999999</v>
      </c>
      <c r="M200" s="145">
        <f t="shared" si="401"/>
        <v>8500</v>
      </c>
      <c r="N200" s="126">
        <f t="shared" si="402"/>
        <v>5000</v>
      </c>
      <c r="O200" s="126">
        <f t="shared" si="403"/>
        <v>4500</v>
      </c>
      <c r="P200" s="126">
        <f t="shared" si="404"/>
        <v>4000</v>
      </c>
      <c r="Q200" s="122">
        <f t="shared" si="405"/>
        <v>9300</v>
      </c>
      <c r="R200" s="122">
        <f t="shared" si="406"/>
        <v>5600</v>
      </c>
      <c r="S200" s="122">
        <f t="shared" si="407"/>
        <v>5000</v>
      </c>
      <c r="T200" s="122">
        <f t="shared" si="408"/>
        <v>4500</v>
      </c>
      <c r="U200" s="122">
        <f t="shared" si="408"/>
        <v>2</v>
      </c>
      <c r="V200" s="122" t="str">
        <f t="shared" si="409"/>
        <v xml:space="preserve">Các tuyến đường giao thông không đấu nối trực tiếp và thông ra </v>
      </c>
      <c r="W200" s="122" t="str">
        <f t="shared" si="410"/>
        <v>Đường Trung Tâm</v>
      </c>
      <c r="X200" s="122" t="str">
        <f t="shared" si="410"/>
        <v xml:space="preserve"> đoạn từ Quốc lộ 1</v>
      </c>
      <c r="Y200" s="122" t="str">
        <f t="shared" si="411"/>
        <v xml:space="preserve"> đến Thửa đất số 137, Tở BĐĐC số 98</v>
      </c>
      <c r="Z200" s="122" t="s">
        <v>290</v>
      </c>
      <c r="AA200" s="144" t="s">
        <v>110</v>
      </c>
      <c r="AB200" s="144" t="s">
        <v>111</v>
      </c>
      <c r="AC200" s="144" t="s">
        <v>107</v>
      </c>
    </row>
    <row r="201" spans="1:29" ht="94.5">
      <c r="A201" s="127">
        <f t="shared" si="307"/>
        <v>189</v>
      </c>
      <c r="B201" s="127" t="str">
        <f t="shared" si="399"/>
        <v>VT4*0,8</v>
      </c>
      <c r="C201" s="127" t="str">
        <f t="shared" si="400"/>
        <v>TB76NT</v>
      </c>
      <c r="D201" s="155" t="str">
        <f>V201&amp;W201&amp;X201&amp;Y201&amp;Z201</f>
        <v>Các tuyến đường giao thông không đấu nối trực tiếp và thông ra Đường Trung Tâm đoạn từ Quốc lộ 1 đến Thửa đất số 137, Tở BĐĐC số 98 có hiện trạng là đường nhựa, bê tông xi măng:
- Có bề rộng từ ≥3m đến &lt;5m, cách đường giao thông &gt;1.000m.
- Có bề rộng &lt;3m, cách đường giao thông &gt;200m.</v>
      </c>
      <c r="E201" s="155"/>
      <c r="F201" s="155"/>
      <c r="G201" s="142">
        <v>4100</v>
      </c>
      <c r="H201" s="142">
        <v>2900</v>
      </c>
      <c r="I201" s="142">
        <v>2500</v>
      </c>
      <c r="J201" s="96">
        <f>VLOOKUP(C201,'[1]1. MA DO'!$E$5:$AA$1933,23,0)</f>
        <v>1.1299999999999999</v>
      </c>
      <c r="K201" s="97">
        <f t="shared" si="412"/>
        <v>1.1299999999999999</v>
      </c>
      <c r="L201" s="97">
        <f t="shared" si="413"/>
        <v>1.1299999999999999</v>
      </c>
      <c r="M201" s="145">
        <f t="shared" si="401"/>
        <v>8500</v>
      </c>
      <c r="N201" s="126">
        <f t="shared" si="402"/>
        <v>5000</v>
      </c>
      <c r="O201" s="126">
        <f t="shared" si="403"/>
        <v>4500</v>
      </c>
      <c r="P201" s="126">
        <f t="shared" si="404"/>
        <v>4000</v>
      </c>
      <c r="Q201" s="122">
        <f t="shared" si="405"/>
        <v>9300</v>
      </c>
      <c r="R201" s="122">
        <f t="shared" si="406"/>
        <v>5600</v>
      </c>
      <c r="S201" s="122">
        <f t="shared" si="407"/>
        <v>5000</v>
      </c>
      <c r="T201" s="122">
        <f t="shared" si="408"/>
        <v>4500</v>
      </c>
      <c r="U201" s="122">
        <f t="shared" si="408"/>
        <v>2</v>
      </c>
      <c r="V201" s="122" t="str">
        <f t="shared" si="409"/>
        <v xml:space="preserve">Các tuyến đường giao thông không đấu nối trực tiếp và thông ra </v>
      </c>
      <c r="W201" s="122" t="str">
        <f t="shared" si="410"/>
        <v>Đường Trung Tâm</v>
      </c>
      <c r="X201" s="122" t="str">
        <f t="shared" si="410"/>
        <v xml:space="preserve"> đoạn từ Quốc lộ 1</v>
      </c>
      <c r="Y201" s="122" t="str">
        <f t="shared" si="411"/>
        <v xml:space="preserve"> đến Thửa đất số 137, Tở BĐĐC số 98</v>
      </c>
      <c r="Z201" s="122" t="s">
        <v>306</v>
      </c>
      <c r="AA201" s="122">
        <v>0</v>
      </c>
      <c r="AB201" s="122">
        <v>0</v>
      </c>
      <c r="AC201" s="122">
        <v>0</v>
      </c>
    </row>
    <row r="202" spans="1:29" ht="47.25">
      <c r="A202" s="127">
        <f t="shared" si="307"/>
        <v>190</v>
      </c>
      <c r="B202" s="127" t="s">
        <v>115</v>
      </c>
      <c r="C202" s="127" t="str">
        <f>$B$202</f>
        <v>BS</v>
      </c>
      <c r="D202" s="133" t="s">
        <v>39</v>
      </c>
      <c r="E202" s="133" t="s">
        <v>112</v>
      </c>
      <c r="F202" s="133" t="s">
        <v>59</v>
      </c>
      <c r="G202" s="141">
        <v>8500</v>
      </c>
      <c r="H202" s="142">
        <v>6000</v>
      </c>
      <c r="I202" s="142">
        <v>5100</v>
      </c>
      <c r="J202" s="96">
        <f>VLOOKUP(C202,'[1]1. MA DO'!$E$5:$AA$1933,23,0)</f>
        <v>1.1299999999999999</v>
      </c>
      <c r="K202" s="97">
        <f t="shared" si="412"/>
        <v>1.1299999999999999</v>
      </c>
      <c r="L202" s="97">
        <f t="shared" si="413"/>
        <v>1.1299999999999999</v>
      </c>
      <c r="M202" s="145">
        <v>0</v>
      </c>
      <c r="N202" s="126">
        <v>0</v>
      </c>
      <c r="O202" s="126">
        <v>0</v>
      </c>
      <c r="P202" s="126">
        <v>0</v>
      </c>
      <c r="Q202" s="143">
        <f>M195</f>
        <v>8500</v>
      </c>
      <c r="R202" s="143">
        <f>Q202*0.4</f>
        <v>3400</v>
      </c>
      <c r="S202" s="143">
        <f>Q202*0.3</f>
        <v>2550</v>
      </c>
      <c r="T202" s="143">
        <f>Q202*0.2</f>
        <v>1700</v>
      </c>
      <c r="U202" s="122">
        <v>2</v>
      </c>
      <c r="V202" s="101"/>
      <c r="W202" s="122" t="str">
        <f>D202</f>
        <v>Đường Trung tâm</v>
      </c>
      <c r="X202" s="122" t="str">
        <f>" đoạn từ "&amp;E202</f>
        <v xml:space="preserve"> đoạn từ Thửa đất số 137, Tở BĐĐC số 98</v>
      </c>
      <c r="Y202" s="122" t="str">
        <f>" đến "&amp;F202</f>
        <v xml:space="preserve"> đến Đường Trung Đông</v>
      </c>
      <c r="Z202" s="101"/>
      <c r="AA202" s="101"/>
      <c r="AB202" s="101"/>
      <c r="AC202" s="101"/>
    </row>
    <row r="203" spans="1:29" ht="78.75">
      <c r="A203" s="127">
        <f t="shared" si="307"/>
        <v>191</v>
      </c>
      <c r="B203" s="127" t="str">
        <f t="shared" ref="B203:B208" si="414">B196</f>
        <v>VT2</v>
      </c>
      <c r="C203" s="127" t="str">
        <f t="shared" ref="C203:C208" si="415">$B$202</f>
        <v>BS</v>
      </c>
      <c r="D203" s="155" t="str">
        <f>V203&amp;W203&amp;X203&amp;Y203&amp;Z203&amp;"
"&amp;AA203&amp;"
"
&amp;AB203</f>
        <v>Các tuyến đường giao thông đấu nối trực tiếp ra Đường Trung tâm đoạn từ Thửa đất số 137, Tở BĐĐC số 98 đến Đường Trung Đông có hiện trạng là đường nhựa, bê tông xi măng:
- Có bề rộng ≥5m, cách đường giao thông ≤1.000m.
- Có bề rộng từ ≥3m đến &lt;5m, cách đường giao thông ≤500m.</v>
      </c>
      <c r="E203" s="155"/>
      <c r="F203" s="155"/>
      <c r="G203" s="142">
        <v>3400</v>
      </c>
      <c r="H203" s="142">
        <v>2400</v>
      </c>
      <c r="I203" s="142">
        <v>2000</v>
      </c>
      <c r="J203" s="96">
        <f>VLOOKUP(C203,'[1]1. MA DO'!$E$5:$AA$1933,23,0)</f>
        <v>1.1299999999999999</v>
      </c>
      <c r="K203" s="97">
        <f t="shared" si="412"/>
        <v>1.1299999999999999</v>
      </c>
      <c r="L203" s="97">
        <f t="shared" si="413"/>
        <v>1.1299999999999999</v>
      </c>
      <c r="M203" s="145">
        <f t="shared" ref="M203:M208" si="416">M202</f>
        <v>0</v>
      </c>
      <c r="N203" s="126">
        <f t="shared" ref="N203:N208" si="417">N202</f>
        <v>0</v>
      </c>
      <c r="O203" s="126">
        <f t="shared" ref="O203:O208" si="418">O202</f>
        <v>0</v>
      </c>
      <c r="P203" s="126">
        <f t="shared" ref="P203:P208" si="419">P202</f>
        <v>0</v>
      </c>
      <c r="Q203" s="122">
        <f t="shared" si="405"/>
        <v>8500</v>
      </c>
      <c r="R203" s="122">
        <f t="shared" si="406"/>
        <v>3400</v>
      </c>
      <c r="S203" s="122">
        <f t="shared" si="407"/>
        <v>2550</v>
      </c>
      <c r="T203" s="122">
        <f t="shared" si="407"/>
        <v>1700</v>
      </c>
      <c r="U203" s="122">
        <f t="shared" si="407"/>
        <v>2</v>
      </c>
      <c r="V203" s="122" t="str">
        <f t="shared" ref="V203:V208" si="420">V196</f>
        <v xml:space="preserve">Các tuyến đường giao thông đấu nối trực tiếp ra </v>
      </c>
      <c r="W203" s="122" t="str">
        <f t="shared" ref="W203:X203" si="421">W202</f>
        <v>Đường Trung tâm</v>
      </c>
      <c r="X203" s="122" t="str">
        <f t="shared" si="421"/>
        <v xml:space="preserve"> đoạn từ Thửa đất số 137, Tở BĐĐC số 98</v>
      </c>
      <c r="Y203" s="122" t="str">
        <f t="shared" si="411"/>
        <v xml:space="preserve"> đến Đường Trung Đông</v>
      </c>
      <c r="Z203" s="122" t="s">
        <v>290</v>
      </c>
      <c r="AA203" s="144" t="s">
        <v>108</v>
      </c>
      <c r="AB203" s="144" t="s">
        <v>109</v>
      </c>
      <c r="AC203" s="122">
        <v>0</v>
      </c>
    </row>
    <row r="204" spans="1:29" ht="78.75">
      <c r="A204" s="127">
        <f t="shared" si="307"/>
        <v>192</v>
      </c>
      <c r="B204" s="127" t="str">
        <f t="shared" si="414"/>
        <v>VT3</v>
      </c>
      <c r="C204" s="127" t="str">
        <f t="shared" si="415"/>
        <v>BS</v>
      </c>
      <c r="D204" s="155" t="str">
        <f>V204&amp;W204&amp;X204&amp;Y204&amp;Z204&amp;"
"&amp;AA204&amp;"
"&amp;AB204&amp;"
"&amp;AC204</f>
        <v>Các tuyến đường giao thông đấu nối trực tiếp ra Đường Trung tâm đoạn từ Thửa đất số 137, Tở BĐĐC số 98 đến Đường Trung Đông có hiện trạng là đường nhựa, bê tông xi măng:
- Có bề rộng ≥5m, cách đường giao thông &gt;1.000m.
- Có bề rộng từ ≥3m đến &lt;5m, cách đường giao thông từ &gt;500m đến ≤1.000m.
- Có bề rộng &lt;3m, cách đường giao thông ≤200m.</v>
      </c>
      <c r="E204" s="155"/>
      <c r="F204" s="155"/>
      <c r="G204" s="142">
        <v>2550</v>
      </c>
      <c r="H204" s="142">
        <v>1800</v>
      </c>
      <c r="I204" s="142">
        <v>1500</v>
      </c>
      <c r="J204" s="96">
        <f>VLOOKUP(C204,'[1]1. MA DO'!$E$5:$AA$1933,23,0)</f>
        <v>1.1299999999999999</v>
      </c>
      <c r="K204" s="97">
        <f t="shared" si="412"/>
        <v>1.1299999999999999</v>
      </c>
      <c r="L204" s="97">
        <f t="shared" si="413"/>
        <v>1.1299999999999999</v>
      </c>
      <c r="M204" s="145">
        <f t="shared" si="416"/>
        <v>0</v>
      </c>
      <c r="N204" s="126">
        <f t="shared" si="417"/>
        <v>0</v>
      </c>
      <c r="O204" s="126">
        <f t="shared" si="418"/>
        <v>0</v>
      </c>
      <c r="P204" s="126">
        <f t="shared" si="419"/>
        <v>0</v>
      </c>
      <c r="Q204" s="122">
        <f t="shared" si="405"/>
        <v>8500</v>
      </c>
      <c r="R204" s="122">
        <f t="shared" si="406"/>
        <v>3400</v>
      </c>
      <c r="S204" s="122">
        <f t="shared" si="407"/>
        <v>2550</v>
      </c>
      <c r="T204" s="122">
        <f t="shared" si="407"/>
        <v>1700</v>
      </c>
      <c r="U204" s="122">
        <f t="shared" si="407"/>
        <v>2</v>
      </c>
      <c r="V204" s="122" t="str">
        <f t="shared" si="420"/>
        <v xml:space="preserve">Các tuyến đường giao thông đấu nối trực tiếp ra </v>
      </c>
      <c r="W204" s="122" t="str">
        <f t="shared" ref="W204:X204" si="422">W203</f>
        <v>Đường Trung tâm</v>
      </c>
      <c r="X204" s="122" t="str">
        <f t="shared" si="422"/>
        <v xml:space="preserve"> đoạn từ Thửa đất số 137, Tở BĐĐC số 98</v>
      </c>
      <c r="Y204" s="122" t="str">
        <f t="shared" si="411"/>
        <v xml:space="preserve"> đến Đường Trung Đông</v>
      </c>
      <c r="Z204" s="122" t="s">
        <v>290</v>
      </c>
      <c r="AA204" s="144" t="s">
        <v>110</v>
      </c>
      <c r="AB204" s="144" t="s">
        <v>111</v>
      </c>
      <c r="AC204" s="144" t="s">
        <v>107</v>
      </c>
    </row>
    <row r="205" spans="1:29" ht="94.5">
      <c r="A205" s="127">
        <f t="shared" si="307"/>
        <v>193</v>
      </c>
      <c r="B205" s="127" t="str">
        <f t="shared" si="414"/>
        <v>VT4</v>
      </c>
      <c r="C205" s="127" t="str">
        <f t="shared" si="415"/>
        <v>BS</v>
      </c>
      <c r="D205" s="155" t="str">
        <f>V205&amp;W205&amp;X205&amp;Y205&amp;Z205</f>
        <v>Các tuyến đường giao thông đấu nối trực tiếp ra Đường Trung tâm đoạn từ Thửa đất số 137, Tở BĐĐC số 98 đến Đường Trung Đông có hiện trạng là đường nhựa, bê tông xi măng:
- Có bề rộng từ ≥3m đến &lt;5m, cách đường giao thông &gt;1.000m.
- Có bề rộng &lt;3m, cách đường giao thông &gt;200m.</v>
      </c>
      <c r="E205" s="155"/>
      <c r="F205" s="155"/>
      <c r="G205" s="142">
        <v>1700</v>
      </c>
      <c r="H205" s="142">
        <v>1200</v>
      </c>
      <c r="I205" s="142">
        <v>1000</v>
      </c>
      <c r="J205" s="96">
        <f>VLOOKUP(C205,'[1]1. MA DO'!$E$5:$AA$1933,23,0)</f>
        <v>1.1299999999999999</v>
      </c>
      <c r="K205" s="97">
        <f t="shared" si="412"/>
        <v>1.1299999999999999</v>
      </c>
      <c r="L205" s="97">
        <f t="shared" si="413"/>
        <v>1.1299999999999999</v>
      </c>
      <c r="M205" s="145">
        <f t="shared" si="416"/>
        <v>0</v>
      </c>
      <c r="N205" s="126">
        <f t="shared" si="417"/>
        <v>0</v>
      </c>
      <c r="O205" s="126">
        <f t="shared" si="418"/>
        <v>0</v>
      </c>
      <c r="P205" s="126">
        <f t="shared" si="419"/>
        <v>0</v>
      </c>
      <c r="Q205" s="122">
        <f t="shared" si="405"/>
        <v>8500</v>
      </c>
      <c r="R205" s="122">
        <f t="shared" si="406"/>
        <v>3400</v>
      </c>
      <c r="S205" s="122">
        <f t="shared" si="407"/>
        <v>2550</v>
      </c>
      <c r="T205" s="122">
        <f t="shared" si="407"/>
        <v>1700</v>
      </c>
      <c r="U205" s="122">
        <f t="shared" si="407"/>
        <v>2</v>
      </c>
      <c r="V205" s="122" t="str">
        <f t="shared" si="420"/>
        <v xml:space="preserve">Các tuyến đường giao thông đấu nối trực tiếp ra </v>
      </c>
      <c r="W205" s="122" t="str">
        <f t="shared" ref="W205:X205" si="423">W204</f>
        <v>Đường Trung tâm</v>
      </c>
      <c r="X205" s="122" t="str">
        <f t="shared" si="423"/>
        <v xml:space="preserve"> đoạn từ Thửa đất số 137, Tở BĐĐC số 98</v>
      </c>
      <c r="Y205" s="122" t="str">
        <f t="shared" si="411"/>
        <v xml:space="preserve"> đến Đường Trung Đông</v>
      </c>
      <c r="Z205" s="122" t="s">
        <v>306</v>
      </c>
      <c r="AA205" s="122">
        <v>0</v>
      </c>
      <c r="AB205" s="122">
        <v>0</v>
      </c>
      <c r="AC205" s="122">
        <v>0</v>
      </c>
    </row>
    <row r="206" spans="1:29" ht="94.5">
      <c r="A206" s="127">
        <f t="shared" si="307"/>
        <v>194</v>
      </c>
      <c r="B206" s="127" t="str">
        <f t="shared" si="414"/>
        <v>VT2*0,8</v>
      </c>
      <c r="C206" s="127" t="str">
        <f t="shared" si="415"/>
        <v>BS</v>
      </c>
      <c r="D206" s="155" t="str">
        <f>V206&amp;W206&amp;X206&amp;Y206&amp;Z206&amp;"
"&amp;AA206&amp;"
"
&amp;AB206</f>
        <v>Các tuyến đường giao thông không đấu nối trực tiếp và thông ra Đường Trung tâm đoạn từ Thửa đất số 137, Tở BĐĐC số 98 đến Đường Trung Đông có hiện trạng là đường nhựa, bê tông xi măng:
- Có bề rộng ≥5m, cách đường giao thông ≤1.000m.
- Có bề rộng từ ≥3m đến &lt;5m, cách đường giao thông ≤500m.</v>
      </c>
      <c r="E206" s="155"/>
      <c r="F206" s="155"/>
      <c r="G206" s="142">
        <v>3100</v>
      </c>
      <c r="H206" s="142">
        <v>2200</v>
      </c>
      <c r="I206" s="142">
        <v>1900</v>
      </c>
      <c r="J206" s="96">
        <f>VLOOKUP(C206,'[1]1. MA DO'!$E$5:$AA$1933,23,0)</f>
        <v>1.1299999999999999</v>
      </c>
      <c r="K206" s="97">
        <f t="shared" si="412"/>
        <v>1.1299999999999999</v>
      </c>
      <c r="L206" s="97">
        <f t="shared" si="413"/>
        <v>1.1299999999999999</v>
      </c>
      <c r="M206" s="145">
        <f t="shared" si="416"/>
        <v>0</v>
      </c>
      <c r="N206" s="126">
        <f t="shared" si="417"/>
        <v>0</v>
      </c>
      <c r="O206" s="126">
        <f t="shared" si="418"/>
        <v>0</v>
      </c>
      <c r="P206" s="126">
        <f t="shared" si="419"/>
        <v>0</v>
      </c>
      <c r="Q206" s="122">
        <f t="shared" si="405"/>
        <v>8500</v>
      </c>
      <c r="R206" s="122">
        <f t="shared" si="406"/>
        <v>3400</v>
      </c>
      <c r="S206" s="122">
        <f t="shared" si="407"/>
        <v>2550</v>
      </c>
      <c r="T206" s="122">
        <f t="shared" si="407"/>
        <v>1700</v>
      </c>
      <c r="U206" s="122">
        <f t="shared" si="407"/>
        <v>2</v>
      </c>
      <c r="V206" s="122" t="str">
        <f t="shared" si="420"/>
        <v xml:space="preserve">Các tuyến đường giao thông không đấu nối trực tiếp và thông ra </v>
      </c>
      <c r="W206" s="122" t="str">
        <f t="shared" ref="W206:X206" si="424">W205</f>
        <v>Đường Trung tâm</v>
      </c>
      <c r="X206" s="122" t="str">
        <f t="shared" si="424"/>
        <v xml:space="preserve"> đoạn từ Thửa đất số 137, Tở BĐĐC số 98</v>
      </c>
      <c r="Y206" s="122" t="str">
        <f t="shared" si="411"/>
        <v xml:space="preserve"> đến Đường Trung Đông</v>
      </c>
      <c r="Z206" s="122" t="s">
        <v>290</v>
      </c>
      <c r="AA206" s="144" t="s">
        <v>108</v>
      </c>
      <c r="AB206" s="144" t="s">
        <v>109</v>
      </c>
      <c r="AC206" s="122">
        <v>0</v>
      </c>
    </row>
    <row r="207" spans="1:29" ht="94.5">
      <c r="A207" s="127">
        <f t="shared" ref="A207:A270" si="425">A206+1</f>
        <v>195</v>
      </c>
      <c r="B207" s="127" t="str">
        <f t="shared" si="414"/>
        <v>VT3*0,8</v>
      </c>
      <c r="C207" s="127" t="str">
        <f t="shared" si="415"/>
        <v>BS</v>
      </c>
      <c r="D207" s="155" t="str">
        <f>V207&amp;W207&amp;X207&amp;Y207&amp;Z207&amp;"
"&amp;AA207&amp;"
"
&amp;AB207&amp;"
"&amp;AC207</f>
        <v>Các tuyến đường giao thông không đấu nối trực tiếp và thông ra Đường Trung tâm đoạn từ Thửa đất số 137, Tở BĐĐC số 98 đến Đường Trung Đông có hiện trạng là đường nhựa, bê tông xi măng:
- Có bề rộng ≥5m, cách đường giao thông &gt;1.000m.
- Có bề rộng từ ≥3m đến &lt;5m, cách đường giao thông từ &gt;500m đến ≤1.000m.
- Có bề rộng &lt;3m, cách đường giao thông ≤200m.</v>
      </c>
      <c r="E207" s="155"/>
      <c r="F207" s="155"/>
      <c r="G207" s="142">
        <v>2300</v>
      </c>
      <c r="H207" s="142">
        <v>1600</v>
      </c>
      <c r="I207" s="142">
        <v>1400</v>
      </c>
      <c r="J207" s="96">
        <f>VLOOKUP(C207,'[1]1. MA DO'!$E$5:$AA$1933,23,0)</f>
        <v>1.1299999999999999</v>
      </c>
      <c r="K207" s="97">
        <f t="shared" si="412"/>
        <v>1.1299999999999999</v>
      </c>
      <c r="L207" s="97">
        <f t="shared" si="413"/>
        <v>1.1299999999999999</v>
      </c>
      <c r="M207" s="145">
        <f t="shared" si="416"/>
        <v>0</v>
      </c>
      <c r="N207" s="126">
        <f t="shared" si="417"/>
        <v>0</v>
      </c>
      <c r="O207" s="126">
        <f t="shared" si="418"/>
        <v>0</v>
      </c>
      <c r="P207" s="126">
        <f t="shared" si="419"/>
        <v>0</v>
      </c>
      <c r="Q207" s="122">
        <f t="shared" si="405"/>
        <v>8500</v>
      </c>
      <c r="R207" s="122">
        <f t="shared" si="406"/>
        <v>3400</v>
      </c>
      <c r="S207" s="122">
        <f t="shared" si="407"/>
        <v>2550</v>
      </c>
      <c r="T207" s="122">
        <f t="shared" si="407"/>
        <v>1700</v>
      </c>
      <c r="U207" s="122">
        <f t="shared" si="407"/>
        <v>2</v>
      </c>
      <c r="V207" s="122" t="str">
        <f t="shared" si="420"/>
        <v xml:space="preserve">Các tuyến đường giao thông không đấu nối trực tiếp và thông ra </v>
      </c>
      <c r="W207" s="122" t="str">
        <f t="shared" ref="W207:X207" si="426">W206</f>
        <v>Đường Trung tâm</v>
      </c>
      <c r="X207" s="122" t="str">
        <f t="shared" si="426"/>
        <v xml:space="preserve"> đoạn từ Thửa đất số 137, Tở BĐĐC số 98</v>
      </c>
      <c r="Y207" s="122" t="str">
        <f t="shared" si="411"/>
        <v xml:space="preserve"> đến Đường Trung Đông</v>
      </c>
      <c r="Z207" s="122" t="s">
        <v>290</v>
      </c>
      <c r="AA207" s="144" t="s">
        <v>110</v>
      </c>
      <c r="AB207" s="144" t="s">
        <v>111</v>
      </c>
      <c r="AC207" s="144" t="s">
        <v>107</v>
      </c>
    </row>
    <row r="208" spans="1:29" ht="94.5">
      <c r="A208" s="127">
        <f t="shared" si="425"/>
        <v>196</v>
      </c>
      <c r="B208" s="127" t="str">
        <f t="shared" si="414"/>
        <v>VT4*0,8</v>
      </c>
      <c r="C208" s="127" t="str">
        <f t="shared" si="415"/>
        <v>BS</v>
      </c>
      <c r="D208" s="155" t="str">
        <f>V208&amp;W208&amp;X208&amp;Y208&amp;Z208</f>
        <v>Các tuyến đường giao thông không đấu nối trực tiếp và thông ra Đường Trung tâm đoạn từ Thửa đất số 137, Tở BĐĐC số 98 đến Đường Trung Đông có hiện trạng là đường nhựa, bê tông xi măng:
- Có bề rộng từ ≥3m đến &lt;5m, cách đường giao thông &gt;1.000m.
- Có bề rộng &lt;3m, cách đường giao thông &gt;200m.</v>
      </c>
      <c r="E208" s="155"/>
      <c r="F208" s="155"/>
      <c r="G208" s="142">
        <v>1500</v>
      </c>
      <c r="H208" s="142">
        <v>1100</v>
      </c>
      <c r="I208" s="142">
        <v>900</v>
      </c>
      <c r="J208" s="96">
        <f>VLOOKUP(C208,'[1]1. MA DO'!$E$5:$AA$1933,23,0)</f>
        <v>1.1299999999999999</v>
      </c>
      <c r="K208" s="97">
        <f t="shared" si="412"/>
        <v>1.1299999999999999</v>
      </c>
      <c r="L208" s="97">
        <f t="shared" si="413"/>
        <v>1.1299999999999999</v>
      </c>
      <c r="M208" s="145">
        <f t="shared" si="416"/>
        <v>0</v>
      </c>
      <c r="N208" s="126">
        <f t="shared" si="417"/>
        <v>0</v>
      </c>
      <c r="O208" s="126">
        <f t="shared" si="418"/>
        <v>0</v>
      </c>
      <c r="P208" s="126">
        <f t="shared" si="419"/>
        <v>0</v>
      </c>
      <c r="Q208" s="122">
        <f t="shared" si="405"/>
        <v>8500</v>
      </c>
      <c r="R208" s="122">
        <f t="shared" si="406"/>
        <v>3400</v>
      </c>
      <c r="S208" s="122">
        <f t="shared" si="407"/>
        <v>2550</v>
      </c>
      <c r="T208" s="122">
        <f t="shared" si="407"/>
        <v>1700</v>
      </c>
      <c r="U208" s="122">
        <f t="shared" si="407"/>
        <v>2</v>
      </c>
      <c r="V208" s="122" t="str">
        <f t="shared" si="420"/>
        <v xml:space="preserve">Các tuyến đường giao thông không đấu nối trực tiếp và thông ra </v>
      </c>
      <c r="W208" s="122" t="str">
        <f t="shared" ref="W208:X208" si="427">W207</f>
        <v>Đường Trung tâm</v>
      </c>
      <c r="X208" s="122" t="str">
        <f t="shared" si="427"/>
        <v xml:space="preserve"> đoạn từ Thửa đất số 137, Tở BĐĐC số 98</v>
      </c>
      <c r="Y208" s="122" t="str">
        <f t="shared" si="411"/>
        <v xml:space="preserve"> đến Đường Trung Đông</v>
      </c>
      <c r="Z208" s="122" t="s">
        <v>306</v>
      </c>
      <c r="AA208" s="122">
        <v>0</v>
      </c>
      <c r="AB208" s="122">
        <v>0</v>
      </c>
      <c r="AC208" s="122">
        <v>0</v>
      </c>
    </row>
    <row r="209" spans="1:29" ht="63">
      <c r="A209" s="127">
        <f t="shared" si="425"/>
        <v>197</v>
      </c>
      <c r="B209" s="127" t="str">
        <f>'Đầu vào (2)'!G197</f>
        <v>TB67NT_D1</v>
      </c>
      <c r="C209" s="127" t="str">
        <f>$B$209</f>
        <v>TB67NT_D1</v>
      </c>
      <c r="D209" s="133" t="str">
        <f>'Đầu vào (2)'!H197</f>
        <v>Đường Thái Hòa 6</v>
      </c>
      <c r="E209" s="133" t="str">
        <f>'Đầu vào (2)'!I197</f>
        <v>Đường Trung Tâm (Thửa đất số 134, tờ bản đồ số 70)</v>
      </c>
      <c r="F209" s="133" t="str">
        <f>'Đầu vào (2)'!J197</f>
        <v>Hết mét thứ 300</v>
      </c>
      <c r="G209" s="141">
        <v>9300</v>
      </c>
      <c r="H209" s="142">
        <v>6500</v>
      </c>
      <c r="I209" s="142">
        <v>5600</v>
      </c>
      <c r="J209" s="96">
        <f>VLOOKUP(C209,'[1]1. MA DO'!$E$5:$AA$1933,23,0)</f>
        <v>1.0900000000000001</v>
      </c>
      <c r="K209" s="97">
        <f t="shared" si="412"/>
        <v>1.0900000000000001</v>
      </c>
      <c r="L209" s="97">
        <f t="shared" si="413"/>
        <v>1.0900000000000001</v>
      </c>
      <c r="M209" s="145">
        <f>'Đầu vào (2)'!K197</f>
        <v>8500</v>
      </c>
      <c r="N209" s="126">
        <f>'Đầu vào (2)'!L197</f>
        <v>5000</v>
      </c>
      <c r="O209" s="126">
        <f>'Đầu vào (2)'!M197</f>
        <v>4500</v>
      </c>
      <c r="P209" s="126">
        <f>'Đầu vào (2)'!N197</f>
        <v>4000</v>
      </c>
      <c r="Q209" s="143">
        <f>VLOOKUP(B209,'[2]Giá đề xuất ODT'!$G$11:$AD$2233,21,0)</f>
        <v>9300</v>
      </c>
      <c r="R209" s="143">
        <f>VLOOKUP(B209,'[2]Giá đề xuất ODT'!$G$11:$AD$2233,22,0)</f>
        <v>5600</v>
      </c>
      <c r="S209" s="143">
        <f>VLOOKUP(B209,'[2]Giá đề xuất ODT'!$G$11:$AD$2233,23,0)</f>
        <v>5000</v>
      </c>
      <c r="T209" s="143">
        <f>VLOOKUP(B209,'[2]Giá đề xuất ODT'!$G$11:$AD$2233,24,0)</f>
        <v>4500</v>
      </c>
      <c r="U209" s="122">
        <v>2</v>
      </c>
      <c r="V209" s="101"/>
      <c r="W209" s="122" t="str">
        <f>D209</f>
        <v>Đường Thái Hòa 6</v>
      </c>
      <c r="X209" s="122" t="str">
        <f>" đoạn từ "&amp;E209</f>
        <v xml:space="preserve"> đoạn từ Đường Trung Tâm (Thửa đất số 134, tờ bản đồ số 70)</v>
      </c>
      <c r="Y209" s="122" t="str">
        <f>" đến "&amp;F209</f>
        <v xml:space="preserve"> đến Hết mét thứ 300</v>
      </c>
      <c r="Z209" s="122"/>
      <c r="AA209" s="122"/>
      <c r="AB209" s="122"/>
      <c r="AC209" s="122">
        <v>0</v>
      </c>
    </row>
    <row r="210" spans="1:29" ht="78.75">
      <c r="A210" s="127">
        <f t="shared" si="425"/>
        <v>198</v>
      </c>
      <c r="B210" s="127" t="str">
        <f t="shared" ref="B210:B215" si="428">B196</f>
        <v>VT2</v>
      </c>
      <c r="C210" s="127" t="str">
        <f t="shared" ref="C210:C215" si="429">$B$209</f>
        <v>TB67NT_D1</v>
      </c>
      <c r="D210" s="155" t="str">
        <f>V210&amp;W210&amp;X210&amp;Y210&amp;Z210&amp;"
"&amp;AA210&amp;"
"
&amp;AB210</f>
        <v>Các tuyến đường giao thông đấu nối trực tiếp ra Đường Thái Hòa 6 đoạn từ Đường Trung Tâm (Thửa đất số 134, tờ bản đồ số 70) đến Hết mét thứ 300 có hiện trạng là đường nhựa, bê tông xi măng:
- Có bề rộng ≥5m, cách đường giao thông ≤1.000m.
- Có bề rộng từ ≥3m đến &lt;5m, cách đường giao thông ≤500m.</v>
      </c>
      <c r="E210" s="155"/>
      <c r="F210" s="155"/>
      <c r="G210" s="142">
        <v>5600</v>
      </c>
      <c r="H210" s="142">
        <v>3900</v>
      </c>
      <c r="I210" s="142">
        <v>3400</v>
      </c>
      <c r="J210" s="96">
        <f>VLOOKUP(C210,'[1]1. MA DO'!$E$5:$AA$1933,23,0)</f>
        <v>1.0900000000000001</v>
      </c>
      <c r="K210" s="97">
        <f t="shared" si="412"/>
        <v>1.0900000000000001</v>
      </c>
      <c r="L210" s="97">
        <f t="shared" si="413"/>
        <v>1.0900000000000001</v>
      </c>
      <c r="M210" s="145">
        <f t="shared" ref="M210:M215" si="430">M209</f>
        <v>8500</v>
      </c>
      <c r="N210" s="126">
        <f t="shared" ref="N210:N215" si="431">N209</f>
        <v>5000</v>
      </c>
      <c r="O210" s="126">
        <f t="shared" ref="O210:O215" si="432">O209</f>
        <v>4500</v>
      </c>
      <c r="P210" s="126">
        <f t="shared" ref="P210:P215" si="433">P209</f>
        <v>4000</v>
      </c>
      <c r="Q210" s="122">
        <f t="shared" ref="Q210:Q215" si="434">Q209</f>
        <v>9300</v>
      </c>
      <c r="R210" s="122">
        <f t="shared" ref="R210:R215" si="435">R209</f>
        <v>5600</v>
      </c>
      <c r="S210" s="122">
        <f t="shared" ref="S210:S215" si="436">S209</f>
        <v>5000</v>
      </c>
      <c r="T210" s="122">
        <f t="shared" ref="T210:U215" si="437">T209</f>
        <v>4500</v>
      </c>
      <c r="U210" s="122">
        <f t="shared" si="437"/>
        <v>2</v>
      </c>
      <c r="V210" s="122" t="str">
        <f t="shared" ref="V210:V215" si="438">V203</f>
        <v xml:space="preserve">Các tuyến đường giao thông đấu nối trực tiếp ra </v>
      </c>
      <c r="W210" s="122" t="str">
        <f t="shared" ref="W210:X215" si="439">W209</f>
        <v>Đường Thái Hòa 6</v>
      </c>
      <c r="X210" s="122" t="str">
        <f t="shared" si="439"/>
        <v xml:space="preserve"> đoạn từ Đường Trung Tâm (Thửa đất số 134, tờ bản đồ số 70)</v>
      </c>
      <c r="Y210" s="122" t="str">
        <f t="shared" ref="Y210:Y215" si="440">Y209</f>
        <v xml:space="preserve"> đến Hết mét thứ 300</v>
      </c>
      <c r="Z210" s="122" t="s">
        <v>290</v>
      </c>
      <c r="AA210" s="144" t="s">
        <v>108</v>
      </c>
      <c r="AB210" s="144" t="s">
        <v>109</v>
      </c>
      <c r="AC210" s="122">
        <v>0</v>
      </c>
    </row>
    <row r="211" spans="1:29" ht="78.75">
      <c r="A211" s="127">
        <f t="shared" si="425"/>
        <v>199</v>
      </c>
      <c r="B211" s="127" t="str">
        <f t="shared" si="428"/>
        <v>VT3</v>
      </c>
      <c r="C211" s="127" t="str">
        <f t="shared" si="429"/>
        <v>TB67NT_D1</v>
      </c>
      <c r="D211" s="155" t="str">
        <f>V211&amp;W211&amp;X211&amp;Y211&amp;Z211&amp;"
"&amp;AA211&amp;"
"&amp;AB211&amp;"
"&amp;AC211</f>
        <v>Các tuyến đường giao thông đấu nối trực tiếp ra Đường Thái Hòa 6 đoạn từ Đường Trung Tâm (Thửa đất số 134, tờ bản đồ số 70) đến Hết mét thứ 300 có hiện trạng là đường nhựa, bê tông xi măng:
- Có bề rộng ≥5m, cách đường giao thông &gt;1.000m.
- Có bề rộng từ ≥3m đến &lt;5m, cách đường giao thông từ &gt;500m đến ≤1.000m.
- Có bề rộng &lt;3m, cách đường giao thông ≤200m.</v>
      </c>
      <c r="E211" s="155"/>
      <c r="F211" s="155"/>
      <c r="G211" s="142">
        <v>5000</v>
      </c>
      <c r="H211" s="142">
        <v>3500</v>
      </c>
      <c r="I211" s="142">
        <v>3000</v>
      </c>
      <c r="J211" s="96">
        <f>VLOOKUP(C211,'[1]1. MA DO'!$E$5:$AA$1933,23,0)</f>
        <v>1.0900000000000001</v>
      </c>
      <c r="K211" s="97">
        <f t="shared" si="412"/>
        <v>1.0900000000000001</v>
      </c>
      <c r="L211" s="97">
        <f t="shared" si="413"/>
        <v>1.0900000000000001</v>
      </c>
      <c r="M211" s="145">
        <f t="shared" si="430"/>
        <v>8500</v>
      </c>
      <c r="N211" s="126">
        <f t="shared" si="431"/>
        <v>5000</v>
      </c>
      <c r="O211" s="126">
        <f t="shared" si="432"/>
        <v>4500</v>
      </c>
      <c r="P211" s="126">
        <f t="shared" si="433"/>
        <v>4000</v>
      </c>
      <c r="Q211" s="122">
        <f t="shared" si="434"/>
        <v>9300</v>
      </c>
      <c r="R211" s="122">
        <f t="shared" si="435"/>
        <v>5600</v>
      </c>
      <c r="S211" s="122">
        <f t="shared" si="436"/>
        <v>5000</v>
      </c>
      <c r="T211" s="122">
        <f t="shared" si="437"/>
        <v>4500</v>
      </c>
      <c r="U211" s="122">
        <f t="shared" si="437"/>
        <v>2</v>
      </c>
      <c r="V211" s="122" t="str">
        <f t="shared" si="438"/>
        <v xml:space="preserve">Các tuyến đường giao thông đấu nối trực tiếp ra </v>
      </c>
      <c r="W211" s="122" t="str">
        <f t="shared" si="439"/>
        <v>Đường Thái Hòa 6</v>
      </c>
      <c r="X211" s="122" t="str">
        <f t="shared" si="439"/>
        <v xml:space="preserve"> đoạn từ Đường Trung Tâm (Thửa đất số 134, tờ bản đồ số 70)</v>
      </c>
      <c r="Y211" s="122" t="str">
        <f t="shared" si="440"/>
        <v xml:space="preserve"> đến Hết mét thứ 300</v>
      </c>
      <c r="Z211" s="122" t="s">
        <v>290</v>
      </c>
      <c r="AA211" s="144" t="s">
        <v>110</v>
      </c>
      <c r="AB211" s="144" t="s">
        <v>111</v>
      </c>
      <c r="AC211" s="144" t="s">
        <v>107</v>
      </c>
    </row>
    <row r="212" spans="1:29" ht="94.5">
      <c r="A212" s="127">
        <f t="shared" si="425"/>
        <v>200</v>
      </c>
      <c r="B212" s="127" t="str">
        <f t="shared" si="428"/>
        <v>VT4</v>
      </c>
      <c r="C212" s="127" t="str">
        <f t="shared" si="429"/>
        <v>TB67NT_D1</v>
      </c>
      <c r="D212" s="155" t="str">
        <f>V212&amp;W212&amp;X212&amp;Y212&amp;Z212</f>
        <v>Các tuyến đường giao thông đấu nối trực tiếp ra Đường Thái Hòa 6 đoạn từ Đường Trung Tâm (Thửa đất số 134, tờ bản đồ số 70) đến Hết mét thứ 300 có hiện trạng là đường nhựa, bê tông xi măng:
- Có bề rộng từ ≥3m đến &lt;5m, cách đường giao thông &gt;1.000m.
- Có bề rộng &lt;3m, cách đường giao thông &gt;200m.</v>
      </c>
      <c r="E212" s="155"/>
      <c r="F212" s="155"/>
      <c r="G212" s="142">
        <v>4500</v>
      </c>
      <c r="H212" s="142">
        <v>3200</v>
      </c>
      <c r="I212" s="142">
        <v>2700</v>
      </c>
      <c r="J212" s="96">
        <f>VLOOKUP(C212,'[1]1. MA DO'!$E$5:$AA$1933,23,0)</f>
        <v>1.0900000000000001</v>
      </c>
      <c r="K212" s="97">
        <f t="shared" si="412"/>
        <v>1.0900000000000001</v>
      </c>
      <c r="L212" s="97">
        <f t="shared" si="413"/>
        <v>1.0900000000000001</v>
      </c>
      <c r="M212" s="145">
        <f t="shared" si="430"/>
        <v>8500</v>
      </c>
      <c r="N212" s="126">
        <f t="shared" si="431"/>
        <v>5000</v>
      </c>
      <c r="O212" s="126">
        <f t="shared" si="432"/>
        <v>4500</v>
      </c>
      <c r="P212" s="126">
        <f t="shared" si="433"/>
        <v>4000</v>
      </c>
      <c r="Q212" s="122">
        <f t="shared" si="434"/>
        <v>9300</v>
      </c>
      <c r="R212" s="122">
        <f t="shared" si="435"/>
        <v>5600</v>
      </c>
      <c r="S212" s="122">
        <f t="shared" si="436"/>
        <v>5000</v>
      </c>
      <c r="T212" s="122">
        <f t="shared" si="437"/>
        <v>4500</v>
      </c>
      <c r="U212" s="122">
        <f t="shared" si="437"/>
        <v>2</v>
      </c>
      <c r="V212" s="122" t="str">
        <f t="shared" si="438"/>
        <v xml:space="preserve">Các tuyến đường giao thông đấu nối trực tiếp ra </v>
      </c>
      <c r="W212" s="122" t="str">
        <f t="shared" si="439"/>
        <v>Đường Thái Hòa 6</v>
      </c>
      <c r="X212" s="122" t="str">
        <f t="shared" si="439"/>
        <v xml:space="preserve"> đoạn từ Đường Trung Tâm (Thửa đất số 134, tờ bản đồ số 70)</v>
      </c>
      <c r="Y212" s="122" t="str">
        <f t="shared" si="440"/>
        <v xml:space="preserve"> đến Hết mét thứ 300</v>
      </c>
      <c r="Z212" s="122" t="s">
        <v>306</v>
      </c>
      <c r="AA212" s="122">
        <v>0</v>
      </c>
      <c r="AB212" s="122">
        <v>0</v>
      </c>
      <c r="AC212" s="122">
        <v>0</v>
      </c>
    </row>
    <row r="213" spans="1:29" ht="94.5">
      <c r="A213" s="127">
        <f t="shared" si="425"/>
        <v>201</v>
      </c>
      <c r="B213" s="127" t="str">
        <f t="shared" si="428"/>
        <v>VT2*0,8</v>
      </c>
      <c r="C213" s="127" t="str">
        <f t="shared" si="429"/>
        <v>TB67NT_D1</v>
      </c>
      <c r="D213" s="155" t="str">
        <f>V213&amp;W213&amp;X213&amp;Y213&amp;Z213&amp;"
"&amp;AA213&amp;"
"
&amp;AB213</f>
        <v>Các tuyến đường giao thông không đấu nối trực tiếp và thông ra Đường Thái Hòa 6 đoạn từ Đường Trung Tâm (Thửa đất số 134, tờ bản đồ số 70) đến Hết mét thứ 300 có hiện trạng là đường nhựa, bê tông xi măng:
- Có bề rộng ≥5m, cách đường giao thông ≤1.000m.
- Có bề rộng từ ≥3m đến &lt;5m, cách đường giao thông ≤500m.</v>
      </c>
      <c r="E213" s="155"/>
      <c r="F213" s="155"/>
      <c r="G213" s="142">
        <v>5000</v>
      </c>
      <c r="H213" s="142">
        <v>3500</v>
      </c>
      <c r="I213" s="142">
        <v>3000</v>
      </c>
      <c r="J213" s="96">
        <f>VLOOKUP(C213,'[1]1. MA DO'!$E$5:$AA$1933,23,0)</f>
        <v>1.0900000000000001</v>
      </c>
      <c r="K213" s="97">
        <f t="shared" si="412"/>
        <v>1.0900000000000001</v>
      </c>
      <c r="L213" s="97">
        <f t="shared" si="413"/>
        <v>1.0900000000000001</v>
      </c>
      <c r="M213" s="145">
        <f t="shared" si="430"/>
        <v>8500</v>
      </c>
      <c r="N213" s="126">
        <f t="shared" si="431"/>
        <v>5000</v>
      </c>
      <c r="O213" s="126">
        <f t="shared" si="432"/>
        <v>4500</v>
      </c>
      <c r="P213" s="126">
        <f t="shared" si="433"/>
        <v>4000</v>
      </c>
      <c r="Q213" s="122">
        <f t="shared" si="434"/>
        <v>9300</v>
      </c>
      <c r="R213" s="122">
        <f t="shared" si="435"/>
        <v>5600</v>
      </c>
      <c r="S213" s="122">
        <f t="shared" si="436"/>
        <v>5000</v>
      </c>
      <c r="T213" s="122">
        <f t="shared" si="437"/>
        <v>4500</v>
      </c>
      <c r="U213" s="122">
        <f t="shared" si="437"/>
        <v>2</v>
      </c>
      <c r="V213" s="122" t="str">
        <f t="shared" si="438"/>
        <v xml:space="preserve">Các tuyến đường giao thông không đấu nối trực tiếp và thông ra </v>
      </c>
      <c r="W213" s="122" t="str">
        <f t="shared" si="439"/>
        <v>Đường Thái Hòa 6</v>
      </c>
      <c r="X213" s="122" t="str">
        <f t="shared" si="439"/>
        <v xml:space="preserve"> đoạn từ Đường Trung Tâm (Thửa đất số 134, tờ bản đồ số 70)</v>
      </c>
      <c r="Y213" s="122" t="str">
        <f t="shared" si="440"/>
        <v xml:space="preserve"> đến Hết mét thứ 300</v>
      </c>
      <c r="Z213" s="122" t="s">
        <v>290</v>
      </c>
      <c r="AA213" s="144" t="s">
        <v>108</v>
      </c>
      <c r="AB213" s="144" t="s">
        <v>109</v>
      </c>
      <c r="AC213" s="122">
        <v>0</v>
      </c>
    </row>
    <row r="214" spans="1:29" ht="94.5">
      <c r="A214" s="127">
        <f t="shared" si="425"/>
        <v>202</v>
      </c>
      <c r="B214" s="127" t="str">
        <f t="shared" si="428"/>
        <v>VT3*0,8</v>
      </c>
      <c r="C214" s="127" t="str">
        <f t="shared" si="429"/>
        <v>TB67NT_D1</v>
      </c>
      <c r="D214" s="155" t="str">
        <f>V214&amp;W214&amp;X214&amp;Y214&amp;Z214&amp;"
"&amp;AA214&amp;"
"
&amp;AB214&amp;"
"&amp;AC214</f>
        <v>Các tuyến đường giao thông không đấu nối trực tiếp và thông ra Đường Thái Hòa 6 đoạn từ Đường Trung Tâm (Thửa đất số 134, tờ bản đồ số 70) đến Hết mét thứ 300 có hiện trạng là đường nhựa, bê tông xi măng:
- Có bề rộng ≥5m, cách đường giao thông &gt;1.000m.
- Có bề rộng từ ≥3m đến &lt;5m, cách đường giao thông từ &gt;500m đến ≤1.000m.
- Có bề rộng &lt;3m, cách đường giao thông ≤200m.</v>
      </c>
      <c r="E214" s="155"/>
      <c r="F214" s="155"/>
      <c r="G214" s="142">
        <v>4500</v>
      </c>
      <c r="H214" s="142">
        <v>3200</v>
      </c>
      <c r="I214" s="142">
        <v>2700</v>
      </c>
      <c r="J214" s="96">
        <f>VLOOKUP(C214,'[1]1. MA DO'!$E$5:$AA$1933,23,0)</f>
        <v>1.0900000000000001</v>
      </c>
      <c r="K214" s="97">
        <f t="shared" si="412"/>
        <v>1.0900000000000001</v>
      </c>
      <c r="L214" s="97">
        <f t="shared" si="413"/>
        <v>1.0900000000000001</v>
      </c>
      <c r="M214" s="145">
        <f t="shared" si="430"/>
        <v>8500</v>
      </c>
      <c r="N214" s="126">
        <f t="shared" si="431"/>
        <v>5000</v>
      </c>
      <c r="O214" s="126">
        <f t="shared" si="432"/>
        <v>4500</v>
      </c>
      <c r="P214" s="126">
        <f t="shared" si="433"/>
        <v>4000</v>
      </c>
      <c r="Q214" s="122">
        <f t="shared" si="434"/>
        <v>9300</v>
      </c>
      <c r="R214" s="122">
        <f t="shared" si="435"/>
        <v>5600</v>
      </c>
      <c r="S214" s="122">
        <f t="shared" si="436"/>
        <v>5000</v>
      </c>
      <c r="T214" s="122">
        <f t="shared" si="437"/>
        <v>4500</v>
      </c>
      <c r="U214" s="122">
        <f t="shared" si="437"/>
        <v>2</v>
      </c>
      <c r="V214" s="122" t="str">
        <f t="shared" si="438"/>
        <v xml:space="preserve">Các tuyến đường giao thông không đấu nối trực tiếp và thông ra </v>
      </c>
      <c r="W214" s="122" t="str">
        <f t="shared" si="439"/>
        <v>Đường Thái Hòa 6</v>
      </c>
      <c r="X214" s="122" t="str">
        <f t="shared" si="439"/>
        <v xml:space="preserve"> đoạn từ Đường Trung Tâm (Thửa đất số 134, tờ bản đồ số 70)</v>
      </c>
      <c r="Y214" s="122" t="str">
        <f t="shared" si="440"/>
        <v xml:space="preserve"> đến Hết mét thứ 300</v>
      </c>
      <c r="Z214" s="122" t="s">
        <v>290</v>
      </c>
      <c r="AA214" s="144" t="s">
        <v>110</v>
      </c>
      <c r="AB214" s="144" t="s">
        <v>111</v>
      </c>
      <c r="AC214" s="144" t="s">
        <v>107</v>
      </c>
    </row>
    <row r="215" spans="1:29" ht="94.5">
      <c r="A215" s="127">
        <f t="shared" si="425"/>
        <v>203</v>
      </c>
      <c r="B215" s="127" t="str">
        <f t="shared" si="428"/>
        <v>VT4*0,8</v>
      </c>
      <c r="C215" s="127" t="str">
        <f t="shared" si="429"/>
        <v>TB67NT_D1</v>
      </c>
      <c r="D215" s="155" t="str">
        <f>V215&amp;W215&amp;X215&amp;Y215&amp;Z215</f>
        <v>Các tuyến đường giao thông không đấu nối trực tiếp và thông ra Đường Thái Hòa 6 đoạn từ Đường Trung Tâm (Thửa đất số 134, tờ bản đồ số 70) đến Hết mét thứ 300 có hiện trạng là đường nhựa, bê tông xi măng:
- Có bề rộng từ ≥3m đến &lt;5m, cách đường giao thông &gt;1.000m.
- Có bề rộng &lt;3m, cách đường giao thông &gt;200m.</v>
      </c>
      <c r="E215" s="155"/>
      <c r="F215" s="155"/>
      <c r="G215" s="142">
        <v>4100</v>
      </c>
      <c r="H215" s="142">
        <v>2900</v>
      </c>
      <c r="I215" s="142">
        <v>2500</v>
      </c>
      <c r="J215" s="96">
        <f>VLOOKUP(C215,'[1]1. MA DO'!$E$5:$AA$1933,23,0)</f>
        <v>1.0900000000000001</v>
      </c>
      <c r="K215" s="97">
        <f t="shared" si="412"/>
        <v>1.0900000000000001</v>
      </c>
      <c r="L215" s="97">
        <f t="shared" si="413"/>
        <v>1.0900000000000001</v>
      </c>
      <c r="M215" s="145">
        <f t="shared" si="430"/>
        <v>8500</v>
      </c>
      <c r="N215" s="126">
        <f t="shared" si="431"/>
        <v>5000</v>
      </c>
      <c r="O215" s="126">
        <f t="shared" si="432"/>
        <v>4500</v>
      </c>
      <c r="P215" s="126">
        <f t="shared" si="433"/>
        <v>4000</v>
      </c>
      <c r="Q215" s="122">
        <f t="shared" si="434"/>
        <v>9300</v>
      </c>
      <c r="R215" s="122">
        <f t="shared" si="435"/>
        <v>5600</v>
      </c>
      <c r="S215" s="122">
        <f t="shared" si="436"/>
        <v>5000</v>
      </c>
      <c r="T215" s="122">
        <f t="shared" si="437"/>
        <v>4500</v>
      </c>
      <c r="U215" s="122">
        <f t="shared" si="437"/>
        <v>2</v>
      </c>
      <c r="V215" s="122" t="str">
        <f t="shared" si="438"/>
        <v xml:space="preserve">Các tuyến đường giao thông không đấu nối trực tiếp và thông ra </v>
      </c>
      <c r="W215" s="122" t="str">
        <f t="shared" si="439"/>
        <v>Đường Thái Hòa 6</v>
      </c>
      <c r="X215" s="122" t="str">
        <f t="shared" si="439"/>
        <v xml:space="preserve"> đoạn từ Đường Trung Tâm (Thửa đất số 134, tờ bản đồ số 70)</v>
      </c>
      <c r="Y215" s="122" t="str">
        <f t="shared" si="440"/>
        <v xml:space="preserve"> đến Hết mét thứ 300</v>
      </c>
      <c r="Z215" s="122" t="s">
        <v>306</v>
      </c>
      <c r="AA215" s="122">
        <v>0</v>
      </c>
      <c r="AB215" s="122">
        <v>0</v>
      </c>
      <c r="AC215" s="122">
        <v>0</v>
      </c>
    </row>
    <row r="216" spans="1:29" ht="31.5">
      <c r="A216" s="127">
        <f t="shared" si="425"/>
        <v>204</v>
      </c>
      <c r="B216" s="127" t="str">
        <f>'Đầu vào (2)'!G204</f>
        <v>TB67NT_D2</v>
      </c>
      <c r="C216" s="127" t="str">
        <f>$B$216</f>
        <v>TB67NT_D2</v>
      </c>
      <c r="D216" s="133" t="str">
        <f>'Đầu vào (2)'!H204</f>
        <v>Đường Thái Hòa 6</v>
      </c>
      <c r="E216" s="133" t="str">
        <f>'Đầu vào (2)'!I204</f>
        <v>Hết mét thứ 300</v>
      </c>
      <c r="F216" s="133" t="str">
        <f>'Đầu vào (2)'!J204</f>
        <v>Đường Trung Tâm (thửa đất số 21, tờ BĐĐC số 105)</v>
      </c>
      <c r="G216" s="141">
        <v>9100</v>
      </c>
      <c r="H216" s="142">
        <v>6400</v>
      </c>
      <c r="I216" s="142">
        <v>5500</v>
      </c>
      <c r="J216" s="96">
        <f>VLOOKUP(C216,'[1]1. MA DO'!$E$5:$AA$1933,23,0)</f>
        <v>1.0900000000000001</v>
      </c>
      <c r="K216" s="97">
        <f t="shared" si="412"/>
        <v>1.0900000000000001</v>
      </c>
      <c r="L216" s="97">
        <f t="shared" si="413"/>
        <v>1.0900000000000001</v>
      </c>
      <c r="M216" s="145">
        <f>'Đầu vào (2)'!K204</f>
        <v>8300</v>
      </c>
      <c r="N216" s="126">
        <f>'Đầu vào (2)'!L204</f>
        <v>5000</v>
      </c>
      <c r="O216" s="126">
        <f>'Đầu vào (2)'!M204</f>
        <v>4500</v>
      </c>
      <c r="P216" s="126">
        <f>'Đầu vào (2)'!N204</f>
        <v>4000</v>
      </c>
      <c r="Q216" s="143">
        <f>VLOOKUP(B216,'[2]Giá đề xuất ODT'!$G$11:$AD$2233,21,0)</f>
        <v>9100</v>
      </c>
      <c r="R216" s="143">
        <f>VLOOKUP(B216,'[2]Giá đề xuất ODT'!$G$11:$AD$2233,22,0)</f>
        <v>5600</v>
      </c>
      <c r="S216" s="143">
        <f>VLOOKUP(B216,'[2]Giá đề xuất ODT'!$G$11:$AD$2233,23,0)</f>
        <v>5000</v>
      </c>
      <c r="T216" s="143">
        <f>VLOOKUP(B216,'[2]Giá đề xuất ODT'!$G$11:$AD$2233,24,0)</f>
        <v>4500</v>
      </c>
      <c r="U216" s="101">
        <v>3</v>
      </c>
      <c r="V216" s="101"/>
      <c r="W216" s="122" t="str">
        <f>D216</f>
        <v>Đường Thái Hòa 6</v>
      </c>
      <c r="X216" s="122" t="str">
        <f>" đoạn từ "&amp;E216</f>
        <v xml:space="preserve"> đoạn từ Hết mét thứ 300</v>
      </c>
      <c r="Y216" s="122" t="str">
        <f>" đến "&amp;F216</f>
        <v xml:space="preserve"> đến Đường Trung Tâm (thửa đất số 21, tờ BĐĐC số 105)</v>
      </c>
      <c r="Z216" s="122"/>
      <c r="AA216" s="122"/>
      <c r="AB216" s="122"/>
      <c r="AC216" s="122">
        <v>0</v>
      </c>
    </row>
    <row r="217" spans="1:29" ht="78.75">
      <c r="A217" s="127">
        <f t="shared" si="425"/>
        <v>205</v>
      </c>
      <c r="B217" s="127" t="str">
        <f t="shared" ref="B217:B222" si="441">B210</f>
        <v>VT2</v>
      </c>
      <c r="C217" s="127" t="str">
        <f t="shared" ref="C217:C222" si="442">$B$216</f>
        <v>TB67NT_D2</v>
      </c>
      <c r="D217" s="155" t="str">
        <f>V217&amp;W217&amp;X217&amp;Y217&amp;Z217&amp;"
"&amp;AA217&amp;"
"
&amp;AB217</f>
        <v>Các tuyến đường giao thông đấu nối trực tiếp ra Đường Thái Hòa 6 đoạn từ Hết mét thứ 300 đến Đường Trung Tâm (thửa đất số 21, tờ BĐĐC số 105) có hiện trạng là đường nhựa, bê tông xi măng:
- Có bề rộng ≥5m, cách đường giao thông ≤1.000m.
- Có bề rộng từ ≥3m đến &lt;5m, cách đường giao thông ≤500m.</v>
      </c>
      <c r="E217" s="155"/>
      <c r="F217" s="155"/>
      <c r="G217" s="142">
        <v>5600</v>
      </c>
      <c r="H217" s="142">
        <v>3900</v>
      </c>
      <c r="I217" s="142">
        <v>3400</v>
      </c>
      <c r="J217" s="96">
        <f>VLOOKUP(C217,'[1]1. MA DO'!$E$5:$AA$1933,23,0)</f>
        <v>1.0900000000000001</v>
      </c>
      <c r="K217" s="97">
        <f t="shared" si="412"/>
        <v>1.0900000000000001</v>
      </c>
      <c r="L217" s="97">
        <f t="shared" si="413"/>
        <v>1.0900000000000001</v>
      </c>
      <c r="M217" s="145">
        <f t="shared" ref="M217:M222" si="443">M216</f>
        <v>8300</v>
      </c>
      <c r="N217" s="126">
        <f t="shared" ref="N217:N222" si="444">N216</f>
        <v>5000</v>
      </c>
      <c r="O217" s="126">
        <f t="shared" ref="O217:O222" si="445">O216</f>
        <v>4500</v>
      </c>
      <c r="P217" s="126">
        <f t="shared" ref="P217:P222" si="446">P216</f>
        <v>4000</v>
      </c>
      <c r="Q217" s="122">
        <f t="shared" ref="Q217:Q222" si="447">Q216</f>
        <v>9100</v>
      </c>
      <c r="R217" s="122">
        <f t="shared" ref="R217:R222" si="448">R216</f>
        <v>5600</v>
      </c>
      <c r="S217" s="122">
        <f t="shared" ref="S217:S222" si="449">S216</f>
        <v>5000</v>
      </c>
      <c r="T217" s="122">
        <f t="shared" ref="T217:U222" si="450">T216</f>
        <v>4500</v>
      </c>
      <c r="U217" s="122">
        <f t="shared" si="450"/>
        <v>3</v>
      </c>
      <c r="V217" s="122" t="str">
        <f t="shared" ref="V217:V222" si="451">V210</f>
        <v xml:space="preserve">Các tuyến đường giao thông đấu nối trực tiếp ra </v>
      </c>
      <c r="W217" s="122" t="str">
        <f t="shared" ref="W217:X222" si="452">W216</f>
        <v>Đường Thái Hòa 6</v>
      </c>
      <c r="X217" s="122" t="str">
        <f t="shared" si="452"/>
        <v xml:space="preserve"> đoạn từ Hết mét thứ 300</v>
      </c>
      <c r="Y217" s="122" t="str">
        <f t="shared" ref="Y217:Y222" si="453">Y216</f>
        <v xml:space="preserve"> đến Đường Trung Tâm (thửa đất số 21, tờ BĐĐC số 105)</v>
      </c>
      <c r="Z217" s="122" t="s">
        <v>290</v>
      </c>
      <c r="AA217" s="144" t="s">
        <v>108</v>
      </c>
      <c r="AB217" s="144" t="s">
        <v>109</v>
      </c>
      <c r="AC217" s="122">
        <v>0</v>
      </c>
    </row>
    <row r="218" spans="1:29" ht="78.75">
      <c r="A218" s="127">
        <f t="shared" si="425"/>
        <v>206</v>
      </c>
      <c r="B218" s="127" t="str">
        <f t="shared" si="441"/>
        <v>VT3</v>
      </c>
      <c r="C218" s="127" t="str">
        <f t="shared" si="442"/>
        <v>TB67NT_D2</v>
      </c>
      <c r="D218" s="155" t="str">
        <f>V218&amp;W218&amp;X218&amp;Y218&amp;Z218&amp;"
"&amp;AA218&amp;"
"&amp;AB218&amp;"
"&amp;AC218</f>
        <v>Các tuyến đường giao thông đấu nối trực tiếp ra Đường Thái Hòa 6 đoạn từ Hết mét thứ 300 đến Đường Trung Tâm (thửa đất số 21, tờ BĐĐC số 105) có hiện trạng là đường nhựa, bê tông xi măng:
- Có bề rộng ≥5m, cách đường giao thông &gt;1.000m.
- Có bề rộng từ ≥3m đến &lt;5m, cách đường giao thông từ &gt;500m đến ≤1.000m.
- Có bề rộng &lt;3m, cách đường giao thông ≤200m.</v>
      </c>
      <c r="E218" s="155"/>
      <c r="F218" s="155"/>
      <c r="G218" s="142">
        <v>5000</v>
      </c>
      <c r="H218" s="142">
        <v>3500</v>
      </c>
      <c r="I218" s="142">
        <v>3000</v>
      </c>
      <c r="J218" s="96">
        <f>VLOOKUP(C218,'[1]1. MA DO'!$E$5:$AA$1933,23,0)</f>
        <v>1.0900000000000001</v>
      </c>
      <c r="K218" s="97">
        <f t="shared" si="412"/>
        <v>1.0900000000000001</v>
      </c>
      <c r="L218" s="97">
        <f t="shared" si="413"/>
        <v>1.0900000000000001</v>
      </c>
      <c r="M218" s="145">
        <f t="shared" si="443"/>
        <v>8300</v>
      </c>
      <c r="N218" s="126">
        <f t="shared" si="444"/>
        <v>5000</v>
      </c>
      <c r="O218" s="126">
        <f t="shared" si="445"/>
        <v>4500</v>
      </c>
      <c r="P218" s="126">
        <f t="shared" si="446"/>
        <v>4000</v>
      </c>
      <c r="Q218" s="122">
        <f t="shared" si="447"/>
        <v>9100</v>
      </c>
      <c r="R218" s="122">
        <f t="shared" si="448"/>
        <v>5600</v>
      </c>
      <c r="S218" s="122">
        <f t="shared" si="449"/>
        <v>5000</v>
      </c>
      <c r="T218" s="122">
        <f t="shared" si="450"/>
        <v>4500</v>
      </c>
      <c r="U218" s="122">
        <f t="shared" si="450"/>
        <v>3</v>
      </c>
      <c r="V218" s="122" t="str">
        <f t="shared" si="451"/>
        <v xml:space="preserve">Các tuyến đường giao thông đấu nối trực tiếp ra </v>
      </c>
      <c r="W218" s="122" t="str">
        <f t="shared" si="452"/>
        <v>Đường Thái Hòa 6</v>
      </c>
      <c r="X218" s="122" t="str">
        <f t="shared" si="452"/>
        <v xml:space="preserve"> đoạn từ Hết mét thứ 300</v>
      </c>
      <c r="Y218" s="122" t="str">
        <f t="shared" si="453"/>
        <v xml:space="preserve"> đến Đường Trung Tâm (thửa đất số 21, tờ BĐĐC số 105)</v>
      </c>
      <c r="Z218" s="122" t="s">
        <v>290</v>
      </c>
      <c r="AA218" s="144" t="s">
        <v>110</v>
      </c>
      <c r="AB218" s="144" t="s">
        <v>111</v>
      </c>
      <c r="AC218" s="144" t="s">
        <v>107</v>
      </c>
    </row>
    <row r="219" spans="1:29" ht="94.5">
      <c r="A219" s="127">
        <f t="shared" si="425"/>
        <v>207</v>
      </c>
      <c r="B219" s="127" t="str">
        <f t="shared" si="441"/>
        <v>VT4</v>
      </c>
      <c r="C219" s="127" t="str">
        <f t="shared" si="442"/>
        <v>TB67NT_D2</v>
      </c>
      <c r="D219" s="155" t="str">
        <f>V219&amp;W219&amp;X219&amp;Y219&amp;Z219</f>
        <v>Các tuyến đường giao thông đấu nối trực tiếp ra Đường Thái Hòa 6 đoạn từ Hết mét thứ 300 đến Đường Trung Tâm (thửa đất số 21, tờ BĐĐC số 105) có hiện trạng là đường nhựa, bê tông xi măng:
- Có bề rộng từ ≥3m đến &lt;5m, cách đường giao thông &gt;1.000m.
- Có bề rộng &lt;3m, cách đường giao thông &gt;200m.</v>
      </c>
      <c r="E219" s="155"/>
      <c r="F219" s="155"/>
      <c r="G219" s="142">
        <v>4500</v>
      </c>
      <c r="H219" s="142">
        <v>3200</v>
      </c>
      <c r="I219" s="142">
        <v>2700</v>
      </c>
      <c r="J219" s="96">
        <f>VLOOKUP(C219,'[1]1. MA DO'!$E$5:$AA$1933,23,0)</f>
        <v>1.0900000000000001</v>
      </c>
      <c r="K219" s="97">
        <f t="shared" si="412"/>
        <v>1.0900000000000001</v>
      </c>
      <c r="L219" s="97">
        <f t="shared" si="413"/>
        <v>1.0900000000000001</v>
      </c>
      <c r="M219" s="145">
        <f t="shared" si="443"/>
        <v>8300</v>
      </c>
      <c r="N219" s="126">
        <f t="shared" si="444"/>
        <v>5000</v>
      </c>
      <c r="O219" s="126">
        <f t="shared" si="445"/>
        <v>4500</v>
      </c>
      <c r="P219" s="126">
        <f t="shared" si="446"/>
        <v>4000</v>
      </c>
      <c r="Q219" s="122">
        <f t="shared" si="447"/>
        <v>9100</v>
      </c>
      <c r="R219" s="122">
        <f t="shared" si="448"/>
        <v>5600</v>
      </c>
      <c r="S219" s="122">
        <f t="shared" si="449"/>
        <v>5000</v>
      </c>
      <c r="T219" s="122">
        <f t="shared" si="450"/>
        <v>4500</v>
      </c>
      <c r="U219" s="122">
        <f t="shared" si="450"/>
        <v>3</v>
      </c>
      <c r="V219" s="122" t="str">
        <f t="shared" si="451"/>
        <v xml:space="preserve">Các tuyến đường giao thông đấu nối trực tiếp ra </v>
      </c>
      <c r="W219" s="122" t="str">
        <f t="shared" si="452"/>
        <v>Đường Thái Hòa 6</v>
      </c>
      <c r="X219" s="122" t="str">
        <f t="shared" si="452"/>
        <v xml:space="preserve"> đoạn từ Hết mét thứ 300</v>
      </c>
      <c r="Y219" s="122" t="str">
        <f t="shared" si="453"/>
        <v xml:space="preserve"> đến Đường Trung Tâm (thửa đất số 21, tờ BĐĐC số 105)</v>
      </c>
      <c r="Z219" s="122" t="s">
        <v>306</v>
      </c>
      <c r="AA219" s="122">
        <v>0</v>
      </c>
      <c r="AB219" s="122">
        <v>0</v>
      </c>
      <c r="AC219" s="122">
        <v>0</v>
      </c>
    </row>
    <row r="220" spans="1:29" ht="94.5">
      <c r="A220" s="127">
        <f t="shared" si="425"/>
        <v>208</v>
      </c>
      <c r="B220" s="127" t="str">
        <f t="shared" si="441"/>
        <v>VT2*0,8</v>
      </c>
      <c r="C220" s="127" t="str">
        <f t="shared" si="442"/>
        <v>TB67NT_D2</v>
      </c>
      <c r="D220" s="155" t="str">
        <f>V220&amp;W220&amp;X220&amp;Y220&amp;Z220&amp;"
"&amp;AA220&amp;"
"
&amp;AB220</f>
        <v>Các tuyến đường giao thông không đấu nối trực tiếp và thông ra Đường Thái Hòa 6 đoạn từ Hết mét thứ 300 đến Đường Trung Tâm (thửa đất số 21, tờ BĐĐC số 105) có hiện trạng là đường nhựa, bê tông xi măng:
- Có bề rộng ≥5m, cách đường giao thông ≤1.000m.
- Có bề rộng từ ≥3m đến &lt;5m, cách đường giao thông ≤500m.</v>
      </c>
      <c r="E220" s="155"/>
      <c r="F220" s="155"/>
      <c r="G220" s="142">
        <v>5000</v>
      </c>
      <c r="H220" s="142">
        <v>3500</v>
      </c>
      <c r="I220" s="142">
        <v>3000</v>
      </c>
      <c r="J220" s="96">
        <f>VLOOKUP(C220,'[1]1. MA DO'!$E$5:$AA$1933,23,0)</f>
        <v>1.0900000000000001</v>
      </c>
      <c r="K220" s="97">
        <f t="shared" si="412"/>
        <v>1.0900000000000001</v>
      </c>
      <c r="L220" s="97">
        <f t="shared" si="413"/>
        <v>1.0900000000000001</v>
      </c>
      <c r="M220" s="145">
        <f t="shared" si="443"/>
        <v>8300</v>
      </c>
      <c r="N220" s="126">
        <f t="shared" si="444"/>
        <v>5000</v>
      </c>
      <c r="O220" s="126">
        <f t="shared" si="445"/>
        <v>4500</v>
      </c>
      <c r="P220" s="126">
        <f t="shared" si="446"/>
        <v>4000</v>
      </c>
      <c r="Q220" s="122">
        <f t="shared" si="447"/>
        <v>9100</v>
      </c>
      <c r="R220" s="122">
        <f t="shared" si="448"/>
        <v>5600</v>
      </c>
      <c r="S220" s="122">
        <f t="shared" si="449"/>
        <v>5000</v>
      </c>
      <c r="T220" s="122">
        <f t="shared" si="450"/>
        <v>4500</v>
      </c>
      <c r="U220" s="122">
        <f t="shared" si="450"/>
        <v>3</v>
      </c>
      <c r="V220" s="122" t="str">
        <f t="shared" si="451"/>
        <v xml:space="preserve">Các tuyến đường giao thông không đấu nối trực tiếp và thông ra </v>
      </c>
      <c r="W220" s="122" t="str">
        <f t="shared" si="452"/>
        <v>Đường Thái Hòa 6</v>
      </c>
      <c r="X220" s="122" t="str">
        <f t="shared" si="452"/>
        <v xml:space="preserve"> đoạn từ Hết mét thứ 300</v>
      </c>
      <c r="Y220" s="122" t="str">
        <f t="shared" si="453"/>
        <v xml:space="preserve"> đến Đường Trung Tâm (thửa đất số 21, tờ BĐĐC số 105)</v>
      </c>
      <c r="Z220" s="122" t="s">
        <v>290</v>
      </c>
      <c r="AA220" s="144" t="s">
        <v>108</v>
      </c>
      <c r="AB220" s="144" t="s">
        <v>109</v>
      </c>
      <c r="AC220" s="122">
        <v>0</v>
      </c>
    </row>
    <row r="221" spans="1:29" ht="94.5">
      <c r="A221" s="127">
        <f t="shared" si="425"/>
        <v>209</v>
      </c>
      <c r="B221" s="127" t="str">
        <f t="shared" si="441"/>
        <v>VT3*0,8</v>
      </c>
      <c r="C221" s="127" t="str">
        <f t="shared" si="442"/>
        <v>TB67NT_D2</v>
      </c>
      <c r="D221" s="155" t="str">
        <f>V221&amp;W221&amp;X221&amp;Y221&amp;Z221&amp;"
"&amp;AA221&amp;"
"
&amp;AB221&amp;"
"&amp;AC221</f>
        <v>Các tuyến đường giao thông không đấu nối trực tiếp và thông ra Đường Thái Hòa 6 đoạn từ Hết mét thứ 300 đến Đường Trung Tâm (thửa đất số 21, tờ BĐĐC số 105) có hiện trạng là đường nhựa, bê tông xi măng:
- Có bề rộng ≥5m, cách đường giao thông &gt;1.000m.
- Có bề rộng từ ≥3m đến &lt;5m, cách đường giao thông từ &gt;500m đến ≤1.000m.
- Có bề rộng &lt;3m, cách đường giao thông ≤200m.</v>
      </c>
      <c r="E221" s="155"/>
      <c r="F221" s="155"/>
      <c r="G221" s="142">
        <v>4500</v>
      </c>
      <c r="H221" s="142">
        <v>3200</v>
      </c>
      <c r="I221" s="142">
        <v>2700</v>
      </c>
      <c r="J221" s="96">
        <f>VLOOKUP(C221,'[1]1. MA DO'!$E$5:$AA$1933,23,0)</f>
        <v>1.0900000000000001</v>
      </c>
      <c r="K221" s="97">
        <f t="shared" si="412"/>
        <v>1.0900000000000001</v>
      </c>
      <c r="L221" s="97">
        <f t="shared" si="413"/>
        <v>1.0900000000000001</v>
      </c>
      <c r="M221" s="145">
        <f t="shared" si="443"/>
        <v>8300</v>
      </c>
      <c r="N221" s="126">
        <f t="shared" si="444"/>
        <v>5000</v>
      </c>
      <c r="O221" s="126">
        <f t="shared" si="445"/>
        <v>4500</v>
      </c>
      <c r="P221" s="126">
        <f t="shared" si="446"/>
        <v>4000</v>
      </c>
      <c r="Q221" s="122">
        <f t="shared" si="447"/>
        <v>9100</v>
      </c>
      <c r="R221" s="122">
        <f t="shared" si="448"/>
        <v>5600</v>
      </c>
      <c r="S221" s="122">
        <f t="shared" si="449"/>
        <v>5000</v>
      </c>
      <c r="T221" s="122">
        <f t="shared" si="450"/>
        <v>4500</v>
      </c>
      <c r="U221" s="122">
        <f t="shared" si="450"/>
        <v>3</v>
      </c>
      <c r="V221" s="122" t="str">
        <f t="shared" si="451"/>
        <v xml:space="preserve">Các tuyến đường giao thông không đấu nối trực tiếp và thông ra </v>
      </c>
      <c r="W221" s="122" t="str">
        <f t="shared" si="452"/>
        <v>Đường Thái Hòa 6</v>
      </c>
      <c r="X221" s="122" t="str">
        <f t="shared" si="452"/>
        <v xml:space="preserve"> đoạn từ Hết mét thứ 300</v>
      </c>
      <c r="Y221" s="122" t="str">
        <f t="shared" si="453"/>
        <v xml:space="preserve"> đến Đường Trung Tâm (thửa đất số 21, tờ BĐĐC số 105)</v>
      </c>
      <c r="Z221" s="122" t="s">
        <v>290</v>
      </c>
      <c r="AA221" s="144" t="s">
        <v>110</v>
      </c>
      <c r="AB221" s="144" t="s">
        <v>111</v>
      </c>
      <c r="AC221" s="144" t="s">
        <v>107</v>
      </c>
    </row>
    <row r="222" spans="1:29" ht="94.5">
      <c r="A222" s="127">
        <f t="shared" si="425"/>
        <v>210</v>
      </c>
      <c r="B222" s="127" t="str">
        <f t="shared" si="441"/>
        <v>VT4*0,8</v>
      </c>
      <c r="C222" s="127" t="str">
        <f t="shared" si="442"/>
        <v>TB67NT_D2</v>
      </c>
      <c r="D222" s="155" t="str">
        <f>V222&amp;W222&amp;X222&amp;Y222&amp;Z222</f>
        <v>Các tuyến đường giao thông không đấu nối trực tiếp và thông ra Đường Thái Hòa 6 đoạn từ Hết mét thứ 300 đến Đường Trung Tâm (thửa đất số 21, tờ BĐĐC số 105) có hiện trạng là đường nhựa, bê tông xi măng:
- Có bề rộng từ ≥3m đến &lt;5m, cách đường giao thông &gt;1.000m.
- Có bề rộng &lt;3m, cách đường giao thông &gt;200m.</v>
      </c>
      <c r="E222" s="155"/>
      <c r="F222" s="155"/>
      <c r="G222" s="142">
        <v>4100</v>
      </c>
      <c r="H222" s="142">
        <v>2900</v>
      </c>
      <c r="I222" s="142">
        <v>2500</v>
      </c>
      <c r="J222" s="96">
        <f>VLOOKUP(C222,'[1]1. MA DO'!$E$5:$AA$1933,23,0)</f>
        <v>1.0900000000000001</v>
      </c>
      <c r="K222" s="97">
        <f t="shared" si="412"/>
        <v>1.0900000000000001</v>
      </c>
      <c r="L222" s="97">
        <f t="shared" si="413"/>
        <v>1.0900000000000001</v>
      </c>
      <c r="M222" s="145">
        <f t="shared" si="443"/>
        <v>8300</v>
      </c>
      <c r="N222" s="126">
        <f t="shared" si="444"/>
        <v>5000</v>
      </c>
      <c r="O222" s="126">
        <f t="shared" si="445"/>
        <v>4500</v>
      </c>
      <c r="P222" s="126">
        <f t="shared" si="446"/>
        <v>4000</v>
      </c>
      <c r="Q222" s="122">
        <f t="shared" si="447"/>
        <v>9100</v>
      </c>
      <c r="R222" s="122">
        <f t="shared" si="448"/>
        <v>5600</v>
      </c>
      <c r="S222" s="122">
        <f t="shared" si="449"/>
        <v>5000</v>
      </c>
      <c r="T222" s="122">
        <f t="shared" si="450"/>
        <v>4500</v>
      </c>
      <c r="U222" s="122">
        <f t="shared" si="450"/>
        <v>3</v>
      </c>
      <c r="V222" s="122" t="str">
        <f t="shared" si="451"/>
        <v xml:space="preserve">Các tuyến đường giao thông không đấu nối trực tiếp và thông ra </v>
      </c>
      <c r="W222" s="122" t="str">
        <f t="shared" si="452"/>
        <v>Đường Thái Hòa 6</v>
      </c>
      <c r="X222" s="122" t="str">
        <f t="shared" si="452"/>
        <v xml:space="preserve"> đoạn từ Hết mét thứ 300</v>
      </c>
      <c r="Y222" s="122" t="str">
        <f t="shared" si="453"/>
        <v xml:space="preserve"> đến Đường Trung Tâm (thửa đất số 21, tờ BĐĐC số 105)</v>
      </c>
      <c r="Z222" s="122" t="s">
        <v>306</v>
      </c>
      <c r="AA222" s="122">
        <v>0</v>
      </c>
      <c r="AB222" s="122">
        <v>0</v>
      </c>
      <c r="AC222" s="122">
        <v>0</v>
      </c>
    </row>
    <row r="223" spans="1:29" ht="58.5" customHeight="1">
      <c r="A223" s="127">
        <f t="shared" si="425"/>
        <v>211</v>
      </c>
      <c r="B223" s="127" t="str">
        <f>'Đầu vào (2)'!G211</f>
        <v>TB11NT</v>
      </c>
      <c r="C223" s="127" t="str">
        <f>$B$223</f>
        <v>TB11NT</v>
      </c>
      <c r="D223" s="133" t="str">
        <f>'Đầu vào (2)'!H211</f>
        <v>Đường vào cụm công nghiệp vật liệu xây dựng</v>
      </c>
      <c r="E223" s="133" t="str">
        <f>'Đầu vào (2)'!I211</f>
        <v>Quốc lộ 1</v>
      </c>
      <c r="F223" s="133" t="str">
        <f>'Đầu vào (2)'!J211</f>
        <v>Bên phải, Hết ranh thửa đất số 159 tờ BĐĐC số 71; Bên trái, đến hết ranh thửa đất số 47, tờ BĐĐC số 71</v>
      </c>
      <c r="G223" s="141">
        <v>10900</v>
      </c>
      <c r="H223" s="142">
        <v>7600</v>
      </c>
      <c r="I223" s="142">
        <v>6500</v>
      </c>
      <c r="J223" s="96">
        <f>VLOOKUP(C223,'[1]1. MA DO'!$E$5:$AA$1933,23,0)</f>
        <v>1.1100000000000001</v>
      </c>
      <c r="K223" s="97">
        <f t="shared" si="412"/>
        <v>1.1100000000000001</v>
      </c>
      <c r="L223" s="97">
        <f t="shared" si="413"/>
        <v>1.1100000000000001</v>
      </c>
      <c r="M223" s="145">
        <f>'Đầu vào (2)'!K211</f>
        <v>7500</v>
      </c>
      <c r="N223" s="126">
        <f>'Đầu vào (2)'!L211</f>
        <v>3300</v>
      </c>
      <c r="O223" s="126">
        <f>'Đầu vào (2)'!M211</f>
        <v>2300</v>
      </c>
      <c r="P223" s="126">
        <f>'Đầu vào (2)'!N211</f>
        <v>1500</v>
      </c>
      <c r="Q223" s="143">
        <f>VLOOKUP(B223,'[2]Giá đề xuất ODT'!$G$11:$AD$2233,21,0)</f>
        <v>10900</v>
      </c>
      <c r="R223" s="143">
        <f>VLOOKUP(B223,'[2]Giá đề xuất ODT'!$G$11:$AD$2233,22,0)</f>
        <v>4800</v>
      </c>
      <c r="S223" s="143">
        <f>VLOOKUP(B223,'[2]Giá đề xuất ODT'!$G$11:$AD$2233,23,0)</f>
        <v>3300</v>
      </c>
      <c r="T223" s="143">
        <f>VLOOKUP(B223,'[2]Giá đề xuất ODT'!$G$11:$AD$2233,24,0)</f>
        <v>2200</v>
      </c>
      <c r="U223" s="101">
        <v>3</v>
      </c>
      <c r="V223" s="101"/>
      <c r="W223" s="122" t="str">
        <f>D223</f>
        <v>Đường vào cụm công nghiệp vật liệu xây dựng</v>
      </c>
      <c r="X223" s="122" t="str">
        <f>" đoạn từ "&amp;E223</f>
        <v xml:space="preserve"> đoạn từ Quốc lộ 1</v>
      </c>
      <c r="Y223" s="122" t="str">
        <f>" đến "&amp;F223</f>
        <v xml:space="preserve"> đến Bên phải, Hết ranh thửa đất số 159 tờ BĐĐC số 71; Bên trái, đến hết ranh thửa đất số 47, tờ BĐĐC số 71</v>
      </c>
      <c r="Z223" s="101"/>
      <c r="AA223" s="101"/>
      <c r="AB223" s="101"/>
      <c r="AC223" s="101"/>
    </row>
    <row r="224" spans="1:29" ht="78.75">
      <c r="A224" s="127">
        <f t="shared" si="425"/>
        <v>212</v>
      </c>
      <c r="B224" s="127" t="str">
        <f t="shared" ref="B224:B229" si="454">B217</f>
        <v>VT2</v>
      </c>
      <c r="C224" s="127" t="str">
        <f t="shared" ref="C224:C229" si="455">$B$223</f>
        <v>TB11NT</v>
      </c>
      <c r="D224" s="155" t="str">
        <f>V224&amp;W224&amp;X224&amp;Y224&amp;Z224&amp;"
"&amp;AA224&amp;"
"
&amp;AB224</f>
        <v>Các tuyến đường giao thông đấu nối trực tiếp ra Đường vào cụm công nghiệp vật liệu xây dựng đoạn từ Quốc lộ 1 đến Bên phải, Hết ranh thửa đất số 159 tờ BĐĐC số 71; Bên trái, đến hết ranh thửa đất số 47, tờ BĐĐC số 71 có hiện trạng là đường nhựa, bê tông xi măng:
- Có bề rộng ≥5m, cách đường giao thông ≤1.000m.
- Có bề rộng từ ≥3m đến &lt;5m, cách đường giao thông ≤500m.</v>
      </c>
      <c r="E224" s="155"/>
      <c r="F224" s="155"/>
      <c r="G224" s="142">
        <v>4800</v>
      </c>
      <c r="H224" s="142">
        <v>3400</v>
      </c>
      <c r="I224" s="142">
        <v>2900</v>
      </c>
      <c r="J224" s="96">
        <f>VLOOKUP(C224,'[1]1. MA DO'!$E$5:$AA$1933,23,0)</f>
        <v>1.1100000000000001</v>
      </c>
      <c r="K224" s="97">
        <f t="shared" si="412"/>
        <v>1.1100000000000001</v>
      </c>
      <c r="L224" s="97">
        <f t="shared" si="413"/>
        <v>1.1100000000000001</v>
      </c>
      <c r="M224" s="145">
        <f t="shared" ref="M224:M229" si="456">M223</f>
        <v>7500</v>
      </c>
      <c r="N224" s="126">
        <f t="shared" ref="N224:N229" si="457">N223</f>
        <v>3300</v>
      </c>
      <c r="O224" s="126">
        <f t="shared" ref="O224:O229" si="458">O223</f>
        <v>2300</v>
      </c>
      <c r="P224" s="126">
        <f t="shared" ref="P224:P229" si="459">P223</f>
        <v>1500</v>
      </c>
      <c r="Q224" s="122">
        <f t="shared" ref="Q224:Q229" si="460">Q223</f>
        <v>10900</v>
      </c>
      <c r="R224" s="122">
        <f t="shared" ref="R224:R229" si="461">R223</f>
        <v>4800</v>
      </c>
      <c r="S224" s="122">
        <f t="shared" ref="S224:S229" si="462">S223</f>
        <v>3300</v>
      </c>
      <c r="T224" s="122">
        <f t="shared" ref="T224:U229" si="463">T223</f>
        <v>2200</v>
      </c>
      <c r="U224" s="122">
        <f t="shared" si="463"/>
        <v>3</v>
      </c>
      <c r="V224" s="122" t="str">
        <f t="shared" ref="V224:V229" si="464">V217</f>
        <v xml:space="preserve">Các tuyến đường giao thông đấu nối trực tiếp ra </v>
      </c>
      <c r="W224" s="122" t="str">
        <f t="shared" ref="W224:X229" si="465">W223</f>
        <v>Đường vào cụm công nghiệp vật liệu xây dựng</v>
      </c>
      <c r="X224" s="122" t="str">
        <f t="shared" si="465"/>
        <v xml:space="preserve"> đoạn từ Quốc lộ 1</v>
      </c>
      <c r="Y224" s="122" t="str">
        <f t="shared" ref="Y224:Y229" si="466">Y223</f>
        <v xml:space="preserve"> đến Bên phải, Hết ranh thửa đất số 159 tờ BĐĐC số 71; Bên trái, đến hết ranh thửa đất số 47, tờ BĐĐC số 71</v>
      </c>
      <c r="Z224" s="122" t="s">
        <v>290</v>
      </c>
      <c r="AA224" s="144" t="s">
        <v>108</v>
      </c>
      <c r="AB224" s="144" t="s">
        <v>109</v>
      </c>
      <c r="AC224" s="122">
        <v>0</v>
      </c>
    </row>
    <row r="225" spans="1:29" ht="78.75">
      <c r="A225" s="127">
        <f t="shared" si="425"/>
        <v>213</v>
      </c>
      <c r="B225" s="127" t="str">
        <f t="shared" si="454"/>
        <v>VT3</v>
      </c>
      <c r="C225" s="127" t="str">
        <f t="shared" si="455"/>
        <v>TB11NT</v>
      </c>
      <c r="D225" s="155" t="str">
        <f>V225&amp;W225&amp;X225&amp;Y225&amp;Z225&amp;"
"&amp;AA225&amp;"
"&amp;AB225&amp;"
"&amp;AC225</f>
        <v>Các tuyến đường giao thông đấu nối trực tiếp ra Đường vào cụm công nghiệp vật liệu xây dựng đoạn từ Quốc lộ 1 đến Bên phải, Hết ranh thửa đất số 159 tờ BĐĐC số 71; Bên trái, đến hết ranh thửa đất số 47, tờ BĐĐC số 71 có hiện trạng là đường nhựa, bê tông xi măng:
- Có bề rộng ≥5m, cách đường giao thông &gt;1.000m.
- Có bề rộng từ ≥3m đến &lt;5m, cách đường giao thông từ &gt;500m đến ≤1.000m.
- Có bề rộng &lt;3m, cách đường giao thông ≤200m.</v>
      </c>
      <c r="E225" s="155"/>
      <c r="F225" s="155"/>
      <c r="G225" s="142">
        <v>3300</v>
      </c>
      <c r="H225" s="142">
        <v>2300</v>
      </c>
      <c r="I225" s="142">
        <v>2000</v>
      </c>
      <c r="J225" s="96">
        <f>VLOOKUP(C225,'[1]1. MA DO'!$E$5:$AA$1933,23,0)</f>
        <v>1.1100000000000001</v>
      </c>
      <c r="K225" s="97">
        <f t="shared" si="412"/>
        <v>1.1100000000000001</v>
      </c>
      <c r="L225" s="97">
        <f t="shared" si="413"/>
        <v>1.1100000000000001</v>
      </c>
      <c r="M225" s="145">
        <f t="shared" si="456"/>
        <v>7500</v>
      </c>
      <c r="N225" s="126">
        <f t="shared" si="457"/>
        <v>3300</v>
      </c>
      <c r="O225" s="126">
        <f t="shared" si="458"/>
        <v>2300</v>
      </c>
      <c r="P225" s="126">
        <f t="shared" si="459"/>
        <v>1500</v>
      </c>
      <c r="Q225" s="122">
        <f t="shared" si="460"/>
        <v>10900</v>
      </c>
      <c r="R225" s="122">
        <f t="shared" si="461"/>
        <v>4800</v>
      </c>
      <c r="S225" s="122">
        <f t="shared" si="462"/>
        <v>3300</v>
      </c>
      <c r="T225" s="122">
        <f t="shared" si="463"/>
        <v>2200</v>
      </c>
      <c r="U225" s="122">
        <f t="shared" si="463"/>
        <v>3</v>
      </c>
      <c r="V225" s="122" t="str">
        <f t="shared" si="464"/>
        <v xml:space="preserve">Các tuyến đường giao thông đấu nối trực tiếp ra </v>
      </c>
      <c r="W225" s="122" t="str">
        <f t="shared" si="465"/>
        <v>Đường vào cụm công nghiệp vật liệu xây dựng</v>
      </c>
      <c r="X225" s="122" t="str">
        <f t="shared" si="465"/>
        <v xml:space="preserve"> đoạn từ Quốc lộ 1</v>
      </c>
      <c r="Y225" s="122" t="str">
        <f t="shared" si="466"/>
        <v xml:space="preserve"> đến Bên phải, Hết ranh thửa đất số 159 tờ BĐĐC số 71; Bên trái, đến hết ranh thửa đất số 47, tờ BĐĐC số 71</v>
      </c>
      <c r="Z225" s="122" t="s">
        <v>290</v>
      </c>
      <c r="AA225" s="144" t="s">
        <v>110</v>
      </c>
      <c r="AB225" s="144" t="s">
        <v>111</v>
      </c>
      <c r="AC225" s="144" t="s">
        <v>107</v>
      </c>
    </row>
    <row r="226" spans="1:29" ht="94.5">
      <c r="A226" s="127">
        <f t="shared" si="425"/>
        <v>214</v>
      </c>
      <c r="B226" s="127" t="str">
        <f t="shared" si="454"/>
        <v>VT4</v>
      </c>
      <c r="C226" s="127" t="str">
        <f t="shared" si="455"/>
        <v>TB11NT</v>
      </c>
      <c r="D226" s="155" t="str">
        <f>V226&amp;W226&amp;X226&amp;Y226&amp;Z226</f>
        <v>Các tuyến đường giao thông đấu nối trực tiếp ra Đường vào cụm công nghiệp vật liệu xây dựng đoạn từ Quốc lộ 1 đến Bên phải, Hết ranh thửa đất số 159 tờ BĐĐC số 71; Bên trái, đến hết ranh thửa đất số 47, tờ BĐĐC số 71 có hiện trạng là đường nhựa, bê tông xi măng:
- Có bề rộng từ ≥3m đến &lt;5m, cách đường giao thông &gt;1.000m.
- Có bề rộng &lt;3m, cách đường giao thông &gt;200m.</v>
      </c>
      <c r="E226" s="155"/>
      <c r="F226" s="155"/>
      <c r="G226" s="142">
        <v>2200</v>
      </c>
      <c r="H226" s="142">
        <v>1500</v>
      </c>
      <c r="I226" s="142">
        <v>1300</v>
      </c>
      <c r="J226" s="96">
        <f>VLOOKUP(C226,'[1]1. MA DO'!$E$5:$AA$1933,23,0)</f>
        <v>1.1100000000000001</v>
      </c>
      <c r="K226" s="97">
        <f t="shared" si="412"/>
        <v>1.1100000000000001</v>
      </c>
      <c r="L226" s="97">
        <f t="shared" si="413"/>
        <v>1.1100000000000001</v>
      </c>
      <c r="M226" s="145">
        <f t="shared" si="456"/>
        <v>7500</v>
      </c>
      <c r="N226" s="126">
        <f t="shared" si="457"/>
        <v>3300</v>
      </c>
      <c r="O226" s="126">
        <f t="shared" si="458"/>
        <v>2300</v>
      </c>
      <c r="P226" s="126">
        <f t="shared" si="459"/>
        <v>1500</v>
      </c>
      <c r="Q226" s="122">
        <f t="shared" si="460"/>
        <v>10900</v>
      </c>
      <c r="R226" s="122">
        <f t="shared" si="461"/>
        <v>4800</v>
      </c>
      <c r="S226" s="122">
        <f t="shared" si="462"/>
        <v>3300</v>
      </c>
      <c r="T226" s="122">
        <f t="shared" si="463"/>
        <v>2200</v>
      </c>
      <c r="U226" s="122">
        <f t="shared" si="463"/>
        <v>3</v>
      </c>
      <c r="V226" s="122" t="str">
        <f t="shared" si="464"/>
        <v xml:space="preserve">Các tuyến đường giao thông đấu nối trực tiếp ra </v>
      </c>
      <c r="W226" s="122" t="str">
        <f t="shared" si="465"/>
        <v>Đường vào cụm công nghiệp vật liệu xây dựng</v>
      </c>
      <c r="X226" s="122" t="str">
        <f t="shared" si="465"/>
        <v xml:space="preserve"> đoạn từ Quốc lộ 1</v>
      </c>
      <c r="Y226" s="122" t="str">
        <f t="shared" si="466"/>
        <v xml:space="preserve"> đến Bên phải, Hết ranh thửa đất số 159 tờ BĐĐC số 71; Bên trái, đến hết ranh thửa đất số 47, tờ BĐĐC số 71</v>
      </c>
      <c r="Z226" s="122" t="s">
        <v>306</v>
      </c>
      <c r="AA226" s="122">
        <v>0</v>
      </c>
      <c r="AB226" s="122">
        <v>0</v>
      </c>
      <c r="AC226" s="122">
        <v>0</v>
      </c>
    </row>
    <row r="227" spans="1:29" ht="94.5">
      <c r="A227" s="127">
        <f t="shared" si="425"/>
        <v>215</v>
      </c>
      <c r="B227" s="127" t="str">
        <f t="shared" si="454"/>
        <v>VT2*0,8</v>
      </c>
      <c r="C227" s="127" t="str">
        <f t="shared" si="455"/>
        <v>TB11NT</v>
      </c>
      <c r="D227" s="155" t="str">
        <f>V227&amp;W227&amp;X227&amp;Y227&amp;Z227&amp;"
"&amp;AA227&amp;"
"
&amp;AB227</f>
        <v>Các tuyến đường giao thông không đấu nối trực tiếp và thông ra Đường vào cụm công nghiệp vật liệu xây dựng đoạn từ Quốc lộ 1 đến Bên phải, Hết ranh thửa đất số 159 tờ BĐĐC số 71; Bên trái, đến hết ranh thửa đất số 47, tờ BĐĐC số 71 có hiện trạng là đường nhựa, bê tông xi măng:
- Có bề rộng ≥5m, cách đường giao thông ≤1.000m.
- Có bề rộng từ ≥3m đến &lt;5m, cách đường giao thông ≤500m.</v>
      </c>
      <c r="E227" s="155"/>
      <c r="F227" s="155"/>
      <c r="G227" s="142">
        <v>4300</v>
      </c>
      <c r="H227" s="142">
        <v>3000</v>
      </c>
      <c r="I227" s="142">
        <v>2600</v>
      </c>
      <c r="J227" s="96">
        <f>VLOOKUP(C227,'[1]1. MA DO'!$E$5:$AA$1933,23,0)</f>
        <v>1.1100000000000001</v>
      </c>
      <c r="K227" s="97">
        <f t="shared" si="412"/>
        <v>1.1100000000000001</v>
      </c>
      <c r="L227" s="97">
        <f t="shared" si="413"/>
        <v>1.1100000000000001</v>
      </c>
      <c r="M227" s="145">
        <f t="shared" si="456"/>
        <v>7500</v>
      </c>
      <c r="N227" s="126">
        <f t="shared" si="457"/>
        <v>3300</v>
      </c>
      <c r="O227" s="126">
        <f t="shared" si="458"/>
        <v>2300</v>
      </c>
      <c r="P227" s="126">
        <f t="shared" si="459"/>
        <v>1500</v>
      </c>
      <c r="Q227" s="122">
        <f t="shared" si="460"/>
        <v>10900</v>
      </c>
      <c r="R227" s="122">
        <f t="shared" si="461"/>
        <v>4800</v>
      </c>
      <c r="S227" s="122">
        <f t="shared" si="462"/>
        <v>3300</v>
      </c>
      <c r="T227" s="122">
        <f t="shared" si="463"/>
        <v>2200</v>
      </c>
      <c r="U227" s="122">
        <f t="shared" si="463"/>
        <v>3</v>
      </c>
      <c r="V227" s="122" t="str">
        <f t="shared" si="464"/>
        <v xml:space="preserve">Các tuyến đường giao thông không đấu nối trực tiếp và thông ra </v>
      </c>
      <c r="W227" s="122" t="str">
        <f t="shared" si="465"/>
        <v>Đường vào cụm công nghiệp vật liệu xây dựng</v>
      </c>
      <c r="X227" s="122" t="str">
        <f t="shared" si="465"/>
        <v xml:space="preserve"> đoạn từ Quốc lộ 1</v>
      </c>
      <c r="Y227" s="122" t="str">
        <f t="shared" si="466"/>
        <v xml:space="preserve"> đến Bên phải, Hết ranh thửa đất số 159 tờ BĐĐC số 71; Bên trái, đến hết ranh thửa đất số 47, tờ BĐĐC số 71</v>
      </c>
      <c r="Z227" s="122" t="s">
        <v>290</v>
      </c>
      <c r="AA227" s="144" t="s">
        <v>108</v>
      </c>
      <c r="AB227" s="144" t="s">
        <v>109</v>
      </c>
      <c r="AC227" s="122">
        <v>0</v>
      </c>
    </row>
    <row r="228" spans="1:29" ht="94.5">
      <c r="A228" s="127">
        <f t="shared" si="425"/>
        <v>216</v>
      </c>
      <c r="B228" s="127" t="str">
        <f t="shared" si="454"/>
        <v>VT3*0,8</v>
      </c>
      <c r="C228" s="127" t="str">
        <f t="shared" si="455"/>
        <v>TB11NT</v>
      </c>
      <c r="D228" s="155" t="str">
        <f>V228&amp;W228&amp;X228&amp;Y228&amp;Z228&amp;"
"&amp;AA228&amp;"
"
&amp;AB228&amp;"
"&amp;AC228</f>
        <v>Các tuyến đường giao thông không đấu nối trực tiếp và thông ra Đường vào cụm công nghiệp vật liệu xây dựng đoạn từ Quốc lộ 1 đến Bên phải, Hết ranh thửa đất số 159 tờ BĐĐC số 71; Bên trái, đến hết ranh thửa đất số 47, tờ BĐĐC số 71 có hiện trạng là đường nhựa, bê tông xi măng:
- Có bề rộng ≥5m, cách đường giao thông &gt;1.000m.
- Có bề rộng từ ≥3m đến &lt;5m, cách đường giao thông từ &gt;500m đến ≤1.000m.
- Có bề rộng &lt;3m, cách đường giao thông ≤200m.</v>
      </c>
      <c r="E228" s="155"/>
      <c r="F228" s="155"/>
      <c r="G228" s="142">
        <v>3000</v>
      </c>
      <c r="H228" s="142">
        <v>2100</v>
      </c>
      <c r="I228" s="142">
        <v>1800</v>
      </c>
      <c r="J228" s="96">
        <f>VLOOKUP(C228,'[1]1. MA DO'!$E$5:$AA$1933,23,0)</f>
        <v>1.1100000000000001</v>
      </c>
      <c r="K228" s="97">
        <f t="shared" si="412"/>
        <v>1.1100000000000001</v>
      </c>
      <c r="L228" s="97">
        <f t="shared" si="413"/>
        <v>1.1100000000000001</v>
      </c>
      <c r="M228" s="145">
        <f t="shared" si="456"/>
        <v>7500</v>
      </c>
      <c r="N228" s="126">
        <f t="shared" si="457"/>
        <v>3300</v>
      </c>
      <c r="O228" s="126">
        <f t="shared" si="458"/>
        <v>2300</v>
      </c>
      <c r="P228" s="126">
        <f t="shared" si="459"/>
        <v>1500</v>
      </c>
      <c r="Q228" s="122">
        <f t="shared" si="460"/>
        <v>10900</v>
      </c>
      <c r="R228" s="122">
        <f t="shared" si="461"/>
        <v>4800</v>
      </c>
      <c r="S228" s="122">
        <f t="shared" si="462"/>
        <v>3300</v>
      </c>
      <c r="T228" s="122">
        <f t="shared" si="463"/>
        <v>2200</v>
      </c>
      <c r="U228" s="122">
        <f t="shared" si="463"/>
        <v>3</v>
      </c>
      <c r="V228" s="122" t="str">
        <f t="shared" si="464"/>
        <v xml:space="preserve">Các tuyến đường giao thông không đấu nối trực tiếp và thông ra </v>
      </c>
      <c r="W228" s="122" t="str">
        <f t="shared" si="465"/>
        <v>Đường vào cụm công nghiệp vật liệu xây dựng</v>
      </c>
      <c r="X228" s="122" t="str">
        <f t="shared" si="465"/>
        <v xml:space="preserve"> đoạn từ Quốc lộ 1</v>
      </c>
      <c r="Y228" s="122" t="str">
        <f t="shared" si="466"/>
        <v xml:space="preserve"> đến Bên phải, Hết ranh thửa đất số 159 tờ BĐĐC số 71; Bên trái, đến hết ranh thửa đất số 47, tờ BĐĐC số 71</v>
      </c>
      <c r="Z228" s="122" t="s">
        <v>290</v>
      </c>
      <c r="AA228" s="144" t="s">
        <v>110</v>
      </c>
      <c r="AB228" s="144" t="s">
        <v>111</v>
      </c>
      <c r="AC228" s="144" t="s">
        <v>107</v>
      </c>
    </row>
    <row r="229" spans="1:29" ht="94.5">
      <c r="A229" s="127">
        <f t="shared" si="425"/>
        <v>217</v>
      </c>
      <c r="B229" s="127" t="str">
        <f t="shared" si="454"/>
        <v>VT4*0,8</v>
      </c>
      <c r="C229" s="127" t="str">
        <f t="shared" si="455"/>
        <v>TB11NT</v>
      </c>
      <c r="D229" s="155" t="str">
        <f>V229&amp;W229&amp;X229&amp;Y229&amp;Z229</f>
        <v>Các tuyến đường giao thông không đấu nối trực tiếp và thông ra Đường vào cụm công nghiệp vật liệu xây dựng đoạn từ Quốc lộ 1 đến Bên phải, Hết ranh thửa đất số 159 tờ BĐĐC số 71; Bên trái, đến hết ranh thửa đất số 47, tờ BĐĐC số 71 có hiện trạng là đường nhựa, bê tông xi măng:
- Có bề rộng từ ≥3m đến &lt;5m, cách đường giao thông &gt;1.000m.
- Có bề rộng &lt;3m, cách đường giao thông &gt;200m.</v>
      </c>
      <c r="E229" s="155"/>
      <c r="F229" s="155"/>
      <c r="G229" s="142">
        <v>2000</v>
      </c>
      <c r="H229" s="142">
        <v>1400</v>
      </c>
      <c r="I229" s="142">
        <v>1200</v>
      </c>
      <c r="J229" s="96">
        <f>VLOOKUP(C229,'[1]1. MA DO'!$E$5:$AA$1933,23,0)</f>
        <v>1.1100000000000001</v>
      </c>
      <c r="K229" s="97">
        <f t="shared" si="412"/>
        <v>1.1100000000000001</v>
      </c>
      <c r="L229" s="97">
        <f t="shared" si="413"/>
        <v>1.1100000000000001</v>
      </c>
      <c r="M229" s="145">
        <f t="shared" si="456"/>
        <v>7500</v>
      </c>
      <c r="N229" s="126">
        <f t="shared" si="457"/>
        <v>3300</v>
      </c>
      <c r="O229" s="126">
        <f t="shared" si="458"/>
        <v>2300</v>
      </c>
      <c r="P229" s="126">
        <f t="shared" si="459"/>
        <v>1500</v>
      </c>
      <c r="Q229" s="122">
        <f t="shared" si="460"/>
        <v>10900</v>
      </c>
      <c r="R229" s="122">
        <f t="shared" si="461"/>
        <v>4800</v>
      </c>
      <c r="S229" s="122">
        <f t="shared" si="462"/>
        <v>3300</v>
      </c>
      <c r="T229" s="122">
        <f t="shared" si="463"/>
        <v>2200</v>
      </c>
      <c r="U229" s="122">
        <f t="shared" si="463"/>
        <v>3</v>
      </c>
      <c r="V229" s="122" t="str">
        <f t="shared" si="464"/>
        <v xml:space="preserve">Các tuyến đường giao thông không đấu nối trực tiếp và thông ra </v>
      </c>
      <c r="W229" s="122" t="str">
        <f t="shared" si="465"/>
        <v>Đường vào cụm công nghiệp vật liệu xây dựng</v>
      </c>
      <c r="X229" s="122" t="str">
        <f t="shared" si="465"/>
        <v xml:space="preserve"> đoạn từ Quốc lộ 1</v>
      </c>
      <c r="Y229" s="122" t="str">
        <f t="shared" si="466"/>
        <v xml:space="preserve"> đến Bên phải, Hết ranh thửa đất số 159 tờ BĐĐC số 71; Bên trái, đến hết ranh thửa đất số 47, tờ BĐĐC số 71</v>
      </c>
      <c r="Z229" s="122" t="s">
        <v>306</v>
      </c>
      <c r="AA229" s="122">
        <v>0</v>
      </c>
      <c r="AB229" s="122">
        <v>0</v>
      </c>
      <c r="AC229" s="122">
        <v>0</v>
      </c>
    </row>
    <row r="230" spans="1:29" ht="51" customHeight="1">
      <c r="A230" s="127">
        <f t="shared" si="425"/>
        <v>218</v>
      </c>
      <c r="B230" s="127" t="str">
        <f>'Đầu vào (2)'!G218</f>
        <v>TB72NT_D1</v>
      </c>
      <c r="C230" s="127" t="str">
        <f>$B$230</f>
        <v>TB72NT_D1</v>
      </c>
      <c r="D230" s="133" t="str">
        <f>'Đầu vào (2)'!H218</f>
        <v>Đường Thái Hòa 1</v>
      </c>
      <c r="E230" s="133" t="str">
        <f>'Đầu vào (2)'!I218</f>
        <v>Quốc lộ 1</v>
      </c>
      <c r="F230" s="133" t="str">
        <f>'Đầu vào (2)'!J218</f>
        <v>Hết mét thứ 200</v>
      </c>
      <c r="G230" s="141">
        <v>9300</v>
      </c>
      <c r="H230" s="142">
        <v>6500</v>
      </c>
      <c r="I230" s="142">
        <v>5600</v>
      </c>
      <c r="J230" s="96">
        <f>VLOOKUP(C230,'[1]1. MA DO'!$E$5:$AA$1933,23,0)</f>
        <v>1.1299999999999999</v>
      </c>
      <c r="K230" s="97">
        <f t="shared" si="412"/>
        <v>1.1299999999999999</v>
      </c>
      <c r="L230" s="97">
        <f t="shared" si="413"/>
        <v>1.1299999999999999</v>
      </c>
      <c r="M230" s="145">
        <f>'Đầu vào (2)'!K218</f>
        <v>8500</v>
      </c>
      <c r="N230" s="126">
        <f>'Đầu vào (2)'!L218</f>
        <v>5000</v>
      </c>
      <c r="O230" s="126">
        <f>'Đầu vào (2)'!M218</f>
        <v>4500</v>
      </c>
      <c r="P230" s="126">
        <f>'Đầu vào (2)'!N218</f>
        <v>4000</v>
      </c>
      <c r="Q230" s="143">
        <f>VLOOKUP(B230,'[2]Giá đề xuất ODT'!$G$11:$AD$2233,21,0)</f>
        <v>9300</v>
      </c>
      <c r="R230" s="143">
        <f>VLOOKUP(B230,'[2]Giá đề xuất ODT'!$G$11:$AD$2233,22,0)</f>
        <v>5600</v>
      </c>
      <c r="S230" s="143">
        <f>VLOOKUP(B230,'[2]Giá đề xuất ODT'!$G$11:$AD$2233,23,0)</f>
        <v>5000</v>
      </c>
      <c r="T230" s="143">
        <f>VLOOKUP(B230,'[2]Giá đề xuất ODT'!$G$11:$AD$2233,24,0)</f>
        <v>4500</v>
      </c>
      <c r="U230" s="122">
        <v>2</v>
      </c>
      <c r="V230" s="101"/>
      <c r="W230" s="122" t="str">
        <f>D230</f>
        <v>Đường Thái Hòa 1</v>
      </c>
      <c r="X230" s="122" t="str">
        <f>" đoạn từ "&amp;E230</f>
        <v xml:space="preserve"> đoạn từ Quốc lộ 1</v>
      </c>
      <c r="Y230" s="122" t="str">
        <f>" đến "&amp;F230</f>
        <v xml:space="preserve"> đến Hết mét thứ 200</v>
      </c>
      <c r="Z230" s="122"/>
      <c r="AA230" s="122"/>
      <c r="AB230" s="122"/>
      <c r="AC230" s="122">
        <v>0</v>
      </c>
    </row>
    <row r="231" spans="1:29" ht="78.75">
      <c r="A231" s="127">
        <f t="shared" si="425"/>
        <v>219</v>
      </c>
      <c r="B231" s="127" t="str">
        <f t="shared" ref="B231:B236" si="467">B224</f>
        <v>VT2</v>
      </c>
      <c r="C231" s="127" t="str">
        <f t="shared" ref="C231:C236" si="468">$B$230</f>
        <v>TB72NT_D1</v>
      </c>
      <c r="D231" s="155" t="str">
        <f>V231&amp;W231&amp;X231&amp;Y231&amp;Z231&amp;"
"&amp;AA231&amp;"
"
&amp;AB231</f>
        <v>Các tuyến đường giao thông đấu nối trực tiếp ra Đường Thái Hòa 1 đoạn từ Quốc lộ 1 đến Hết mét thứ 200 có hiện trạng là đường nhựa, bê tông xi măng:
- Có bề rộng ≥5m, cách đường giao thông ≤1.000m.
- Có bề rộng từ ≥3m đến &lt;5m, cách đường giao thông ≤500m.</v>
      </c>
      <c r="E231" s="155"/>
      <c r="F231" s="155"/>
      <c r="G231" s="142">
        <v>5600</v>
      </c>
      <c r="H231" s="142">
        <v>3900</v>
      </c>
      <c r="I231" s="142">
        <v>3400</v>
      </c>
      <c r="J231" s="96">
        <f>VLOOKUP(C231,'[1]1. MA DO'!$E$5:$AA$1933,23,0)</f>
        <v>1.1299999999999999</v>
      </c>
      <c r="K231" s="97">
        <f t="shared" si="412"/>
        <v>1.1299999999999999</v>
      </c>
      <c r="L231" s="97">
        <f t="shared" si="413"/>
        <v>1.1299999999999999</v>
      </c>
      <c r="M231" s="145">
        <f t="shared" ref="M231:M236" si="469">M230</f>
        <v>8500</v>
      </c>
      <c r="N231" s="126">
        <f t="shared" ref="N231:N236" si="470">N230</f>
        <v>5000</v>
      </c>
      <c r="O231" s="126">
        <f t="shared" ref="O231:O236" si="471">O230</f>
        <v>4500</v>
      </c>
      <c r="P231" s="126">
        <f t="shared" ref="P231:P236" si="472">P230</f>
        <v>4000</v>
      </c>
      <c r="Q231" s="122">
        <f t="shared" ref="Q231:Q236" si="473">Q230</f>
        <v>9300</v>
      </c>
      <c r="R231" s="122">
        <f t="shared" ref="R231:R236" si="474">R230</f>
        <v>5600</v>
      </c>
      <c r="S231" s="122">
        <f t="shared" ref="S231:S236" si="475">S230</f>
        <v>5000</v>
      </c>
      <c r="T231" s="122">
        <f t="shared" ref="T231:U236" si="476">T230</f>
        <v>4500</v>
      </c>
      <c r="U231" s="122">
        <f t="shared" si="476"/>
        <v>2</v>
      </c>
      <c r="V231" s="122" t="str">
        <f t="shared" ref="V231:V236" si="477">V224</f>
        <v xml:space="preserve">Các tuyến đường giao thông đấu nối trực tiếp ra </v>
      </c>
      <c r="W231" s="122" t="str">
        <f t="shared" ref="W231:X236" si="478">W230</f>
        <v>Đường Thái Hòa 1</v>
      </c>
      <c r="X231" s="122" t="str">
        <f t="shared" si="478"/>
        <v xml:space="preserve"> đoạn từ Quốc lộ 1</v>
      </c>
      <c r="Y231" s="122" t="str">
        <f t="shared" ref="Y231:Y236" si="479">Y230</f>
        <v xml:space="preserve"> đến Hết mét thứ 200</v>
      </c>
      <c r="Z231" s="122" t="s">
        <v>290</v>
      </c>
      <c r="AA231" s="144" t="s">
        <v>108</v>
      </c>
      <c r="AB231" s="144" t="s">
        <v>109</v>
      </c>
      <c r="AC231" s="122">
        <v>0</v>
      </c>
    </row>
    <row r="232" spans="1:29" ht="78.75">
      <c r="A232" s="127">
        <f t="shared" si="425"/>
        <v>220</v>
      </c>
      <c r="B232" s="127" t="str">
        <f t="shared" si="467"/>
        <v>VT3</v>
      </c>
      <c r="C232" s="127" t="str">
        <f t="shared" si="468"/>
        <v>TB72NT_D1</v>
      </c>
      <c r="D232" s="155" t="str">
        <f>V232&amp;W232&amp;X232&amp;Y232&amp;Z232&amp;"
"&amp;AA232&amp;"
"&amp;AB232&amp;"
"&amp;AC232</f>
        <v>Các tuyến đường giao thông đấu nối trực tiếp ra Đường Thái Hòa 1 đoạn từ Quốc lộ 1 đến Hết mét thứ 200 có hiện trạng là đường nhựa, bê tông xi măng:
- Có bề rộng ≥5m, cách đường giao thông &gt;1.000m.
- Có bề rộng từ ≥3m đến &lt;5m, cách đường giao thông từ &gt;500m đến ≤1.000m.
- Có bề rộng &lt;3m, cách đường giao thông ≤200m.</v>
      </c>
      <c r="E232" s="155"/>
      <c r="F232" s="155"/>
      <c r="G232" s="142">
        <v>5000</v>
      </c>
      <c r="H232" s="142">
        <v>3500</v>
      </c>
      <c r="I232" s="142">
        <v>3000</v>
      </c>
      <c r="J232" s="96">
        <f>VLOOKUP(C232,'[1]1. MA DO'!$E$5:$AA$1933,23,0)</f>
        <v>1.1299999999999999</v>
      </c>
      <c r="K232" s="97">
        <f t="shared" si="412"/>
        <v>1.1299999999999999</v>
      </c>
      <c r="L232" s="97">
        <f t="shared" si="413"/>
        <v>1.1299999999999999</v>
      </c>
      <c r="M232" s="145">
        <f t="shared" si="469"/>
        <v>8500</v>
      </c>
      <c r="N232" s="126">
        <f t="shared" si="470"/>
        <v>5000</v>
      </c>
      <c r="O232" s="126">
        <f t="shared" si="471"/>
        <v>4500</v>
      </c>
      <c r="P232" s="126">
        <f t="shared" si="472"/>
        <v>4000</v>
      </c>
      <c r="Q232" s="122">
        <f t="shared" si="473"/>
        <v>9300</v>
      </c>
      <c r="R232" s="122">
        <f t="shared" si="474"/>
        <v>5600</v>
      </c>
      <c r="S232" s="122">
        <f t="shared" si="475"/>
        <v>5000</v>
      </c>
      <c r="T232" s="122">
        <f t="shared" si="476"/>
        <v>4500</v>
      </c>
      <c r="U232" s="122">
        <f t="shared" si="476"/>
        <v>2</v>
      </c>
      <c r="V232" s="122" t="str">
        <f t="shared" si="477"/>
        <v xml:space="preserve">Các tuyến đường giao thông đấu nối trực tiếp ra </v>
      </c>
      <c r="W232" s="122" t="str">
        <f t="shared" si="478"/>
        <v>Đường Thái Hòa 1</v>
      </c>
      <c r="X232" s="122" t="str">
        <f t="shared" si="478"/>
        <v xml:space="preserve"> đoạn từ Quốc lộ 1</v>
      </c>
      <c r="Y232" s="122" t="str">
        <f t="shared" si="479"/>
        <v xml:space="preserve"> đến Hết mét thứ 200</v>
      </c>
      <c r="Z232" s="122" t="s">
        <v>290</v>
      </c>
      <c r="AA232" s="144" t="s">
        <v>110</v>
      </c>
      <c r="AB232" s="144" t="s">
        <v>111</v>
      </c>
      <c r="AC232" s="144" t="s">
        <v>107</v>
      </c>
    </row>
    <row r="233" spans="1:29" ht="94.5">
      <c r="A233" s="127">
        <f t="shared" si="425"/>
        <v>221</v>
      </c>
      <c r="B233" s="127" t="str">
        <f t="shared" si="467"/>
        <v>VT4</v>
      </c>
      <c r="C233" s="127" t="str">
        <f t="shared" si="468"/>
        <v>TB72NT_D1</v>
      </c>
      <c r="D233" s="155" t="str">
        <f>V233&amp;W233&amp;X233&amp;Y233&amp;Z233</f>
        <v>Các tuyến đường giao thông đấu nối trực tiếp ra Đường Thái Hòa 1 đoạn từ Quốc lộ 1 đến Hết mét thứ 200 có hiện trạng là đường nhựa, bê tông xi măng:
- Có bề rộng từ ≥3m đến &lt;5m, cách đường giao thông &gt;1.000m.
- Có bề rộng &lt;3m, cách đường giao thông &gt;200m.</v>
      </c>
      <c r="E233" s="155"/>
      <c r="F233" s="155"/>
      <c r="G233" s="142">
        <v>4500</v>
      </c>
      <c r="H233" s="142">
        <v>3200</v>
      </c>
      <c r="I233" s="142">
        <v>2700</v>
      </c>
      <c r="J233" s="96">
        <f>VLOOKUP(C233,'[1]1. MA DO'!$E$5:$AA$1933,23,0)</f>
        <v>1.1299999999999999</v>
      </c>
      <c r="K233" s="97">
        <f t="shared" si="412"/>
        <v>1.1299999999999999</v>
      </c>
      <c r="L233" s="97">
        <f t="shared" si="413"/>
        <v>1.1299999999999999</v>
      </c>
      <c r="M233" s="145">
        <f t="shared" si="469"/>
        <v>8500</v>
      </c>
      <c r="N233" s="126">
        <f t="shared" si="470"/>
        <v>5000</v>
      </c>
      <c r="O233" s="126">
        <f t="shared" si="471"/>
        <v>4500</v>
      </c>
      <c r="P233" s="126">
        <f t="shared" si="472"/>
        <v>4000</v>
      </c>
      <c r="Q233" s="122">
        <f t="shared" si="473"/>
        <v>9300</v>
      </c>
      <c r="R233" s="122">
        <f t="shared" si="474"/>
        <v>5600</v>
      </c>
      <c r="S233" s="122">
        <f t="shared" si="475"/>
        <v>5000</v>
      </c>
      <c r="T233" s="122">
        <f t="shared" si="476"/>
        <v>4500</v>
      </c>
      <c r="U233" s="122">
        <f t="shared" si="476"/>
        <v>2</v>
      </c>
      <c r="V233" s="122" t="str">
        <f t="shared" si="477"/>
        <v xml:space="preserve">Các tuyến đường giao thông đấu nối trực tiếp ra </v>
      </c>
      <c r="W233" s="122" t="str">
        <f t="shared" si="478"/>
        <v>Đường Thái Hòa 1</v>
      </c>
      <c r="X233" s="122" t="str">
        <f t="shared" si="478"/>
        <v xml:space="preserve"> đoạn từ Quốc lộ 1</v>
      </c>
      <c r="Y233" s="122" t="str">
        <f t="shared" si="479"/>
        <v xml:space="preserve"> đến Hết mét thứ 200</v>
      </c>
      <c r="Z233" s="122" t="s">
        <v>306</v>
      </c>
      <c r="AA233" s="122">
        <v>0</v>
      </c>
      <c r="AB233" s="122">
        <v>0</v>
      </c>
      <c r="AC233" s="122">
        <v>0</v>
      </c>
    </row>
    <row r="234" spans="1:29" ht="94.5">
      <c r="A234" s="127">
        <f t="shared" si="425"/>
        <v>222</v>
      </c>
      <c r="B234" s="127" t="str">
        <f t="shared" si="467"/>
        <v>VT2*0,8</v>
      </c>
      <c r="C234" s="127" t="str">
        <f t="shared" si="468"/>
        <v>TB72NT_D1</v>
      </c>
      <c r="D234" s="155" t="str">
        <f>V234&amp;W234&amp;X234&amp;Y234&amp;Z234&amp;"
"&amp;AA234&amp;"
"
&amp;AB234</f>
        <v>Các tuyến đường giao thông không đấu nối trực tiếp và thông ra Đường Thái Hòa 1 đoạn từ Quốc lộ 1 đến Hết mét thứ 200 có hiện trạng là đường nhựa, bê tông xi măng:
- Có bề rộng ≥5m, cách đường giao thông ≤1.000m.
- Có bề rộng từ ≥3m đến &lt;5m, cách đường giao thông ≤500m.</v>
      </c>
      <c r="E234" s="155"/>
      <c r="F234" s="155"/>
      <c r="G234" s="142">
        <v>5000</v>
      </c>
      <c r="H234" s="142">
        <v>3500</v>
      </c>
      <c r="I234" s="142">
        <v>3000</v>
      </c>
      <c r="J234" s="96">
        <f>VLOOKUP(C234,'[1]1. MA DO'!$E$5:$AA$1933,23,0)</f>
        <v>1.1299999999999999</v>
      </c>
      <c r="K234" s="97">
        <f t="shared" si="412"/>
        <v>1.1299999999999999</v>
      </c>
      <c r="L234" s="97">
        <f t="shared" si="413"/>
        <v>1.1299999999999999</v>
      </c>
      <c r="M234" s="145">
        <f t="shared" si="469"/>
        <v>8500</v>
      </c>
      <c r="N234" s="126">
        <f t="shared" si="470"/>
        <v>5000</v>
      </c>
      <c r="O234" s="126">
        <f t="shared" si="471"/>
        <v>4500</v>
      </c>
      <c r="P234" s="126">
        <f t="shared" si="472"/>
        <v>4000</v>
      </c>
      <c r="Q234" s="122">
        <f t="shared" si="473"/>
        <v>9300</v>
      </c>
      <c r="R234" s="122">
        <f t="shared" si="474"/>
        <v>5600</v>
      </c>
      <c r="S234" s="122">
        <f t="shared" si="475"/>
        <v>5000</v>
      </c>
      <c r="T234" s="122">
        <f t="shared" si="476"/>
        <v>4500</v>
      </c>
      <c r="U234" s="122">
        <f t="shared" si="476"/>
        <v>2</v>
      </c>
      <c r="V234" s="122" t="str">
        <f t="shared" si="477"/>
        <v xml:space="preserve">Các tuyến đường giao thông không đấu nối trực tiếp và thông ra </v>
      </c>
      <c r="W234" s="122" t="str">
        <f t="shared" si="478"/>
        <v>Đường Thái Hòa 1</v>
      </c>
      <c r="X234" s="122" t="str">
        <f t="shared" si="478"/>
        <v xml:space="preserve"> đoạn từ Quốc lộ 1</v>
      </c>
      <c r="Y234" s="122" t="str">
        <f t="shared" si="479"/>
        <v xml:space="preserve"> đến Hết mét thứ 200</v>
      </c>
      <c r="Z234" s="122" t="s">
        <v>290</v>
      </c>
      <c r="AA234" s="144" t="s">
        <v>108</v>
      </c>
      <c r="AB234" s="144" t="s">
        <v>109</v>
      </c>
      <c r="AC234" s="122">
        <v>0</v>
      </c>
    </row>
    <row r="235" spans="1:29" ht="94.5">
      <c r="A235" s="127">
        <f t="shared" si="425"/>
        <v>223</v>
      </c>
      <c r="B235" s="127" t="str">
        <f t="shared" si="467"/>
        <v>VT3*0,8</v>
      </c>
      <c r="C235" s="127" t="str">
        <f t="shared" si="468"/>
        <v>TB72NT_D1</v>
      </c>
      <c r="D235" s="155" t="str">
        <f>V235&amp;W235&amp;X235&amp;Y235&amp;Z235&amp;"
"&amp;AA235&amp;"
"
&amp;AB235&amp;"
"&amp;AC235</f>
        <v>Các tuyến đường giao thông không đấu nối trực tiếp và thông ra Đường Thái Hòa 1 đoạn từ Quốc lộ 1 đến Hết mét thứ 200 có hiện trạng là đường nhựa, bê tông xi măng:
- Có bề rộng ≥5m, cách đường giao thông &gt;1.000m.
- Có bề rộng từ ≥3m đến &lt;5m, cách đường giao thông từ &gt;500m đến ≤1.000m.
- Có bề rộng &lt;3m, cách đường giao thông ≤200m.</v>
      </c>
      <c r="E235" s="155"/>
      <c r="F235" s="155"/>
      <c r="G235" s="142">
        <v>4500</v>
      </c>
      <c r="H235" s="142">
        <v>3200</v>
      </c>
      <c r="I235" s="142">
        <v>2700</v>
      </c>
      <c r="J235" s="96">
        <f>VLOOKUP(C235,'[1]1. MA DO'!$E$5:$AA$1933,23,0)</f>
        <v>1.1299999999999999</v>
      </c>
      <c r="K235" s="97">
        <f t="shared" si="412"/>
        <v>1.1299999999999999</v>
      </c>
      <c r="L235" s="97">
        <f t="shared" si="413"/>
        <v>1.1299999999999999</v>
      </c>
      <c r="M235" s="145">
        <f t="shared" si="469"/>
        <v>8500</v>
      </c>
      <c r="N235" s="126">
        <f t="shared" si="470"/>
        <v>5000</v>
      </c>
      <c r="O235" s="126">
        <f t="shared" si="471"/>
        <v>4500</v>
      </c>
      <c r="P235" s="126">
        <f t="shared" si="472"/>
        <v>4000</v>
      </c>
      <c r="Q235" s="122">
        <f t="shared" si="473"/>
        <v>9300</v>
      </c>
      <c r="R235" s="122">
        <f t="shared" si="474"/>
        <v>5600</v>
      </c>
      <c r="S235" s="122">
        <f t="shared" si="475"/>
        <v>5000</v>
      </c>
      <c r="T235" s="122">
        <f t="shared" si="476"/>
        <v>4500</v>
      </c>
      <c r="U235" s="122">
        <f t="shared" si="476"/>
        <v>2</v>
      </c>
      <c r="V235" s="122" t="str">
        <f t="shared" si="477"/>
        <v xml:space="preserve">Các tuyến đường giao thông không đấu nối trực tiếp và thông ra </v>
      </c>
      <c r="W235" s="122" t="str">
        <f t="shared" si="478"/>
        <v>Đường Thái Hòa 1</v>
      </c>
      <c r="X235" s="122" t="str">
        <f t="shared" si="478"/>
        <v xml:space="preserve"> đoạn từ Quốc lộ 1</v>
      </c>
      <c r="Y235" s="122" t="str">
        <f t="shared" si="479"/>
        <v xml:space="preserve"> đến Hết mét thứ 200</v>
      </c>
      <c r="Z235" s="122" t="s">
        <v>290</v>
      </c>
      <c r="AA235" s="144" t="s">
        <v>110</v>
      </c>
      <c r="AB235" s="144" t="s">
        <v>111</v>
      </c>
      <c r="AC235" s="144" t="s">
        <v>107</v>
      </c>
    </row>
    <row r="236" spans="1:29" ht="94.5">
      <c r="A236" s="127">
        <f t="shared" si="425"/>
        <v>224</v>
      </c>
      <c r="B236" s="127" t="str">
        <f t="shared" si="467"/>
        <v>VT4*0,8</v>
      </c>
      <c r="C236" s="127" t="str">
        <f t="shared" si="468"/>
        <v>TB72NT_D1</v>
      </c>
      <c r="D236" s="155" t="str">
        <f>V236&amp;W236&amp;X236&amp;Y236&amp;Z236</f>
        <v>Các tuyến đường giao thông không đấu nối trực tiếp và thông ra Đường Thái Hòa 1 đoạn từ Quốc lộ 1 đến Hết mét thứ 200 có hiện trạng là đường nhựa, bê tông xi măng:
- Có bề rộng từ ≥3m đến &lt;5m, cách đường giao thông &gt;1.000m.
- Có bề rộng &lt;3m, cách đường giao thông &gt;200m.</v>
      </c>
      <c r="E236" s="155"/>
      <c r="F236" s="155"/>
      <c r="G236" s="142">
        <v>4100</v>
      </c>
      <c r="H236" s="142">
        <v>2900</v>
      </c>
      <c r="I236" s="142">
        <v>2500</v>
      </c>
      <c r="J236" s="96">
        <f>VLOOKUP(C236,'[1]1. MA DO'!$E$5:$AA$1933,23,0)</f>
        <v>1.1299999999999999</v>
      </c>
      <c r="K236" s="97">
        <f t="shared" si="412"/>
        <v>1.1299999999999999</v>
      </c>
      <c r="L236" s="97">
        <f t="shared" si="413"/>
        <v>1.1299999999999999</v>
      </c>
      <c r="M236" s="145">
        <f t="shared" si="469"/>
        <v>8500</v>
      </c>
      <c r="N236" s="126">
        <f t="shared" si="470"/>
        <v>5000</v>
      </c>
      <c r="O236" s="126">
        <f t="shared" si="471"/>
        <v>4500</v>
      </c>
      <c r="P236" s="126">
        <f t="shared" si="472"/>
        <v>4000</v>
      </c>
      <c r="Q236" s="122">
        <f t="shared" si="473"/>
        <v>9300</v>
      </c>
      <c r="R236" s="122">
        <f t="shared" si="474"/>
        <v>5600</v>
      </c>
      <c r="S236" s="122">
        <f t="shared" si="475"/>
        <v>5000</v>
      </c>
      <c r="T236" s="122">
        <f t="shared" si="476"/>
        <v>4500</v>
      </c>
      <c r="U236" s="122">
        <f t="shared" si="476"/>
        <v>2</v>
      </c>
      <c r="V236" s="122" t="str">
        <f t="shared" si="477"/>
        <v xml:space="preserve">Các tuyến đường giao thông không đấu nối trực tiếp và thông ra </v>
      </c>
      <c r="W236" s="122" t="str">
        <f t="shared" si="478"/>
        <v>Đường Thái Hòa 1</v>
      </c>
      <c r="X236" s="122" t="str">
        <f t="shared" si="478"/>
        <v xml:space="preserve"> đoạn từ Quốc lộ 1</v>
      </c>
      <c r="Y236" s="122" t="str">
        <f t="shared" si="479"/>
        <v xml:space="preserve"> đến Hết mét thứ 200</v>
      </c>
      <c r="Z236" s="122" t="s">
        <v>306</v>
      </c>
      <c r="AA236" s="122">
        <v>0</v>
      </c>
      <c r="AB236" s="122">
        <v>0</v>
      </c>
      <c r="AC236" s="122">
        <v>0</v>
      </c>
    </row>
    <row r="237" spans="1:29" ht="31.5">
      <c r="A237" s="127">
        <f t="shared" si="425"/>
        <v>225</v>
      </c>
      <c r="B237" s="127" t="str">
        <f>'Đầu vào (2)'!G225</f>
        <v>TB72NT_D2</v>
      </c>
      <c r="C237" s="127" t="str">
        <f>$B$237</f>
        <v>TB72NT_D2</v>
      </c>
      <c r="D237" s="133" t="str">
        <f>'Đầu vào (2)'!H225</f>
        <v>Đường Thái Hòa 1</v>
      </c>
      <c r="E237" s="133" t="str">
        <f>'Đầu vào (2)'!I225</f>
        <v>Hết mét thứ 200</v>
      </c>
      <c r="F237" s="133" t="str">
        <f>'Đầu vào (2)'!J225</f>
        <v>Đường Bắc Sơn - Long Thành</v>
      </c>
      <c r="G237" s="141">
        <v>9100</v>
      </c>
      <c r="H237" s="142">
        <v>6400</v>
      </c>
      <c r="I237" s="142">
        <v>5500</v>
      </c>
      <c r="J237" s="96">
        <f>VLOOKUP(C237,'[1]1. MA DO'!$E$5:$AA$1933,23,0)</f>
        <v>1.1299999999999999</v>
      </c>
      <c r="K237" s="97">
        <f t="shared" si="412"/>
        <v>1.1299999999999999</v>
      </c>
      <c r="L237" s="97">
        <f t="shared" si="413"/>
        <v>1.1299999999999999</v>
      </c>
      <c r="M237" s="145">
        <f>'Đầu vào (2)'!K225</f>
        <v>8300</v>
      </c>
      <c r="N237" s="126">
        <f>'Đầu vào (2)'!L225</f>
        <v>5000</v>
      </c>
      <c r="O237" s="126">
        <f>'Đầu vào (2)'!M225</f>
        <v>4500</v>
      </c>
      <c r="P237" s="126">
        <f>'Đầu vào (2)'!N225</f>
        <v>4000</v>
      </c>
      <c r="Q237" s="143">
        <f>VLOOKUP(B237,'[2]Giá đề xuất ODT'!$G$11:$AD$2233,21,0)</f>
        <v>9100</v>
      </c>
      <c r="R237" s="143">
        <f>VLOOKUP(B237,'[2]Giá đề xuất ODT'!$G$11:$AD$2233,22,0)</f>
        <v>5600</v>
      </c>
      <c r="S237" s="143">
        <f>VLOOKUP(B237,'[2]Giá đề xuất ODT'!$G$11:$AD$2233,23,0)</f>
        <v>5000</v>
      </c>
      <c r="T237" s="143">
        <f>VLOOKUP(B237,'[2]Giá đề xuất ODT'!$G$11:$AD$2233,24,0)</f>
        <v>4500</v>
      </c>
      <c r="U237" s="122">
        <v>2</v>
      </c>
      <c r="V237" s="101"/>
      <c r="W237" s="122" t="str">
        <f>D237</f>
        <v>Đường Thái Hòa 1</v>
      </c>
      <c r="X237" s="122" t="str">
        <f>" đoạn từ "&amp;E237</f>
        <v xml:space="preserve"> đoạn từ Hết mét thứ 200</v>
      </c>
      <c r="Y237" s="122" t="str">
        <f>" đến "&amp;F237</f>
        <v xml:space="preserve"> đến Đường Bắc Sơn - Long Thành</v>
      </c>
      <c r="Z237" s="122"/>
      <c r="AA237" s="122"/>
      <c r="AB237" s="122"/>
      <c r="AC237" s="122">
        <v>0</v>
      </c>
    </row>
    <row r="238" spans="1:29" ht="78.75">
      <c r="A238" s="127">
        <f t="shared" si="425"/>
        <v>226</v>
      </c>
      <c r="B238" s="127" t="str">
        <f t="shared" ref="B238:B243" si="480">B231</f>
        <v>VT2</v>
      </c>
      <c r="C238" s="127" t="str">
        <f t="shared" ref="C238:C243" si="481">$B$237</f>
        <v>TB72NT_D2</v>
      </c>
      <c r="D238" s="155" t="str">
        <f>V238&amp;W238&amp;X238&amp;Y238&amp;Z238&amp;"
"&amp;AA238&amp;"
"
&amp;AB238</f>
        <v>Các tuyến đường giao thông đấu nối trực tiếp ra Đường Thái Hòa 1 đoạn từ Hết mét thứ 200 đến Đường Bắc Sơn - Long Thành có hiện trạng là đường nhựa, bê tông xi măng:
- Có bề rộng ≥5m, cách đường giao thông ≤1.000m.
- Có bề rộng từ ≥3m đến &lt;5m, cách đường giao thông ≤500m.</v>
      </c>
      <c r="E238" s="155"/>
      <c r="F238" s="155"/>
      <c r="G238" s="142">
        <v>5600</v>
      </c>
      <c r="H238" s="142">
        <v>3900</v>
      </c>
      <c r="I238" s="142">
        <v>3400</v>
      </c>
      <c r="J238" s="96">
        <f>VLOOKUP(C238,'[1]1. MA DO'!$E$5:$AA$1933,23,0)</f>
        <v>1.1299999999999999</v>
      </c>
      <c r="K238" s="97">
        <f t="shared" si="412"/>
        <v>1.1299999999999999</v>
      </c>
      <c r="L238" s="97">
        <f t="shared" si="413"/>
        <v>1.1299999999999999</v>
      </c>
      <c r="M238" s="145">
        <f t="shared" ref="M238:M243" si="482">M237</f>
        <v>8300</v>
      </c>
      <c r="N238" s="126">
        <f t="shared" ref="N238:N243" si="483">N237</f>
        <v>5000</v>
      </c>
      <c r="O238" s="126">
        <f t="shared" ref="O238:O243" si="484">O237</f>
        <v>4500</v>
      </c>
      <c r="P238" s="126">
        <f t="shared" ref="P238:P243" si="485">P237</f>
        <v>4000</v>
      </c>
      <c r="Q238" s="122">
        <f t="shared" ref="Q238:Q243" si="486">Q237</f>
        <v>9100</v>
      </c>
      <c r="R238" s="122">
        <f t="shared" ref="R238:R243" si="487">R237</f>
        <v>5600</v>
      </c>
      <c r="S238" s="122">
        <f t="shared" ref="S238:S243" si="488">S237</f>
        <v>5000</v>
      </c>
      <c r="T238" s="122">
        <f t="shared" ref="T238:U243" si="489">T237</f>
        <v>4500</v>
      </c>
      <c r="U238" s="122">
        <f t="shared" si="489"/>
        <v>2</v>
      </c>
      <c r="V238" s="122" t="str">
        <f t="shared" ref="V238:V243" si="490">V231</f>
        <v xml:space="preserve">Các tuyến đường giao thông đấu nối trực tiếp ra </v>
      </c>
      <c r="W238" s="122" t="str">
        <f t="shared" ref="W238:X243" si="491">W237</f>
        <v>Đường Thái Hòa 1</v>
      </c>
      <c r="X238" s="122" t="str">
        <f t="shared" si="491"/>
        <v xml:space="preserve"> đoạn từ Hết mét thứ 200</v>
      </c>
      <c r="Y238" s="122" t="str">
        <f t="shared" ref="Y238:Y243" si="492">Y237</f>
        <v xml:space="preserve"> đến Đường Bắc Sơn - Long Thành</v>
      </c>
      <c r="Z238" s="122" t="s">
        <v>290</v>
      </c>
      <c r="AA238" s="144" t="s">
        <v>108</v>
      </c>
      <c r="AB238" s="144" t="s">
        <v>109</v>
      </c>
      <c r="AC238" s="122">
        <v>0</v>
      </c>
    </row>
    <row r="239" spans="1:29" ht="78.75">
      <c r="A239" s="127">
        <f t="shared" si="425"/>
        <v>227</v>
      </c>
      <c r="B239" s="127" t="str">
        <f t="shared" si="480"/>
        <v>VT3</v>
      </c>
      <c r="C239" s="127" t="str">
        <f t="shared" si="481"/>
        <v>TB72NT_D2</v>
      </c>
      <c r="D239" s="155" t="str">
        <f>V239&amp;W239&amp;X239&amp;Y239&amp;Z239&amp;"
"&amp;AA239&amp;"
"&amp;AB239&amp;"
"&amp;AC239</f>
        <v>Các tuyến đường giao thông đấu nối trực tiếp ra Đường Thái Hòa 1 đoạn từ Hết mét thứ 200 đến Đường Bắc Sơn -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239" s="155"/>
      <c r="F239" s="155"/>
      <c r="G239" s="142">
        <v>5000</v>
      </c>
      <c r="H239" s="142">
        <v>3500</v>
      </c>
      <c r="I239" s="142">
        <v>3000</v>
      </c>
      <c r="J239" s="96">
        <f>VLOOKUP(C239,'[1]1. MA DO'!$E$5:$AA$1933,23,0)</f>
        <v>1.1299999999999999</v>
      </c>
      <c r="K239" s="97">
        <f t="shared" si="412"/>
        <v>1.1299999999999999</v>
      </c>
      <c r="L239" s="97">
        <f t="shared" si="413"/>
        <v>1.1299999999999999</v>
      </c>
      <c r="M239" s="145">
        <f t="shared" si="482"/>
        <v>8300</v>
      </c>
      <c r="N239" s="126">
        <f t="shared" si="483"/>
        <v>5000</v>
      </c>
      <c r="O239" s="126">
        <f t="shared" si="484"/>
        <v>4500</v>
      </c>
      <c r="P239" s="126">
        <f t="shared" si="485"/>
        <v>4000</v>
      </c>
      <c r="Q239" s="122">
        <f t="shared" si="486"/>
        <v>9100</v>
      </c>
      <c r="R239" s="122">
        <f t="shared" si="487"/>
        <v>5600</v>
      </c>
      <c r="S239" s="122">
        <f t="shared" si="488"/>
        <v>5000</v>
      </c>
      <c r="T239" s="122">
        <f t="shared" si="489"/>
        <v>4500</v>
      </c>
      <c r="U239" s="122">
        <f t="shared" si="489"/>
        <v>2</v>
      </c>
      <c r="V239" s="122" t="str">
        <f t="shared" si="490"/>
        <v xml:space="preserve">Các tuyến đường giao thông đấu nối trực tiếp ra </v>
      </c>
      <c r="W239" s="122" t="str">
        <f t="shared" si="491"/>
        <v>Đường Thái Hòa 1</v>
      </c>
      <c r="X239" s="122" t="str">
        <f t="shared" si="491"/>
        <v xml:space="preserve"> đoạn từ Hết mét thứ 200</v>
      </c>
      <c r="Y239" s="122" t="str">
        <f t="shared" si="492"/>
        <v xml:space="preserve"> đến Đường Bắc Sơn - Long Thành</v>
      </c>
      <c r="Z239" s="122" t="s">
        <v>290</v>
      </c>
      <c r="AA239" s="144" t="s">
        <v>110</v>
      </c>
      <c r="AB239" s="144" t="s">
        <v>111</v>
      </c>
      <c r="AC239" s="144" t="s">
        <v>107</v>
      </c>
    </row>
    <row r="240" spans="1:29" ht="94.5">
      <c r="A240" s="127">
        <f t="shared" si="425"/>
        <v>228</v>
      </c>
      <c r="B240" s="127" t="str">
        <f t="shared" si="480"/>
        <v>VT4</v>
      </c>
      <c r="C240" s="127" t="str">
        <f t="shared" si="481"/>
        <v>TB72NT_D2</v>
      </c>
      <c r="D240" s="155" t="str">
        <f>V240&amp;W240&amp;X240&amp;Y240&amp;Z240</f>
        <v>Các tuyến đường giao thông đấu nối trực tiếp ra Đường Thái Hòa 1 đoạn từ Hết mét thứ 200 đến Đường Bắc Sơn - Long Thành có hiện trạng là đường nhựa, bê tông xi măng:
- Có bề rộng từ ≥3m đến &lt;5m, cách đường giao thông &gt;1.000m.
- Có bề rộng &lt;3m, cách đường giao thông &gt;200m.</v>
      </c>
      <c r="E240" s="155"/>
      <c r="F240" s="155"/>
      <c r="G240" s="142">
        <v>4500</v>
      </c>
      <c r="H240" s="142">
        <v>3200</v>
      </c>
      <c r="I240" s="142">
        <v>2700</v>
      </c>
      <c r="J240" s="96">
        <f>VLOOKUP(C240,'[1]1. MA DO'!$E$5:$AA$1933,23,0)</f>
        <v>1.1299999999999999</v>
      </c>
      <c r="K240" s="97">
        <f t="shared" si="412"/>
        <v>1.1299999999999999</v>
      </c>
      <c r="L240" s="97">
        <f t="shared" si="413"/>
        <v>1.1299999999999999</v>
      </c>
      <c r="M240" s="145">
        <f t="shared" si="482"/>
        <v>8300</v>
      </c>
      <c r="N240" s="126">
        <f t="shared" si="483"/>
        <v>5000</v>
      </c>
      <c r="O240" s="126">
        <f t="shared" si="484"/>
        <v>4500</v>
      </c>
      <c r="P240" s="126">
        <f t="shared" si="485"/>
        <v>4000</v>
      </c>
      <c r="Q240" s="122">
        <f t="shared" si="486"/>
        <v>9100</v>
      </c>
      <c r="R240" s="122">
        <f t="shared" si="487"/>
        <v>5600</v>
      </c>
      <c r="S240" s="122">
        <f t="shared" si="488"/>
        <v>5000</v>
      </c>
      <c r="T240" s="122">
        <f t="shared" si="489"/>
        <v>4500</v>
      </c>
      <c r="U240" s="122">
        <f t="shared" si="489"/>
        <v>2</v>
      </c>
      <c r="V240" s="122" t="str">
        <f t="shared" si="490"/>
        <v xml:space="preserve">Các tuyến đường giao thông đấu nối trực tiếp ra </v>
      </c>
      <c r="W240" s="122" t="str">
        <f t="shared" si="491"/>
        <v>Đường Thái Hòa 1</v>
      </c>
      <c r="X240" s="122" t="str">
        <f t="shared" si="491"/>
        <v xml:space="preserve"> đoạn từ Hết mét thứ 200</v>
      </c>
      <c r="Y240" s="122" t="str">
        <f t="shared" si="492"/>
        <v xml:space="preserve"> đến Đường Bắc Sơn - Long Thành</v>
      </c>
      <c r="Z240" s="122" t="s">
        <v>306</v>
      </c>
      <c r="AA240" s="122">
        <v>0</v>
      </c>
      <c r="AB240" s="122">
        <v>0</v>
      </c>
      <c r="AC240" s="122">
        <v>0</v>
      </c>
    </row>
    <row r="241" spans="1:29" ht="94.5">
      <c r="A241" s="127">
        <f t="shared" si="425"/>
        <v>229</v>
      </c>
      <c r="B241" s="127" t="str">
        <f t="shared" si="480"/>
        <v>VT2*0,8</v>
      </c>
      <c r="C241" s="127" t="str">
        <f t="shared" si="481"/>
        <v>TB72NT_D2</v>
      </c>
      <c r="D241" s="155" t="str">
        <f>V241&amp;W241&amp;X241&amp;Y241&amp;Z241&amp;"
"&amp;AA241&amp;"
"
&amp;AB241</f>
        <v>Các tuyến đường giao thông không đấu nối trực tiếp và thông ra Đường Thái Hòa 1 đoạn từ Hết mét thứ 200 đến Đường Bắc Sơn - Long Thành có hiện trạng là đường nhựa, bê tông xi măng:
- Có bề rộng ≥5m, cách đường giao thông ≤1.000m.
- Có bề rộng từ ≥3m đến &lt;5m, cách đường giao thông ≤500m.</v>
      </c>
      <c r="E241" s="155"/>
      <c r="F241" s="155"/>
      <c r="G241" s="142">
        <v>5000</v>
      </c>
      <c r="H241" s="142">
        <v>3500</v>
      </c>
      <c r="I241" s="142">
        <v>3000</v>
      </c>
      <c r="J241" s="96">
        <f>VLOOKUP(C241,'[1]1. MA DO'!$E$5:$AA$1933,23,0)</f>
        <v>1.1299999999999999</v>
      </c>
      <c r="K241" s="97">
        <f t="shared" si="412"/>
        <v>1.1299999999999999</v>
      </c>
      <c r="L241" s="97">
        <f t="shared" si="413"/>
        <v>1.1299999999999999</v>
      </c>
      <c r="M241" s="145">
        <f t="shared" si="482"/>
        <v>8300</v>
      </c>
      <c r="N241" s="126">
        <f t="shared" si="483"/>
        <v>5000</v>
      </c>
      <c r="O241" s="126">
        <f t="shared" si="484"/>
        <v>4500</v>
      </c>
      <c r="P241" s="126">
        <f t="shared" si="485"/>
        <v>4000</v>
      </c>
      <c r="Q241" s="122">
        <f t="shared" si="486"/>
        <v>9100</v>
      </c>
      <c r="R241" s="122">
        <f t="shared" si="487"/>
        <v>5600</v>
      </c>
      <c r="S241" s="122">
        <f t="shared" si="488"/>
        <v>5000</v>
      </c>
      <c r="T241" s="122">
        <f t="shared" si="489"/>
        <v>4500</v>
      </c>
      <c r="U241" s="122">
        <f t="shared" si="489"/>
        <v>2</v>
      </c>
      <c r="V241" s="122" t="str">
        <f t="shared" si="490"/>
        <v xml:space="preserve">Các tuyến đường giao thông không đấu nối trực tiếp và thông ra </v>
      </c>
      <c r="W241" s="122" t="str">
        <f t="shared" si="491"/>
        <v>Đường Thái Hòa 1</v>
      </c>
      <c r="X241" s="122" t="str">
        <f t="shared" si="491"/>
        <v xml:space="preserve"> đoạn từ Hết mét thứ 200</v>
      </c>
      <c r="Y241" s="122" t="str">
        <f t="shared" si="492"/>
        <v xml:space="preserve"> đến Đường Bắc Sơn - Long Thành</v>
      </c>
      <c r="Z241" s="122" t="s">
        <v>290</v>
      </c>
      <c r="AA241" s="144" t="s">
        <v>108</v>
      </c>
      <c r="AB241" s="144" t="s">
        <v>109</v>
      </c>
      <c r="AC241" s="122">
        <v>0</v>
      </c>
    </row>
    <row r="242" spans="1:29" ht="94.5">
      <c r="A242" s="127">
        <f t="shared" si="425"/>
        <v>230</v>
      </c>
      <c r="B242" s="127" t="str">
        <f t="shared" si="480"/>
        <v>VT3*0,8</v>
      </c>
      <c r="C242" s="127" t="str">
        <f t="shared" si="481"/>
        <v>TB72NT_D2</v>
      </c>
      <c r="D242" s="155" t="str">
        <f>V242&amp;W242&amp;X242&amp;Y242&amp;Z242&amp;"
"&amp;AA242&amp;"
"
&amp;AB242&amp;"
"&amp;AC242</f>
        <v>Các tuyến đường giao thông không đấu nối trực tiếp và thông ra Đường Thái Hòa 1 đoạn từ Hết mét thứ 200 đến Đường Bắc Sơn -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242" s="155"/>
      <c r="F242" s="155"/>
      <c r="G242" s="142">
        <v>4500</v>
      </c>
      <c r="H242" s="142">
        <v>3200</v>
      </c>
      <c r="I242" s="142">
        <v>2700</v>
      </c>
      <c r="J242" s="96">
        <f>VLOOKUP(C242,'[1]1. MA DO'!$E$5:$AA$1933,23,0)</f>
        <v>1.1299999999999999</v>
      </c>
      <c r="K242" s="97">
        <f t="shared" si="412"/>
        <v>1.1299999999999999</v>
      </c>
      <c r="L242" s="97">
        <f t="shared" si="413"/>
        <v>1.1299999999999999</v>
      </c>
      <c r="M242" s="145">
        <f t="shared" si="482"/>
        <v>8300</v>
      </c>
      <c r="N242" s="126">
        <f t="shared" si="483"/>
        <v>5000</v>
      </c>
      <c r="O242" s="126">
        <f t="shared" si="484"/>
        <v>4500</v>
      </c>
      <c r="P242" s="126">
        <f t="shared" si="485"/>
        <v>4000</v>
      </c>
      <c r="Q242" s="122">
        <f t="shared" si="486"/>
        <v>9100</v>
      </c>
      <c r="R242" s="122">
        <f t="shared" si="487"/>
        <v>5600</v>
      </c>
      <c r="S242" s="122">
        <f t="shared" si="488"/>
        <v>5000</v>
      </c>
      <c r="T242" s="122">
        <f t="shared" si="489"/>
        <v>4500</v>
      </c>
      <c r="U242" s="122">
        <f t="shared" si="489"/>
        <v>2</v>
      </c>
      <c r="V242" s="122" t="str">
        <f t="shared" si="490"/>
        <v xml:space="preserve">Các tuyến đường giao thông không đấu nối trực tiếp và thông ra </v>
      </c>
      <c r="W242" s="122" t="str">
        <f t="shared" si="491"/>
        <v>Đường Thái Hòa 1</v>
      </c>
      <c r="X242" s="122" t="str">
        <f t="shared" si="491"/>
        <v xml:space="preserve"> đoạn từ Hết mét thứ 200</v>
      </c>
      <c r="Y242" s="122" t="str">
        <f t="shared" si="492"/>
        <v xml:space="preserve"> đến Đường Bắc Sơn - Long Thành</v>
      </c>
      <c r="Z242" s="122" t="s">
        <v>290</v>
      </c>
      <c r="AA242" s="144" t="s">
        <v>110</v>
      </c>
      <c r="AB242" s="144" t="s">
        <v>111</v>
      </c>
      <c r="AC242" s="144" t="s">
        <v>107</v>
      </c>
    </row>
    <row r="243" spans="1:29" ht="94.5">
      <c r="A243" s="127">
        <f t="shared" si="425"/>
        <v>231</v>
      </c>
      <c r="B243" s="127" t="str">
        <f t="shared" si="480"/>
        <v>VT4*0,8</v>
      </c>
      <c r="C243" s="127" t="str">
        <f t="shared" si="481"/>
        <v>TB72NT_D2</v>
      </c>
      <c r="D243" s="155" t="str">
        <f>V243&amp;W243&amp;X243&amp;Y243&amp;Z243</f>
        <v>Các tuyến đường giao thông không đấu nối trực tiếp và thông ra Đường Thái Hòa 1 đoạn từ Hết mét thứ 200 đến Đường Bắc Sơn - Long Thành có hiện trạng là đường nhựa, bê tông xi măng:
- Có bề rộng từ ≥3m đến &lt;5m, cách đường giao thông &gt;1.000m.
- Có bề rộng &lt;3m, cách đường giao thông &gt;200m.</v>
      </c>
      <c r="E243" s="155"/>
      <c r="F243" s="155"/>
      <c r="G243" s="142">
        <v>4100</v>
      </c>
      <c r="H243" s="142">
        <v>2900</v>
      </c>
      <c r="I243" s="142">
        <v>2500</v>
      </c>
      <c r="J243" s="96">
        <f>VLOOKUP(C243,'[1]1. MA DO'!$E$5:$AA$1933,23,0)</f>
        <v>1.1299999999999999</v>
      </c>
      <c r="K243" s="97">
        <f t="shared" si="412"/>
        <v>1.1299999999999999</v>
      </c>
      <c r="L243" s="97">
        <f t="shared" si="413"/>
        <v>1.1299999999999999</v>
      </c>
      <c r="M243" s="145">
        <f t="shared" si="482"/>
        <v>8300</v>
      </c>
      <c r="N243" s="126">
        <f t="shared" si="483"/>
        <v>5000</v>
      </c>
      <c r="O243" s="126">
        <f t="shared" si="484"/>
        <v>4500</v>
      </c>
      <c r="P243" s="126">
        <f t="shared" si="485"/>
        <v>4000</v>
      </c>
      <c r="Q243" s="122">
        <f t="shared" si="486"/>
        <v>9100</v>
      </c>
      <c r="R243" s="122">
        <f t="shared" si="487"/>
        <v>5600</v>
      </c>
      <c r="S243" s="122">
        <f t="shared" si="488"/>
        <v>5000</v>
      </c>
      <c r="T243" s="122">
        <f t="shared" si="489"/>
        <v>4500</v>
      </c>
      <c r="U243" s="122">
        <f t="shared" si="489"/>
        <v>2</v>
      </c>
      <c r="V243" s="122" t="str">
        <f t="shared" si="490"/>
        <v xml:space="preserve">Các tuyến đường giao thông không đấu nối trực tiếp và thông ra </v>
      </c>
      <c r="W243" s="122" t="str">
        <f t="shared" si="491"/>
        <v>Đường Thái Hòa 1</v>
      </c>
      <c r="X243" s="122" t="str">
        <f t="shared" si="491"/>
        <v xml:space="preserve"> đoạn từ Hết mét thứ 200</v>
      </c>
      <c r="Y243" s="122" t="str">
        <f t="shared" si="492"/>
        <v xml:space="preserve"> đến Đường Bắc Sơn - Long Thành</v>
      </c>
      <c r="Z243" s="122" t="s">
        <v>306</v>
      </c>
      <c r="AA243" s="122">
        <v>0</v>
      </c>
      <c r="AB243" s="122">
        <v>0</v>
      </c>
      <c r="AC243" s="122">
        <v>0</v>
      </c>
    </row>
    <row r="244" spans="1:29" ht="31.5">
      <c r="A244" s="127">
        <f t="shared" si="425"/>
        <v>232</v>
      </c>
      <c r="B244" s="127" t="str">
        <f>'Đầu vào (2)'!G232</f>
        <v>TB73NT_D1</v>
      </c>
      <c r="C244" s="127" t="str">
        <f>$B$244</f>
        <v>TB73NT_D1</v>
      </c>
      <c r="D244" s="133" t="str">
        <f>'Đầu vào (2)'!H232</f>
        <v>Đường Thanh Hóa</v>
      </c>
      <c r="E244" s="133" t="str">
        <f>'Đầu vào (2)'!I232</f>
        <v>Quốc lộ 1</v>
      </c>
      <c r="F244" s="133" t="str">
        <f>'Đầu vào (2)'!J232</f>
        <v>Hết mét thứ 200</v>
      </c>
      <c r="G244" s="141">
        <v>9300</v>
      </c>
      <c r="H244" s="142">
        <v>6500</v>
      </c>
      <c r="I244" s="142">
        <v>5600</v>
      </c>
      <c r="J244" s="96">
        <f>VLOOKUP(C244,'[1]1. MA DO'!$E$5:$AA$1933,23,0)</f>
        <v>1.1000000000000001</v>
      </c>
      <c r="K244" s="97">
        <f t="shared" si="412"/>
        <v>1.1000000000000001</v>
      </c>
      <c r="L244" s="97">
        <f t="shared" si="413"/>
        <v>1.1000000000000001</v>
      </c>
      <c r="M244" s="145">
        <f>'Đầu vào (2)'!K232</f>
        <v>8500</v>
      </c>
      <c r="N244" s="126">
        <f>'Đầu vào (2)'!L232</f>
        <v>5000</v>
      </c>
      <c r="O244" s="126">
        <f>'Đầu vào (2)'!M232</f>
        <v>4500</v>
      </c>
      <c r="P244" s="126">
        <f>'Đầu vào (2)'!N232</f>
        <v>4000</v>
      </c>
      <c r="Q244" s="143">
        <f>VLOOKUP(B244,'[2]Giá đề xuất ODT'!$G$11:$AD$2233,21,0)</f>
        <v>9300</v>
      </c>
      <c r="R244" s="143">
        <f>VLOOKUP(B244,'[2]Giá đề xuất ODT'!$G$11:$AD$2233,22,0)</f>
        <v>5600</v>
      </c>
      <c r="S244" s="143">
        <f>VLOOKUP(B244,'[2]Giá đề xuất ODT'!$G$11:$AD$2233,23,0)</f>
        <v>5000</v>
      </c>
      <c r="T244" s="143">
        <f>VLOOKUP(B244,'[2]Giá đề xuất ODT'!$G$11:$AD$2233,24,0)</f>
        <v>4500</v>
      </c>
      <c r="U244" s="122">
        <v>2</v>
      </c>
      <c r="V244" s="101"/>
      <c r="W244" s="122" t="str">
        <f>D244</f>
        <v>Đường Thanh Hóa</v>
      </c>
      <c r="X244" s="122" t="str">
        <f>" đoạn từ "&amp;E244</f>
        <v xml:space="preserve"> đoạn từ Quốc lộ 1</v>
      </c>
      <c r="Y244" s="122" t="str">
        <f>" đến "&amp;F244</f>
        <v xml:space="preserve"> đến Hết mét thứ 200</v>
      </c>
      <c r="Z244" s="101"/>
      <c r="AA244" s="101"/>
      <c r="AB244" s="101"/>
      <c r="AC244" s="101"/>
    </row>
    <row r="245" spans="1:29" ht="78.75">
      <c r="A245" s="127">
        <f t="shared" si="425"/>
        <v>233</v>
      </c>
      <c r="B245" s="127" t="str">
        <f t="shared" ref="B245:B250" si="493">B238</f>
        <v>VT2</v>
      </c>
      <c r="C245" s="127" t="str">
        <f t="shared" ref="C245:C250" si="494">$B$244</f>
        <v>TB73NT_D1</v>
      </c>
      <c r="D245" s="155" t="str">
        <f>V245&amp;W245&amp;X245&amp;Y245&amp;Z245&amp;"
"&amp;AA245&amp;"
"
&amp;AB245</f>
        <v>Các tuyến đường giao thông đấu nối trực tiếp ra Đường Thanh Hóa đoạn từ Quốc lộ 1 đến Hết mét thứ 200 có hiện trạng là đường nhựa, bê tông xi măng:
- Có bề rộng ≥5m, cách đường giao thông ≤1.000m.
- Có bề rộng từ ≥3m đến &lt;5m, cách đường giao thông ≤500m.</v>
      </c>
      <c r="E245" s="155"/>
      <c r="F245" s="155"/>
      <c r="G245" s="142">
        <v>5600</v>
      </c>
      <c r="H245" s="142">
        <v>3900</v>
      </c>
      <c r="I245" s="142">
        <v>3400</v>
      </c>
      <c r="J245" s="96">
        <f>VLOOKUP(C245,'[1]1. MA DO'!$E$5:$AA$1933,23,0)</f>
        <v>1.1000000000000001</v>
      </c>
      <c r="K245" s="97">
        <f t="shared" si="412"/>
        <v>1.1000000000000001</v>
      </c>
      <c r="L245" s="97">
        <f t="shared" si="413"/>
        <v>1.1000000000000001</v>
      </c>
      <c r="M245" s="145">
        <f t="shared" ref="M245:M250" si="495">M244</f>
        <v>8500</v>
      </c>
      <c r="N245" s="126">
        <f t="shared" ref="N245:N250" si="496">N244</f>
        <v>5000</v>
      </c>
      <c r="O245" s="126">
        <f t="shared" ref="O245:O250" si="497">O244</f>
        <v>4500</v>
      </c>
      <c r="P245" s="126">
        <f t="shared" ref="P245:P250" si="498">P244</f>
        <v>4000</v>
      </c>
      <c r="Q245" s="122">
        <f t="shared" ref="Q245:Q250" si="499">Q244</f>
        <v>9300</v>
      </c>
      <c r="R245" s="122">
        <f t="shared" ref="R245:R250" si="500">R244</f>
        <v>5600</v>
      </c>
      <c r="S245" s="122">
        <f t="shared" ref="S245:S250" si="501">S244</f>
        <v>5000</v>
      </c>
      <c r="T245" s="122">
        <f t="shared" ref="T245:U250" si="502">T244</f>
        <v>4500</v>
      </c>
      <c r="U245" s="122">
        <f t="shared" si="502"/>
        <v>2</v>
      </c>
      <c r="V245" s="122" t="str">
        <f t="shared" ref="V245:V250" si="503">V238</f>
        <v xml:space="preserve">Các tuyến đường giao thông đấu nối trực tiếp ra </v>
      </c>
      <c r="W245" s="122" t="str">
        <f t="shared" ref="W245:X250" si="504">W244</f>
        <v>Đường Thanh Hóa</v>
      </c>
      <c r="X245" s="122" t="str">
        <f t="shared" si="504"/>
        <v xml:space="preserve"> đoạn từ Quốc lộ 1</v>
      </c>
      <c r="Y245" s="122" t="str">
        <f t="shared" ref="Y245:Y250" si="505">Y244</f>
        <v xml:space="preserve"> đến Hết mét thứ 200</v>
      </c>
      <c r="Z245" s="122" t="s">
        <v>290</v>
      </c>
      <c r="AA245" s="144" t="s">
        <v>108</v>
      </c>
      <c r="AB245" s="144" t="s">
        <v>109</v>
      </c>
      <c r="AC245" s="122">
        <v>0</v>
      </c>
    </row>
    <row r="246" spans="1:29" ht="78.75">
      <c r="A246" s="127">
        <f t="shared" si="425"/>
        <v>234</v>
      </c>
      <c r="B246" s="127" t="str">
        <f t="shared" si="493"/>
        <v>VT3</v>
      </c>
      <c r="C246" s="127" t="str">
        <f t="shared" si="494"/>
        <v>TB73NT_D1</v>
      </c>
      <c r="D246" s="155" t="str">
        <f>V246&amp;W246&amp;X246&amp;Y246&amp;Z246&amp;"
"&amp;AA246&amp;"
"&amp;AB246&amp;"
"&amp;AC246</f>
        <v>Các tuyến đường giao thông đấu nối trực tiếp ra Đường Thanh Hóa đoạn từ Quốc lộ 1 đến Hết mét thứ 200 có hiện trạng là đường nhựa, bê tông xi măng:
- Có bề rộng ≥5m, cách đường giao thông &gt;1.000m.
- Có bề rộng từ ≥3m đến &lt;5m, cách đường giao thông từ &gt;500m đến ≤1.000m.
- Có bề rộng &lt;3m, cách đường giao thông ≤200m.</v>
      </c>
      <c r="E246" s="155"/>
      <c r="F246" s="155"/>
      <c r="G246" s="142">
        <v>5000</v>
      </c>
      <c r="H246" s="142">
        <v>3500</v>
      </c>
      <c r="I246" s="142">
        <v>3000</v>
      </c>
      <c r="J246" s="96">
        <f>VLOOKUP(C246,'[1]1. MA DO'!$E$5:$AA$1933,23,0)</f>
        <v>1.1000000000000001</v>
      </c>
      <c r="K246" s="97">
        <f t="shared" si="412"/>
        <v>1.1000000000000001</v>
      </c>
      <c r="L246" s="97">
        <f t="shared" si="413"/>
        <v>1.1000000000000001</v>
      </c>
      <c r="M246" s="145">
        <f t="shared" si="495"/>
        <v>8500</v>
      </c>
      <c r="N246" s="126">
        <f t="shared" si="496"/>
        <v>5000</v>
      </c>
      <c r="O246" s="126">
        <f t="shared" si="497"/>
        <v>4500</v>
      </c>
      <c r="P246" s="126">
        <f t="shared" si="498"/>
        <v>4000</v>
      </c>
      <c r="Q246" s="122">
        <f t="shared" si="499"/>
        <v>9300</v>
      </c>
      <c r="R246" s="122">
        <f t="shared" si="500"/>
        <v>5600</v>
      </c>
      <c r="S246" s="122">
        <f t="shared" si="501"/>
        <v>5000</v>
      </c>
      <c r="T246" s="122">
        <f t="shared" si="502"/>
        <v>4500</v>
      </c>
      <c r="U246" s="122">
        <f t="shared" si="502"/>
        <v>2</v>
      </c>
      <c r="V246" s="122" t="str">
        <f t="shared" si="503"/>
        <v xml:space="preserve">Các tuyến đường giao thông đấu nối trực tiếp ra </v>
      </c>
      <c r="W246" s="122" t="str">
        <f t="shared" si="504"/>
        <v>Đường Thanh Hóa</v>
      </c>
      <c r="X246" s="122" t="str">
        <f t="shared" si="504"/>
        <v xml:space="preserve"> đoạn từ Quốc lộ 1</v>
      </c>
      <c r="Y246" s="122" t="str">
        <f t="shared" si="505"/>
        <v xml:space="preserve"> đến Hết mét thứ 200</v>
      </c>
      <c r="Z246" s="122" t="s">
        <v>290</v>
      </c>
      <c r="AA246" s="144" t="s">
        <v>110</v>
      </c>
      <c r="AB246" s="144" t="s">
        <v>111</v>
      </c>
      <c r="AC246" s="144" t="s">
        <v>107</v>
      </c>
    </row>
    <row r="247" spans="1:29" ht="94.5">
      <c r="A247" s="127">
        <f t="shared" si="425"/>
        <v>235</v>
      </c>
      <c r="B247" s="127" t="str">
        <f t="shared" si="493"/>
        <v>VT4</v>
      </c>
      <c r="C247" s="127" t="str">
        <f t="shared" si="494"/>
        <v>TB73NT_D1</v>
      </c>
      <c r="D247" s="155" t="str">
        <f>V247&amp;W247&amp;X247&amp;Y247&amp;Z247</f>
        <v>Các tuyến đường giao thông đấu nối trực tiếp ra Đường Thanh Hóa đoạn từ Quốc lộ 1 đến Hết mét thứ 200 có hiện trạng là đường nhựa, bê tông xi măng:
- Có bề rộng từ ≥3m đến &lt;5m, cách đường giao thông &gt;1.000m.
- Có bề rộng &lt;3m, cách đường giao thông &gt;200m.</v>
      </c>
      <c r="E247" s="155"/>
      <c r="F247" s="155"/>
      <c r="G247" s="142">
        <v>4500</v>
      </c>
      <c r="H247" s="142">
        <v>3200</v>
      </c>
      <c r="I247" s="142">
        <v>2700</v>
      </c>
      <c r="J247" s="96">
        <f>VLOOKUP(C247,'[1]1. MA DO'!$E$5:$AA$1933,23,0)</f>
        <v>1.1000000000000001</v>
      </c>
      <c r="K247" s="97">
        <f t="shared" si="412"/>
        <v>1.1000000000000001</v>
      </c>
      <c r="L247" s="97">
        <f t="shared" si="413"/>
        <v>1.1000000000000001</v>
      </c>
      <c r="M247" s="145">
        <f t="shared" si="495"/>
        <v>8500</v>
      </c>
      <c r="N247" s="126">
        <f t="shared" si="496"/>
        <v>5000</v>
      </c>
      <c r="O247" s="126">
        <f t="shared" si="497"/>
        <v>4500</v>
      </c>
      <c r="P247" s="126">
        <f t="shared" si="498"/>
        <v>4000</v>
      </c>
      <c r="Q247" s="122">
        <f t="shared" si="499"/>
        <v>9300</v>
      </c>
      <c r="R247" s="122">
        <f t="shared" si="500"/>
        <v>5600</v>
      </c>
      <c r="S247" s="122">
        <f t="shared" si="501"/>
        <v>5000</v>
      </c>
      <c r="T247" s="122">
        <f t="shared" si="502"/>
        <v>4500</v>
      </c>
      <c r="U247" s="122">
        <f t="shared" si="502"/>
        <v>2</v>
      </c>
      <c r="V247" s="122" t="str">
        <f t="shared" si="503"/>
        <v xml:space="preserve">Các tuyến đường giao thông đấu nối trực tiếp ra </v>
      </c>
      <c r="W247" s="122" t="str">
        <f t="shared" si="504"/>
        <v>Đường Thanh Hóa</v>
      </c>
      <c r="X247" s="122" t="str">
        <f t="shared" si="504"/>
        <v xml:space="preserve"> đoạn từ Quốc lộ 1</v>
      </c>
      <c r="Y247" s="122" t="str">
        <f t="shared" si="505"/>
        <v xml:space="preserve"> đến Hết mét thứ 200</v>
      </c>
      <c r="Z247" s="122" t="s">
        <v>306</v>
      </c>
      <c r="AA247" s="122">
        <v>0</v>
      </c>
      <c r="AB247" s="122">
        <v>0</v>
      </c>
      <c r="AC247" s="122">
        <v>0</v>
      </c>
    </row>
    <row r="248" spans="1:29" ht="94.5">
      <c r="A248" s="127">
        <f t="shared" si="425"/>
        <v>236</v>
      </c>
      <c r="B248" s="127" t="str">
        <f t="shared" si="493"/>
        <v>VT2*0,8</v>
      </c>
      <c r="C248" s="127" t="str">
        <f t="shared" si="494"/>
        <v>TB73NT_D1</v>
      </c>
      <c r="D248" s="155" t="str">
        <f>V248&amp;W248&amp;X248&amp;Y248&amp;Z248&amp;"
"&amp;AA248&amp;"
"
&amp;AB248</f>
        <v>Các tuyến đường giao thông không đấu nối trực tiếp và thông ra Đường Thanh Hóa đoạn từ Quốc lộ 1 đến Hết mét thứ 200 có hiện trạng là đường nhựa, bê tông xi măng:
- Có bề rộng ≥5m, cách đường giao thông ≤1.000m.
- Có bề rộng từ ≥3m đến &lt;5m, cách đường giao thông ≤500m.</v>
      </c>
      <c r="E248" s="155"/>
      <c r="F248" s="155"/>
      <c r="G248" s="142">
        <v>5000</v>
      </c>
      <c r="H248" s="142">
        <v>3500</v>
      </c>
      <c r="I248" s="142">
        <v>3000</v>
      </c>
      <c r="J248" s="96">
        <f>VLOOKUP(C248,'[1]1. MA DO'!$E$5:$AA$1933,23,0)</f>
        <v>1.1000000000000001</v>
      </c>
      <c r="K248" s="97">
        <f t="shared" si="412"/>
        <v>1.1000000000000001</v>
      </c>
      <c r="L248" s="97">
        <f t="shared" si="413"/>
        <v>1.1000000000000001</v>
      </c>
      <c r="M248" s="145">
        <f t="shared" si="495"/>
        <v>8500</v>
      </c>
      <c r="N248" s="126">
        <f t="shared" si="496"/>
        <v>5000</v>
      </c>
      <c r="O248" s="126">
        <f t="shared" si="497"/>
        <v>4500</v>
      </c>
      <c r="P248" s="126">
        <f t="shared" si="498"/>
        <v>4000</v>
      </c>
      <c r="Q248" s="122">
        <f t="shared" si="499"/>
        <v>9300</v>
      </c>
      <c r="R248" s="122">
        <f t="shared" si="500"/>
        <v>5600</v>
      </c>
      <c r="S248" s="122">
        <f t="shared" si="501"/>
        <v>5000</v>
      </c>
      <c r="T248" s="122">
        <f t="shared" si="502"/>
        <v>4500</v>
      </c>
      <c r="U248" s="122">
        <f t="shared" si="502"/>
        <v>2</v>
      </c>
      <c r="V248" s="122" t="str">
        <f t="shared" si="503"/>
        <v xml:space="preserve">Các tuyến đường giao thông không đấu nối trực tiếp và thông ra </v>
      </c>
      <c r="W248" s="122" t="str">
        <f t="shared" si="504"/>
        <v>Đường Thanh Hóa</v>
      </c>
      <c r="X248" s="122" t="str">
        <f t="shared" si="504"/>
        <v xml:space="preserve"> đoạn từ Quốc lộ 1</v>
      </c>
      <c r="Y248" s="122" t="str">
        <f t="shared" si="505"/>
        <v xml:space="preserve"> đến Hết mét thứ 200</v>
      </c>
      <c r="Z248" s="122" t="s">
        <v>290</v>
      </c>
      <c r="AA248" s="144" t="s">
        <v>108</v>
      </c>
      <c r="AB248" s="144" t="s">
        <v>109</v>
      </c>
      <c r="AC248" s="122">
        <v>0</v>
      </c>
    </row>
    <row r="249" spans="1:29" ht="94.5">
      <c r="A249" s="127">
        <f t="shared" si="425"/>
        <v>237</v>
      </c>
      <c r="B249" s="127" t="str">
        <f t="shared" si="493"/>
        <v>VT3*0,8</v>
      </c>
      <c r="C249" s="127" t="str">
        <f t="shared" si="494"/>
        <v>TB73NT_D1</v>
      </c>
      <c r="D249" s="155" t="str">
        <f>V249&amp;W249&amp;X249&amp;Y249&amp;Z249&amp;"
"&amp;AA249&amp;"
"
&amp;AB249&amp;"
"&amp;AC249</f>
        <v>Các tuyến đường giao thông không đấu nối trực tiếp và thông ra Đường Thanh Hóa đoạn từ Quốc lộ 1 đến Hết mét thứ 200 có hiện trạng là đường nhựa, bê tông xi măng:
- Có bề rộng ≥5m, cách đường giao thông &gt;1.000m.
- Có bề rộng từ ≥3m đến &lt;5m, cách đường giao thông từ &gt;500m đến ≤1.000m.
- Có bề rộng &lt;3m, cách đường giao thông ≤200m.</v>
      </c>
      <c r="E249" s="155"/>
      <c r="F249" s="155"/>
      <c r="G249" s="142">
        <v>4500</v>
      </c>
      <c r="H249" s="142">
        <v>3200</v>
      </c>
      <c r="I249" s="142">
        <v>2700</v>
      </c>
      <c r="J249" s="96">
        <f>VLOOKUP(C249,'[1]1. MA DO'!$E$5:$AA$1933,23,0)</f>
        <v>1.1000000000000001</v>
      </c>
      <c r="K249" s="97">
        <f t="shared" si="412"/>
        <v>1.1000000000000001</v>
      </c>
      <c r="L249" s="97">
        <f t="shared" si="413"/>
        <v>1.1000000000000001</v>
      </c>
      <c r="M249" s="145">
        <f t="shared" si="495"/>
        <v>8500</v>
      </c>
      <c r="N249" s="126">
        <f t="shared" si="496"/>
        <v>5000</v>
      </c>
      <c r="O249" s="126">
        <f t="shared" si="497"/>
        <v>4500</v>
      </c>
      <c r="P249" s="126">
        <f t="shared" si="498"/>
        <v>4000</v>
      </c>
      <c r="Q249" s="122">
        <f t="shared" si="499"/>
        <v>9300</v>
      </c>
      <c r="R249" s="122">
        <f t="shared" si="500"/>
        <v>5600</v>
      </c>
      <c r="S249" s="122">
        <f t="shared" si="501"/>
        <v>5000</v>
      </c>
      <c r="T249" s="122">
        <f t="shared" si="502"/>
        <v>4500</v>
      </c>
      <c r="U249" s="122">
        <f t="shared" si="502"/>
        <v>2</v>
      </c>
      <c r="V249" s="122" t="str">
        <f t="shared" si="503"/>
        <v xml:space="preserve">Các tuyến đường giao thông không đấu nối trực tiếp và thông ra </v>
      </c>
      <c r="W249" s="122" t="str">
        <f t="shared" si="504"/>
        <v>Đường Thanh Hóa</v>
      </c>
      <c r="X249" s="122" t="str">
        <f t="shared" si="504"/>
        <v xml:space="preserve"> đoạn từ Quốc lộ 1</v>
      </c>
      <c r="Y249" s="122" t="str">
        <f t="shared" si="505"/>
        <v xml:space="preserve"> đến Hết mét thứ 200</v>
      </c>
      <c r="Z249" s="122" t="s">
        <v>290</v>
      </c>
      <c r="AA249" s="144" t="s">
        <v>110</v>
      </c>
      <c r="AB249" s="144" t="s">
        <v>111</v>
      </c>
      <c r="AC249" s="144" t="s">
        <v>107</v>
      </c>
    </row>
    <row r="250" spans="1:29" ht="94.5">
      <c r="A250" s="127">
        <f t="shared" si="425"/>
        <v>238</v>
      </c>
      <c r="B250" s="127" t="str">
        <f t="shared" si="493"/>
        <v>VT4*0,8</v>
      </c>
      <c r="C250" s="127" t="str">
        <f t="shared" si="494"/>
        <v>TB73NT_D1</v>
      </c>
      <c r="D250" s="155" t="str">
        <f>V250&amp;W250&amp;X250&amp;Y250&amp;Z250</f>
        <v>Các tuyến đường giao thông không đấu nối trực tiếp và thông ra Đường Thanh Hóa đoạn từ Quốc lộ 1 đến Hết mét thứ 200 có hiện trạng là đường nhựa, bê tông xi măng:
- Có bề rộng từ ≥3m đến &lt;5m, cách đường giao thông &gt;1.000m.
- Có bề rộng &lt;3m, cách đường giao thông &gt;200m.</v>
      </c>
      <c r="E250" s="155"/>
      <c r="F250" s="155"/>
      <c r="G250" s="142">
        <v>4100</v>
      </c>
      <c r="H250" s="142">
        <v>2900</v>
      </c>
      <c r="I250" s="142">
        <v>2500</v>
      </c>
      <c r="J250" s="96">
        <f>VLOOKUP(C250,'[1]1. MA DO'!$E$5:$AA$1933,23,0)</f>
        <v>1.1000000000000001</v>
      </c>
      <c r="K250" s="97">
        <f t="shared" si="412"/>
        <v>1.1000000000000001</v>
      </c>
      <c r="L250" s="97">
        <f t="shared" si="413"/>
        <v>1.1000000000000001</v>
      </c>
      <c r="M250" s="145">
        <f t="shared" si="495"/>
        <v>8500</v>
      </c>
      <c r="N250" s="126">
        <f t="shared" si="496"/>
        <v>5000</v>
      </c>
      <c r="O250" s="126">
        <f t="shared" si="497"/>
        <v>4500</v>
      </c>
      <c r="P250" s="126">
        <f t="shared" si="498"/>
        <v>4000</v>
      </c>
      <c r="Q250" s="122">
        <f t="shared" si="499"/>
        <v>9300</v>
      </c>
      <c r="R250" s="122">
        <f t="shared" si="500"/>
        <v>5600</v>
      </c>
      <c r="S250" s="122">
        <f t="shared" si="501"/>
        <v>5000</v>
      </c>
      <c r="T250" s="122">
        <f t="shared" si="502"/>
        <v>4500</v>
      </c>
      <c r="U250" s="122">
        <f t="shared" si="502"/>
        <v>2</v>
      </c>
      <c r="V250" s="122" t="str">
        <f t="shared" si="503"/>
        <v xml:space="preserve">Các tuyến đường giao thông không đấu nối trực tiếp và thông ra </v>
      </c>
      <c r="W250" s="122" t="str">
        <f t="shared" si="504"/>
        <v>Đường Thanh Hóa</v>
      </c>
      <c r="X250" s="122" t="str">
        <f t="shared" si="504"/>
        <v xml:space="preserve"> đoạn từ Quốc lộ 1</v>
      </c>
      <c r="Y250" s="122" t="str">
        <f t="shared" si="505"/>
        <v xml:space="preserve"> đến Hết mét thứ 200</v>
      </c>
      <c r="Z250" s="122" t="s">
        <v>306</v>
      </c>
      <c r="AA250" s="122">
        <v>0</v>
      </c>
      <c r="AB250" s="122">
        <v>0</v>
      </c>
      <c r="AC250" s="122">
        <v>0</v>
      </c>
    </row>
    <row r="251" spans="1:29" ht="31.5">
      <c r="A251" s="127">
        <f t="shared" si="425"/>
        <v>239</v>
      </c>
      <c r="B251" s="127" t="str">
        <f>'Đầu vào (2)'!G239</f>
        <v>TB73NT_D2</v>
      </c>
      <c r="C251" s="127" t="str">
        <f>$B$251</f>
        <v>TB73NT_D2</v>
      </c>
      <c r="D251" s="133" t="str">
        <f>'Đầu vào (2)'!H239</f>
        <v>Đường Thanh Hóa</v>
      </c>
      <c r="E251" s="133" t="str">
        <f>'Đầu vào (2)'!I239</f>
        <v>Hết mét thứ 200</v>
      </c>
      <c r="F251" s="133" t="str">
        <f>'Đầu vào (2)'!J239</f>
        <v>Thửa đất số 109, tờ BĐĐC số 71</v>
      </c>
      <c r="G251" s="141">
        <v>9100</v>
      </c>
      <c r="H251" s="142">
        <v>6400</v>
      </c>
      <c r="I251" s="142">
        <v>5500</v>
      </c>
      <c r="J251" s="96">
        <f>VLOOKUP(C251,'[1]1. MA DO'!$E$5:$AA$1933,23,0)</f>
        <v>1.1000000000000001</v>
      </c>
      <c r="K251" s="97">
        <f t="shared" si="412"/>
        <v>1.1000000000000001</v>
      </c>
      <c r="L251" s="97">
        <f t="shared" si="413"/>
        <v>1.1000000000000001</v>
      </c>
      <c r="M251" s="145">
        <f>'Đầu vào (2)'!K239</f>
        <v>8300</v>
      </c>
      <c r="N251" s="126">
        <f>'Đầu vào (2)'!L239</f>
        <v>5000</v>
      </c>
      <c r="O251" s="126">
        <f>'Đầu vào (2)'!M239</f>
        <v>4500</v>
      </c>
      <c r="P251" s="126">
        <f>'Đầu vào (2)'!N239</f>
        <v>4000</v>
      </c>
      <c r="Q251" s="143">
        <f>VLOOKUP(B251,'[2]Giá đề xuất ODT'!$G$11:$AD$2233,21,0)</f>
        <v>9100</v>
      </c>
      <c r="R251" s="143">
        <f>VLOOKUP(B251,'[2]Giá đề xuất ODT'!$G$11:$AD$2233,22,0)</f>
        <v>5600</v>
      </c>
      <c r="S251" s="143">
        <f>VLOOKUP(B251,'[2]Giá đề xuất ODT'!$G$11:$AD$2233,23,0)</f>
        <v>5000</v>
      </c>
      <c r="T251" s="143">
        <f>VLOOKUP(B251,'[2]Giá đề xuất ODT'!$G$11:$AD$2233,24,0)</f>
        <v>4500</v>
      </c>
      <c r="U251" s="122">
        <v>2</v>
      </c>
      <c r="V251" s="101"/>
      <c r="W251" s="122" t="str">
        <f>D251</f>
        <v>Đường Thanh Hóa</v>
      </c>
      <c r="X251" s="122" t="str">
        <f>" đoạn từ "&amp;E251</f>
        <v xml:space="preserve"> đoạn từ Hết mét thứ 200</v>
      </c>
      <c r="Y251" s="122" t="str">
        <f>" đến "&amp;F251</f>
        <v xml:space="preserve"> đến Thửa đất số 109, tờ BĐĐC số 71</v>
      </c>
      <c r="Z251" s="122"/>
      <c r="AA251" s="122"/>
      <c r="AB251" s="122"/>
      <c r="AC251" s="122">
        <v>0</v>
      </c>
    </row>
    <row r="252" spans="1:29" ht="78.75">
      <c r="A252" s="127">
        <f t="shared" si="425"/>
        <v>240</v>
      </c>
      <c r="B252" s="127" t="str">
        <f t="shared" ref="B252:B257" si="506">B245</f>
        <v>VT2</v>
      </c>
      <c r="C252" s="127" t="str">
        <f t="shared" ref="C252:C257" si="507">$B$251</f>
        <v>TB73NT_D2</v>
      </c>
      <c r="D252" s="155" t="str">
        <f>V252&amp;W252&amp;X252&amp;Y252&amp;Z252&amp;"
"&amp;AA252&amp;"
"
&amp;AB252</f>
        <v>Các tuyến đường giao thông đấu nối trực tiếp ra Đường Thanh Hóa đoạn từ Hết mét thứ 200 đến Thửa đất số 109, tờ BĐĐC số 71 có hiện trạng là đường nhựa, bê tông xi măng:
- Có bề rộng ≥5m, cách đường giao thông ≤1.000m.
- Có bề rộng từ ≥3m đến &lt;5m, cách đường giao thông ≤500m.</v>
      </c>
      <c r="E252" s="155"/>
      <c r="F252" s="155"/>
      <c r="G252" s="142">
        <v>5600</v>
      </c>
      <c r="H252" s="142">
        <v>3900</v>
      </c>
      <c r="I252" s="142">
        <v>3400</v>
      </c>
      <c r="J252" s="96">
        <f>VLOOKUP(C252,'[1]1. MA DO'!$E$5:$AA$1933,23,0)</f>
        <v>1.1000000000000001</v>
      </c>
      <c r="K252" s="97">
        <f t="shared" si="412"/>
        <v>1.1000000000000001</v>
      </c>
      <c r="L252" s="97">
        <f t="shared" si="413"/>
        <v>1.1000000000000001</v>
      </c>
      <c r="M252" s="145">
        <f t="shared" ref="M252:M257" si="508">M251</f>
        <v>8300</v>
      </c>
      <c r="N252" s="126">
        <f t="shared" ref="N252:N257" si="509">N251</f>
        <v>5000</v>
      </c>
      <c r="O252" s="126">
        <f t="shared" ref="O252:O257" si="510">O251</f>
        <v>4500</v>
      </c>
      <c r="P252" s="126">
        <f t="shared" ref="P252:P257" si="511">P251</f>
        <v>4000</v>
      </c>
      <c r="Q252" s="122">
        <f t="shared" ref="Q252:Q257" si="512">Q251</f>
        <v>9100</v>
      </c>
      <c r="R252" s="122">
        <f t="shared" ref="R252:R257" si="513">R251</f>
        <v>5600</v>
      </c>
      <c r="S252" s="122">
        <f t="shared" ref="S252:S257" si="514">S251</f>
        <v>5000</v>
      </c>
      <c r="T252" s="122">
        <f t="shared" ref="T252:U257" si="515">T251</f>
        <v>4500</v>
      </c>
      <c r="U252" s="122">
        <f t="shared" si="515"/>
        <v>2</v>
      </c>
      <c r="V252" s="122" t="str">
        <f t="shared" ref="V252:V257" si="516">V245</f>
        <v xml:space="preserve">Các tuyến đường giao thông đấu nối trực tiếp ra </v>
      </c>
      <c r="W252" s="122" t="str">
        <f t="shared" ref="W252:X257" si="517">W251</f>
        <v>Đường Thanh Hóa</v>
      </c>
      <c r="X252" s="122" t="str">
        <f t="shared" si="517"/>
        <v xml:space="preserve"> đoạn từ Hết mét thứ 200</v>
      </c>
      <c r="Y252" s="122" t="str">
        <f t="shared" ref="Y252:Y257" si="518">Y251</f>
        <v xml:space="preserve"> đến Thửa đất số 109, tờ BĐĐC số 71</v>
      </c>
      <c r="Z252" s="122" t="s">
        <v>290</v>
      </c>
      <c r="AA252" s="144" t="s">
        <v>108</v>
      </c>
      <c r="AB252" s="144" t="s">
        <v>109</v>
      </c>
      <c r="AC252" s="122">
        <v>0</v>
      </c>
    </row>
    <row r="253" spans="1:29" ht="78.75">
      <c r="A253" s="127">
        <f t="shared" si="425"/>
        <v>241</v>
      </c>
      <c r="B253" s="127" t="str">
        <f t="shared" si="506"/>
        <v>VT3</v>
      </c>
      <c r="C253" s="127" t="str">
        <f t="shared" si="507"/>
        <v>TB73NT_D2</v>
      </c>
      <c r="D253" s="155" t="str">
        <f>V253&amp;W253&amp;X253&amp;Y253&amp;Z253&amp;"
"&amp;AA253&amp;"
"&amp;AB253&amp;"
"&amp;AC253</f>
        <v>Các tuyến đường giao thông đấu nối trực tiếp ra Đường Thanh Hóa đoạn từ Hết mét thứ 200 đến Thửa đất số 109, tờ BĐĐC số 71 có hiện trạng là đường nhựa, bê tông xi măng:
- Có bề rộng ≥5m, cách đường giao thông &gt;1.000m.
- Có bề rộng từ ≥3m đến &lt;5m, cách đường giao thông từ &gt;500m đến ≤1.000m.
- Có bề rộng &lt;3m, cách đường giao thông ≤200m.</v>
      </c>
      <c r="E253" s="155"/>
      <c r="F253" s="155"/>
      <c r="G253" s="142">
        <v>5000</v>
      </c>
      <c r="H253" s="142">
        <v>3500</v>
      </c>
      <c r="I253" s="142">
        <v>3000</v>
      </c>
      <c r="J253" s="96">
        <f>VLOOKUP(C253,'[1]1. MA DO'!$E$5:$AA$1933,23,0)</f>
        <v>1.1000000000000001</v>
      </c>
      <c r="K253" s="97">
        <f t="shared" si="412"/>
        <v>1.1000000000000001</v>
      </c>
      <c r="L253" s="97">
        <f t="shared" si="413"/>
        <v>1.1000000000000001</v>
      </c>
      <c r="M253" s="145">
        <f t="shared" si="508"/>
        <v>8300</v>
      </c>
      <c r="N253" s="126">
        <f t="shared" si="509"/>
        <v>5000</v>
      </c>
      <c r="O253" s="126">
        <f t="shared" si="510"/>
        <v>4500</v>
      </c>
      <c r="P253" s="126">
        <f t="shared" si="511"/>
        <v>4000</v>
      </c>
      <c r="Q253" s="122">
        <f t="shared" si="512"/>
        <v>9100</v>
      </c>
      <c r="R253" s="122">
        <f t="shared" si="513"/>
        <v>5600</v>
      </c>
      <c r="S253" s="122">
        <f t="shared" si="514"/>
        <v>5000</v>
      </c>
      <c r="T253" s="122">
        <f t="shared" si="515"/>
        <v>4500</v>
      </c>
      <c r="U253" s="122">
        <f t="shared" si="515"/>
        <v>2</v>
      </c>
      <c r="V253" s="122" t="str">
        <f t="shared" si="516"/>
        <v xml:space="preserve">Các tuyến đường giao thông đấu nối trực tiếp ra </v>
      </c>
      <c r="W253" s="122" t="str">
        <f t="shared" si="517"/>
        <v>Đường Thanh Hóa</v>
      </c>
      <c r="X253" s="122" t="str">
        <f t="shared" si="517"/>
        <v xml:space="preserve"> đoạn từ Hết mét thứ 200</v>
      </c>
      <c r="Y253" s="122" t="str">
        <f t="shared" si="518"/>
        <v xml:space="preserve"> đến Thửa đất số 109, tờ BĐĐC số 71</v>
      </c>
      <c r="Z253" s="122" t="s">
        <v>290</v>
      </c>
      <c r="AA253" s="144" t="s">
        <v>110</v>
      </c>
      <c r="AB253" s="144" t="s">
        <v>111</v>
      </c>
      <c r="AC253" s="144" t="s">
        <v>107</v>
      </c>
    </row>
    <row r="254" spans="1:29" ht="94.5">
      <c r="A254" s="127">
        <f t="shared" si="425"/>
        <v>242</v>
      </c>
      <c r="B254" s="127" t="str">
        <f t="shared" si="506"/>
        <v>VT4</v>
      </c>
      <c r="C254" s="127" t="str">
        <f t="shared" si="507"/>
        <v>TB73NT_D2</v>
      </c>
      <c r="D254" s="155" t="str">
        <f>V254&amp;W254&amp;X254&amp;Y254&amp;Z254</f>
        <v>Các tuyến đường giao thông đấu nối trực tiếp ra Đường Thanh Hóa đoạn từ Hết mét thứ 200 đến Thửa đất số 109, tờ BĐĐC số 71 có hiện trạng là đường nhựa, bê tông xi măng:
- Có bề rộng từ ≥3m đến &lt;5m, cách đường giao thông &gt;1.000m.
- Có bề rộng &lt;3m, cách đường giao thông &gt;200m.</v>
      </c>
      <c r="E254" s="155"/>
      <c r="F254" s="155"/>
      <c r="G254" s="142">
        <v>4500</v>
      </c>
      <c r="H254" s="142">
        <v>3200</v>
      </c>
      <c r="I254" s="142">
        <v>2700</v>
      </c>
      <c r="J254" s="96">
        <f>VLOOKUP(C254,'[1]1. MA DO'!$E$5:$AA$1933,23,0)</f>
        <v>1.1000000000000001</v>
      </c>
      <c r="K254" s="97">
        <f t="shared" si="412"/>
        <v>1.1000000000000001</v>
      </c>
      <c r="L254" s="97">
        <f t="shared" si="413"/>
        <v>1.1000000000000001</v>
      </c>
      <c r="M254" s="145">
        <f t="shared" si="508"/>
        <v>8300</v>
      </c>
      <c r="N254" s="126">
        <f t="shared" si="509"/>
        <v>5000</v>
      </c>
      <c r="O254" s="126">
        <f t="shared" si="510"/>
        <v>4500</v>
      </c>
      <c r="P254" s="126">
        <f t="shared" si="511"/>
        <v>4000</v>
      </c>
      <c r="Q254" s="122">
        <f t="shared" si="512"/>
        <v>9100</v>
      </c>
      <c r="R254" s="122">
        <f t="shared" si="513"/>
        <v>5600</v>
      </c>
      <c r="S254" s="122">
        <f t="shared" si="514"/>
        <v>5000</v>
      </c>
      <c r="T254" s="122">
        <f t="shared" si="515"/>
        <v>4500</v>
      </c>
      <c r="U254" s="122">
        <f t="shared" si="515"/>
        <v>2</v>
      </c>
      <c r="V254" s="122" t="str">
        <f t="shared" si="516"/>
        <v xml:space="preserve">Các tuyến đường giao thông đấu nối trực tiếp ra </v>
      </c>
      <c r="W254" s="122" t="str">
        <f t="shared" si="517"/>
        <v>Đường Thanh Hóa</v>
      </c>
      <c r="X254" s="122" t="str">
        <f t="shared" si="517"/>
        <v xml:space="preserve"> đoạn từ Hết mét thứ 200</v>
      </c>
      <c r="Y254" s="122" t="str">
        <f t="shared" si="518"/>
        <v xml:space="preserve"> đến Thửa đất số 109, tờ BĐĐC số 71</v>
      </c>
      <c r="Z254" s="122" t="s">
        <v>306</v>
      </c>
      <c r="AA254" s="122">
        <v>0</v>
      </c>
      <c r="AB254" s="122">
        <v>0</v>
      </c>
      <c r="AC254" s="122">
        <v>0</v>
      </c>
    </row>
    <row r="255" spans="1:29" ht="94.5">
      <c r="A255" s="127">
        <f t="shared" si="425"/>
        <v>243</v>
      </c>
      <c r="B255" s="127" t="str">
        <f t="shared" si="506"/>
        <v>VT2*0,8</v>
      </c>
      <c r="C255" s="127" t="str">
        <f t="shared" si="507"/>
        <v>TB73NT_D2</v>
      </c>
      <c r="D255" s="155" t="str">
        <f>V255&amp;W255&amp;X255&amp;Y255&amp;Z255&amp;"
"&amp;AA255&amp;"
"
&amp;AB255</f>
        <v>Các tuyến đường giao thông không đấu nối trực tiếp và thông ra Đường Thanh Hóa đoạn từ Hết mét thứ 200 đến Thửa đất số 109, tờ BĐĐC số 71 có hiện trạng là đường nhựa, bê tông xi măng:
- Có bề rộng ≥5m, cách đường giao thông ≤1.000m.
- Có bề rộng từ ≥3m đến &lt;5m, cách đường giao thông ≤500m.</v>
      </c>
      <c r="E255" s="155"/>
      <c r="F255" s="155"/>
      <c r="G255" s="142">
        <v>5000</v>
      </c>
      <c r="H255" s="142">
        <v>3500</v>
      </c>
      <c r="I255" s="142">
        <v>3000</v>
      </c>
      <c r="J255" s="96">
        <f>VLOOKUP(C255,'[1]1. MA DO'!$E$5:$AA$1933,23,0)</f>
        <v>1.1000000000000001</v>
      </c>
      <c r="K255" s="97">
        <f t="shared" si="412"/>
        <v>1.1000000000000001</v>
      </c>
      <c r="L255" s="97">
        <f t="shared" si="413"/>
        <v>1.1000000000000001</v>
      </c>
      <c r="M255" s="145">
        <f t="shared" si="508"/>
        <v>8300</v>
      </c>
      <c r="N255" s="126">
        <f t="shared" si="509"/>
        <v>5000</v>
      </c>
      <c r="O255" s="126">
        <f t="shared" si="510"/>
        <v>4500</v>
      </c>
      <c r="P255" s="126">
        <f t="shared" si="511"/>
        <v>4000</v>
      </c>
      <c r="Q255" s="122">
        <f t="shared" si="512"/>
        <v>9100</v>
      </c>
      <c r="R255" s="122">
        <f t="shared" si="513"/>
        <v>5600</v>
      </c>
      <c r="S255" s="122">
        <f t="shared" si="514"/>
        <v>5000</v>
      </c>
      <c r="T255" s="122">
        <f t="shared" si="515"/>
        <v>4500</v>
      </c>
      <c r="U255" s="122">
        <f t="shared" si="515"/>
        <v>2</v>
      </c>
      <c r="V255" s="122" t="str">
        <f t="shared" si="516"/>
        <v xml:space="preserve">Các tuyến đường giao thông không đấu nối trực tiếp và thông ra </v>
      </c>
      <c r="W255" s="122" t="str">
        <f t="shared" si="517"/>
        <v>Đường Thanh Hóa</v>
      </c>
      <c r="X255" s="122" t="str">
        <f t="shared" si="517"/>
        <v xml:space="preserve"> đoạn từ Hết mét thứ 200</v>
      </c>
      <c r="Y255" s="122" t="str">
        <f t="shared" si="518"/>
        <v xml:space="preserve"> đến Thửa đất số 109, tờ BĐĐC số 71</v>
      </c>
      <c r="Z255" s="122" t="s">
        <v>290</v>
      </c>
      <c r="AA255" s="144" t="s">
        <v>108</v>
      </c>
      <c r="AB255" s="144" t="s">
        <v>109</v>
      </c>
      <c r="AC255" s="122">
        <v>0</v>
      </c>
    </row>
    <row r="256" spans="1:29" ht="94.5">
      <c r="A256" s="127">
        <f t="shared" si="425"/>
        <v>244</v>
      </c>
      <c r="B256" s="127" t="str">
        <f t="shared" si="506"/>
        <v>VT3*0,8</v>
      </c>
      <c r="C256" s="127" t="str">
        <f t="shared" si="507"/>
        <v>TB73NT_D2</v>
      </c>
      <c r="D256" s="155" t="str">
        <f>V256&amp;W256&amp;X256&amp;Y256&amp;Z256&amp;"
"&amp;AA256&amp;"
"
&amp;AB256&amp;"
"&amp;AC256</f>
        <v>Các tuyến đường giao thông không đấu nối trực tiếp và thông ra Đường Thanh Hóa đoạn từ Hết mét thứ 200 đến Thửa đất số 109, tờ BĐĐC số 71 có hiện trạng là đường nhựa, bê tông xi măng:
- Có bề rộng ≥5m, cách đường giao thông &gt;1.000m.
- Có bề rộng từ ≥3m đến &lt;5m, cách đường giao thông từ &gt;500m đến ≤1.000m.
- Có bề rộng &lt;3m, cách đường giao thông ≤200m.</v>
      </c>
      <c r="E256" s="155"/>
      <c r="F256" s="155"/>
      <c r="G256" s="142">
        <v>4500</v>
      </c>
      <c r="H256" s="142">
        <v>3200</v>
      </c>
      <c r="I256" s="142">
        <v>2700</v>
      </c>
      <c r="J256" s="96">
        <f>VLOOKUP(C256,'[1]1. MA DO'!$E$5:$AA$1933,23,0)</f>
        <v>1.1000000000000001</v>
      </c>
      <c r="K256" s="97">
        <f t="shared" si="412"/>
        <v>1.1000000000000001</v>
      </c>
      <c r="L256" s="97">
        <f t="shared" si="413"/>
        <v>1.1000000000000001</v>
      </c>
      <c r="M256" s="145">
        <f t="shared" si="508"/>
        <v>8300</v>
      </c>
      <c r="N256" s="126">
        <f t="shared" si="509"/>
        <v>5000</v>
      </c>
      <c r="O256" s="126">
        <f t="shared" si="510"/>
        <v>4500</v>
      </c>
      <c r="P256" s="126">
        <f t="shared" si="511"/>
        <v>4000</v>
      </c>
      <c r="Q256" s="122">
        <f t="shared" si="512"/>
        <v>9100</v>
      </c>
      <c r="R256" s="122">
        <f t="shared" si="513"/>
        <v>5600</v>
      </c>
      <c r="S256" s="122">
        <f t="shared" si="514"/>
        <v>5000</v>
      </c>
      <c r="T256" s="122">
        <f t="shared" si="515"/>
        <v>4500</v>
      </c>
      <c r="U256" s="122">
        <f t="shared" si="515"/>
        <v>2</v>
      </c>
      <c r="V256" s="122" t="str">
        <f t="shared" si="516"/>
        <v xml:space="preserve">Các tuyến đường giao thông không đấu nối trực tiếp và thông ra </v>
      </c>
      <c r="W256" s="122" t="str">
        <f t="shared" si="517"/>
        <v>Đường Thanh Hóa</v>
      </c>
      <c r="X256" s="122" t="str">
        <f t="shared" si="517"/>
        <v xml:space="preserve"> đoạn từ Hết mét thứ 200</v>
      </c>
      <c r="Y256" s="122" t="str">
        <f t="shared" si="518"/>
        <v xml:space="preserve"> đến Thửa đất số 109, tờ BĐĐC số 71</v>
      </c>
      <c r="Z256" s="122" t="s">
        <v>290</v>
      </c>
      <c r="AA256" s="144" t="s">
        <v>110</v>
      </c>
      <c r="AB256" s="144" t="s">
        <v>111</v>
      </c>
      <c r="AC256" s="144" t="s">
        <v>107</v>
      </c>
    </row>
    <row r="257" spans="1:29" ht="94.5">
      <c r="A257" s="127">
        <f t="shared" si="425"/>
        <v>245</v>
      </c>
      <c r="B257" s="127" t="str">
        <f t="shared" si="506"/>
        <v>VT4*0,8</v>
      </c>
      <c r="C257" s="127" t="str">
        <f t="shared" si="507"/>
        <v>TB73NT_D2</v>
      </c>
      <c r="D257" s="155" t="str">
        <f>V257&amp;W257&amp;X257&amp;Y257&amp;Z257</f>
        <v>Các tuyến đường giao thông không đấu nối trực tiếp và thông ra Đường Thanh Hóa đoạn từ Hết mét thứ 200 đến Thửa đất số 109, tờ BĐĐC số 71 có hiện trạng là đường nhựa, bê tông xi măng:
- Có bề rộng từ ≥3m đến &lt;5m, cách đường giao thông &gt;1.000m.
- Có bề rộng &lt;3m, cách đường giao thông &gt;200m.</v>
      </c>
      <c r="E257" s="155"/>
      <c r="F257" s="155"/>
      <c r="G257" s="142">
        <v>4100</v>
      </c>
      <c r="H257" s="142">
        <v>2900</v>
      </c>
      <c r="I257" s="142">
        <v>2500</v>
      </c>
      <c r="J257" s="96">
        <f>VLOOKUP(C257,'[1]1. MA DO'!$E$5:$AA$1933,23,0)</f>
        <v>1.1000000000000001</v>
      </c>
      <c r="K257" s="97">
        <f t="shared" si="412"/>
        <v>1.1000000000000001</v>
      </c>
      <c r="L257" s="97">
        <f t="shared" si="413"/>
        <v>1.1000000000000001</v>
      </c>
      <c r="M257" s="145">
        <f t="shared" si="508"/>
        <v>8300</v>
      </c>
      <c r="N257" s="126">
        <f t="shared" si="509"/>
        <v>5000</v>
      </c>
      <c r="O257" s="126">
        <f t="shared" si="510"/>
        <v>4500</v>
      </c>
      <c r="P257" s="126">
        <f t="shared" si="511"/>
        <v>4000</v>
      </c>
      <c r="Q257" s="122">
        <f t="shared" si="512"/>
        <v>9100</v>
      </c>
      <c r="R257" s="122">
        <f t="shared" si="513"/>
        <v>5600</v>
      </c>
      <c r="S257" s="122">
        <f t="shared" si="514"/>
        <v>5000</v>
      </c>
      <c r="T257" s="122">
        <f t="shared" si="515"/>
        <v>4500</v>
      </c>
      <c r="U257" s="122">
        <f t="shared" si="515"/>
        <v>2</v>
      </c>
      <c r="V257" s="122" t="str">
        <f t="shared" si="516"/>
        <v xml:space="preserve">Các tuyến đường giao thông không đấu nối trực tiếp và thông ra </v>
      </c>
      <c r="W257" s="122" t="str">
        <f t="shared" si="517"/>
        <v>Đường Thanh Hóa</v>
      </c>
      <c r="X257" s="122" t="str">
        <f t="shared" si="517"/>
        <v xml:space="preserve"> đoạn từ Hết mét thứ 200</v>
      </c>
      <c r="Y257" s="122" t="str">
        <f t="shared" si="518"/>
        <v xml:space="preserve"> đến Thửa đất số 109, tờ BĐĐC số 71</v>
      </c>
      <c r="Z257" s="122" t="s">
        <v>306</v>
      </c>
      <c r="AA257" s="122">
        <v>0</v>
      </c>
      <c r="AB257" s="122">
        <v>0</v>
      </c>
      <c r="AC257" s="122">
        <v>0</v>
      </c>
    </row>
    <row r="258" spans="1:29" ht="31.5">
      <c r="A258" s="127">
        <f t="shared" si="425"/>
        <v>246</v>
      </c>
      <c r="B258" s="127" t="str">
        <f>'Đầu vào (2)'!G246</f>
        <v>TB74NT_D1</v>
      </c>
      <c r="C258" s="127" t="str">
        <f>$B$258</f>
        <v>TB74NT_D1</v>
      </c>
      <c r="D258" s="133" t="str">
        <f>'Đầu vào (2)'!H246</f>
        <v>Đường Thanh Hóa 1</v>
      </c>
      <c r="E258" s="133" t="str">
        <f>'Đầu vào (2)'!I246</f>
        <v>Quốc lộ 1</v>
      </c>
      <c r="F258" s="133" t="str">
        <f>'Đầu vào (2)'!J246</f>
        <v>Hết mét thứ 270</v>
      </c>
      <c r="G258" s="141">
        <v>9300</v>
      </c>
      <c r="H258" s="142">
        <v>6500</v>
      </c>
      <c r="I258" s="142">
        <v>5600</v>
      </c>
      <c r="J258" s="96">
        <f>VLOOKUP(C258,'[1]1. MA DO'!$E$5:$AA$1933,23,0)</f>
        <v>1.1499999999999999</v>
      </c>
      <c r="K258" s="97">
        <f t="shared" si="412"/>
        <v>1.1499999999999999</v>
      </c>
      <c r="L258" s="97">
        <f t="shared" si="413"/>
        <v>1.1499999999999999</v>
      </c>
      <c r="M258" s="145">
        <f>'Đầu vào (2)'!K246</f>
        <v>8500</v>
      </c>
      <c r="N258" s="126">
        <f>'Đầu vào (2)'!L246</f>
        <v>5000</v>
      </c>
      <c r="O258" s="126">
        <f>'Đầu vào (2)'!M246</f>
        <v>4500</v>
      </c>
      <c r="P258" s="126">
        <f>'Đầu vào (2)'!N246</f>
        <v>4000</v>
      </c>
      <c r="Q258" s="143">
        <f>VLOOKUP(B258,'[2]Giá đề xuất ODT'!$G$11:$AD$2233,21,0)</f>
        <v>9300</v>
      </c>
      <c r="R258" s="143">
        <f>VLOOKUP(B258,'[2]Giá đề xuất ODT'!$G$11:$AD$2233,22,0)</f>
        <v>5600</v>
      </c>
      <c r="S258" s="143">
        <f>VLOOKUP(B258,'[2]Giá đề xuất ODT'!$G$11:$AD$2233,23,0)</f>
        <v>5000</v>
      </c>
      <c r="T258" s="143">
        <f>VLOOKUP(B258,'[2]Giá đề xuất ODT'!$G$11:$AD$2233,24,0)</f>
        <v>4500</v>
      </c>
      <c r="U258" s="122">
        <v>2</v>
      </c>
      <c r="V258" s="101"/>
      <c r="W258" s="122" t="str">
        <f>D258</f>
        <v>Đường Thanh Hóa 1</v>
      </c>
      <c r="X258" s="122" t="str">
        <f>" đoạn từ "&amp;E258</f>
        <v xml:space="preserve"> đoạn từ Quốc lộ 1</v>
      </c>
      <c r="Y258" s="122" t="str">
        <f>" đến "&amp;F258</f>
        <v xml:space="preserve"> đến Hết mét thứ 270</v>
      </c>
      <c r="Z258" s="122"/>
      <c r="AA258" s="122"/>
      <c r="AB258" s="122"/>
      <c r="AC258" s="122">
        <v>0</v>
      </c>
    </row>
    <row r="259" spans="1:29" ht="78.75">
      <c r="A259" s="127">
        <f t="shared" si="425"/>
        <v>247</v>
      </c>
      <c r="B259" s="127" t="str">
        <f t="shared" ref="B259:B264" si="519">B252</f>
        <v>VT2</v>
      </c>
      <c r="C259" s="127" t="str">
        <f t="shared" ref="C259:C264" si="520">$B$258</f>
        <v>TB74NT_D1</v>
      </c>
      <c r="D259" s="155" t="str">
        <f>V259&amp;W259&amp;X259&amp;Y259&amp;Z259&amp;"
"&amp;AA259&amp;"
"
&amp;AB259</f>
        <v>Các tuyến đường giao thông đấu nối trực tiếp ra Đường Thanh Hóa 1 đoạn từ Quốc lộ 1 đến Hết mét thứ 270 có hiện trạng là đường nhựa, bê tông xi măng:
- Có bề rộng ≥5m, cách đường giao thông ≤1.000m.
- Có bề rộng từ ≥3m đến &lt;5m, cách đường giao thông ≤500m.</v>
      </c>
      <c r="E259" s="155"/>
      <c r="F259" s="155"/>
      <c r="G259" s="142">
        <v>5600</v>
      </c>
      <c r="H259" s="142">
        <v>3900</v>
      </c>
      <c r="I259" s="142">
        <v>3400</v>
      </c>
      <c r="J259" s="96">
        <f>VLOOKUP(C259,'[1]1. MA DO'!$E$5:$AA$1933,23,0)</f>
        <v>1.1499999999999999</v>
      </c>
      <c r="K259" s="97">
        <f t="shared" si="412"/>
        <v>1.1499999999999999</v>
      </c>
      <c r="L259" s="97">
        <f t="shared" si="413"/>
        <v>1.1499999999999999</v>
      </c>
      <c r="M259" s="145">
        <f t="shared" ref="M259:M264" si="521">M258</f>
        <v>8500</v>
      </c>
      <c r="N259" s="126">
        <f t="shared" ref="N259:N264" si="522">N258</f>
        <v>5000</v>
      </c>
      <c r="O259" s="126">
        <f t="shared" ref="O259:O264" si="523">O258</f>
        <v>4500</v>
      </c>
      <c r="P259" s="126">
        <f t="shared" ref="P259:P264" si="524">P258</f>
        <v>4000</v>
      </c>
      <c r="Q259" s="122">
        <f t="shared" ref="Q259:Q264" si="525">Q258</f>
        <v>9300</v>
      </c>
      <c r="R259" s="122">
        <f t="shared" ref="R259:R264" si="526">R258</f>
        <v>5600</v>
      </c>
      <c r="S259" s="122">
        <f t="shared" ref="S259:S264" si="527">S258</f>
        <v>5000</v>
      </c>
      <c r="T259" s="122">
        <f t="shared" ref="T259:U264" si="528">T258</f>
        <v>4500</v>
      </c>
      <c r="U259" s="122">
        <f t="shared" si="528"/>
        <v>2</v>
      </c>
      <c r="V259" s="122" t="str">
        <f t="shared" ref="V259:V264" si="529">V252</f>
        <v xml:space="preserve">Các tuyến đường giao thông đấu nối trực tiếp ra </v>
      </c>
      <c r="W259" s="122" t="str">
        <f t="shared" ref="W259:X264" si="530">W258</f>
        <v>Đường Thanh Hóa 1</v>
      </c>
      <c r="X259" s="122" t="str">
        <f t="shared" si="530"/>
        <v xml:space="preserve"> đoạn từ Quốc lộ 1</v>
      </c>
      <c r="Y259" s="122" t="str">
        <f t="shared" ref="Y259:Y264" si="531">Y258</f>
        <v xml:space="preserve"> đến Hết mét thứ 270</v>
      </c>
      <c r="Z259" s="122" t="s">
        <v>290</v>
      </c>
      <c r="AA259" s="144" t="s">
        <v>108</v>
      </c>
      <c r="AB259" s="144" t="s">
        <v>109</v>
      </c>
      <c r="AC259" s="122">
        <v>0</v>
      </c>
    </row>
    <row r="260" spans="1:29" ht="78.75">
      <c r="A260" s="127">
        <f t="shared" si="425"/>
        <v>248</v>
      </c>
      <c r="B260" s="127" t="str">
        <f t="shared" si="519"/>
        <v>VT3</v>
      </c>
      <c r="C260" s="127" t="str">
        <f t="shared" si="520"/>
        <v>TB74NT_D1</v>
      </c>
      <c r="D260" s="155" t="str">
        <f>V260&amp;W260&amp;X260&amp;Y260&amp;Z260&amp;"
"&amp;AA260&amp;"
"&amp;AB260&amp;"
"&amp;AC260</f>
        <v>Các tuyến đường giao thông đấu nối trực tiếp ra Đường Thanh Hóa 1 đoạn từ Quốc lộ 1 đến Hết mét thứ 270 có hiện trạng là đường nhựa, bê tông xi măng:
- Có bề rộng ≥5m, cách đường giao thông &gt;1.000m.
- Có bề rộng từ ≥3m đến &lt;5m, cách đường giao thông từ &gt;500m đến ≤1.000m.
- Có bề rộng &lt;3m, cách đường giao thông ≤200m.</v>
      </c>
      <c r="E260" s="155"/>
      <c r="F260" s="155"/>
      <c r="G260" s="142">
        <v>5000</v>
      </c>
      <c r="H260" s="142">
        <v>3500</v>
      </c>
      <c r="I260" s="142">
        <v>3000</v>
      </c>
      <c r="J260" s="96">
        <f>VLOOKUP(C260,'[1]1. MA DO'!$E$5:$AA$1933,23,0)</f>
        <v>1.1499999999999999</v>
      </c>
      <c r="K260" s="97">
        <f t="shared" si="412"/>
        <v>1.1499999999999999</v>
      </c>
      <c r="L260" s="97">
        <f t="shared" si="413"/>
        <v>1.1499999999999999</v>
      </c>
      <c r="M260" s="145">
        <f t="shared" si="521"/>
        <v>8500</v>
      </c>
      <c r="N260" s="126">
        <f t="shared" si="522"/>
        <v>5000</v>
      </c>
      <c r="O260" s="126">
        <f t="shared" si="523"/>
        <v>4500</v>
      </c>
      <c r="P260" s="126">
        <f t="shared" si="524"/>
        <v>4000</v>
      </c>
      <c r="Q260" s="122">
        <f t="shared" si="525"/>
        <v>9300</v>
      </c>
      <c r="R260" s="122">
        <f t="shared" si="526"/>
        <v>5600</v>
      </c>
      <c r="S260" s="122">
        <f t="shared" si="527"/>
        <v>5000</v>
      </c>
      <c r="T260" s="122">
        <f t="shared" si="528"/>
        <v>4500</v>
      </c>
      <c r="U260" s="122">
        <f t="shared" si="528"/>
        <v>2</v>
      </c>
      <c r="V260" s="122" t="str">
        <f t="shared" si="529"/>
        <v xml:space="preserve">Các tuyến đường giao thông đấu nối trực tiếp ra </v>
      </c>
      <c r="W260" s="122" t="str">
        <f t="shared" si="530"/>
        <v>Đường Thanh Hóa 1</v>
      </c>
      <c r="X260" s="122" t="str">
        <f t="shared" si="530"/>
        <v xml:space="preserve"> đoạn từ Quốc lộ 1</v>
      </c>
      <c r="Y260" s="122" t="str">
        <f t="shared" si="531"/>
        <v xml:space="preserve"> đến Hết mét thứ 270</v>
      </c>
      <c r="Z260" s="122" t="s">
        <v>290</v>
      </c>
      <c r="AA260" s="144" t="s">
        <v>110</v>
      </c>
      <c r="AB260" s="144" t="s">
        <v>111</v>
      </c>
      <c r="AC260" s="144" t="s">
        <v>107</v>
      </c>
    </row>
    <row r="261" spans="1:29" ht="94.5">
      <c r="A261" s="127">
        <f t="shared" si="425"/>
        <v>249</v>
      </c>
      <c r="B261" s="127" t="str">
        <f t="shared" si="519"/>
        <v>VT4</v>
      </c>
      <c r="C261" s="127" t="str">
        <f t="shared" si="520"/>
        <v>TB74NT_D1</v>
      </c>
      <c r="D261" s="155" t="str">
        <f>V261&amp;W261&amp;X261&amp;Y261&amp;Z261</f>
        <v>Các tuyến đường giao thông đấu nối trực tiếp ra Đường Thanh Hóa 1 đoạn từ Quốc lộ 1 đến Hết mét thứ 270 có hiện trạng là đường nhựa, bê tông xi măng:
- Có bề rộng từ ≥3m đến &lt;5m, cách đường giao thông &gt;1.000m.
- Có bề rộng &lt;3m, cách đường giao thông &gt;200m.</v>
      </c>
      <c r="E261" s="155"/>
      <c r="F261" s="155"/>
      <c r="G261" s="142">
        <v>4500</v>
      </c>
      <c r="H261" s="142">
        <v>3200</v>
      </c>
      <c r="I261" s="142">
        <v>2700</v>
      </c>
      <c r="J261" s="96">
        <f>VLOOKUP(C261,'[1]1. MA DO'!$E$5:$AA$1933,23,0)</f>
        <v>1.1499999999999999</v>
      </c>
      <c r="K261" s="97">
        <f t="shared" si="412"/>
        <v>1.1499999999999999</v>
      </c>
      <c r="L261" s="97">
        <f t="shared" si="413"/>
        <v>1.1499999999999999</v>
      </c>
      <c r="M261" s="145">
        <f t="shared" si="521"/>
        <v>8500</v>
      </c>
      <c r="N261" s="126">
        <f t="shared" si="522"/>
        <v>5000</v>
      </c>
      <c r="O261" s="126">
        <f t="shared" si="523"/>
        <v>4500</v>
      </c>
      <c r="P261" s="126">
        <f t="shared" si="524"/>
        <v>4000</v>
      </c>
      <c r="Q261" s="122">
        <f t="shared" si="525"/>
        <v>9300</v>
      </c>
      <c r="R261" s="122">
        <f t="shared" si="526"/>
        <v>5600</v>
      </c>
      <c r="S261" s="122">
        <f t="shared" si="527"/>
        <v>5000</v>
      </c>
      <c r="T261" s="122">
        <f t="shared" si="528"/>
        <v>4500</v>
      </c>
      <c r="U261" s="122">
        <f t="shared" si="528"/>
        <v>2</v>
      </c>
      <c r="V261" s="122" t="str">
        <f t="shared" si="529"/>
        <v xml:space="preserve">Các tuyến đường giao thông đấu nối trực tiếp ra </v>
      </c>
      <c r="W261" s="122" t="str">
        <f t="shared" si="530"/>
        <v>Đường Thanh Hóa 1</v>
      </c>
      <c r="X261" s="122" t="str">
        <f t="shared" si="530"/>
        <v xml:space="preserve"> đoạn từ Quốc lộ 1</v>
      </c>
      <c r="Y261" s="122" t="str">
        <f t="shared" si="531"/>
        <v xml:space="preserve"> đến Hết mét thứ 270</v>
      </c>
      <c r="Z261" s="122" t="s">
        <v>306</v>
      </c>
      <c r="AA261" s="122">
        <v>0</v>
      </c>
      <c r="AB261" s="122">
        <v>0</v>
      </c>
      <c r="AC261" s="122">
        <v>0</v>
      </c>
    </row>
    <row r="262" spans="1:29" ht="94.5">
      <c r="A262" s="127">
        <f t="shared" si="425"/>
        <v>250</v>
      </c>
      <c r="B262" s="127" t="str">
        <f t="shared" si="519"/>
        <v>VT2*0,8</v>
      </c>
      <c r="C262" s="127" t="str">
        <f t="shared" si="520"/>
        <v>TB74NT_D1</v>
      </c>
      <c r="D262" s="155" t="str">
        <f>V262&amp;W262&amp;X262&amp;Y262&amp;Z262&amp;"
"&amp;AA262&amp;"
"
&amp;AB262</f>
        <v>Các tuyến đường giao thông không đấu nối trực tiếp và thông ra Đường Thanh Hóa 1 đoạn từ Quốc lộ 1 đến Hết mét thứ 270 có hiện trạng là đường nhựa, bê tông xi măng:
- Có bề rộng ≥5m, cách đường giao thông ≤1.000m.
- Có bề rộng từ ≥3m đến &lt;5m, cách đường giao thông ≤500m.</v>
      </c>
      <c r="E262" s="155"/>
      <c r="F262" s="155"/>
      <c r="G262" s="142">
        <v>5000</v>
      </c>
      <c r="H262" s="142">
        <v>3500</v>
      </c>
      <c r="I262" s="142">
        <v>3000</v>
      </c>
      <c r="J262" s="96">
        <f>VLOOKUP(C262,'[1]1. MA DO'!$E$5:$AA$1933,23,0)</f>
        <v>1.1499999999999999</v>
      </c>
      <c r="K262" s="97">
        <f t="shared" si="412"/>
        <v>1.1499999999999999</v>
      </c>
      <c r="L262" s="97">
        <f t="shared" si="413"/>
        <v>1.1499999999999999</v>
      </c>
      <c r="M262" s="145">
        <f t="shared" si="521"/>
        <v>8500</v>
      </c>
      <c r="N262" s="126">
        <f t="shared" si="522"/>
        <v>5000</v>
      </c>
      <c r="O262" s="126">
        <f t="shared" si="523"/>
        <v>4500</v>
      </c>
      <c r="P262" s="126">
        <f t="shared" si="524"/>
        <v>4000</v>
      </c>
      <c r="Q262" s="122">
        <f t="shared" si="525"/>
        <v>9300</v>
      </c>
      <c r="R262" s="122">
        <f t="shared" si="526"/>
        <v>5600</v>
      </c>
      <c r="S262" s="122">
        <f t="shared" si="527"/>
        <v>5000</v>
      </c>
      <c r="T262" s="122">
        <f t="shared" si="528"/>
        <v>4500</v>
      </c>
      <c r="U262" s="122">
        <f t="shared" si="528"/>
        <v>2</v>
      </c>
      <c r="V262" s="122" t="str">
        <f t="shared" si="529"/>
        <v xml:space="preserve">Các tuyến đường giao thông không đấu nối trực tiếp và thông ra </v>
      </c>
      <c r="W262" s="122" t="str">
        <f t="shared" si="530"/>
        <v>Đường Thanh Hóa 1</v>
      </c>
      <c r="X262" s="122" t="str">
        <f t="shared" si="530"/>
        <v xml:space="preserve"> đoạn từ Quốc lộ 1</v>
      </c>
      <c r="Y262" s="122" t="str">
        <f t="shared" si="531"/>
        <v xml:space="preserve"> đến Hết mét thứ 270</v>
      </c>
      <c r="Z262" s="122" t="s">
        <v>290</v>
      </c>
      <c r="AA262" s="144" t="s">
        <v>108</v>
      </c>
      <c r="AB262" s="144" t="s">
        <v>109</v>
      </c>
      <c r="AC262" s="122">
        <v>0</v>
      </c>
    </row>
    <row r="263" spans="1:29" ht="94.5">
      <c r="A263" s="127">
        <f t="shared" si="425"/>
        <v>251</v>
      </c>
      <c r="B263" s="127" t="str">
        <f t="shared" si="519"/>
        <v>VT3*0,8</v>
      </c>
      <c r="C263" s="127" t="str">
        <f t="shared" si="520"/>
        <v>TB74NT_D1</v>
      </c>
      <c r="D263" s="155" t="str">
        <f>V263&amp;W263&amp;X263&amp;Y263&amp;Z263&amp;"
"&amp;AA263&amp;"
"
&amp;AB263&amp;"
"&amp;AC263</f>
        <v>Các tuyến đường giao thông không đấu nối trực tiếp và thông ra Đường Thanh Hóa 1 đoạn từ Quốc lộ 1 đến Hết mét thứ 270 có hiện trạng là đường nhựa, bê tông xi măng:
- Có bề rộng ≥5m, cách đường giao thông &gt;1.000m.
- Có bề rộng từ ≥3m đến &lt;5m, cách đường giao thông từ &gt;500m đến ≤1.000m.
- Có bề rộng &lt;3m, cách đường giao thông ≤200m.</v>
      </c>
      <c r="E263" s="155"/>
      <c r="F263" s="155"/>
      <c r="G263" s="142">
        <v>4500</v>
      </c>
      <c r="H263" s="142">
        <v>3200</v>
      </c>
      <c r="I263" s="142">
        <v>2700</v>
      </c>
      <c r="J263" s="96">
        <f>VLOOKUP(C263,'[1]1. MA DO'!$E$5:$AA$1933,23,0)</f>
        <v>1.1499999999999999</v>
      </c>
      <c r="K263" s="97">
        <f t="shared" ref="K263:K299" si="532">J263</f>
        <v>1.1499999999999999</v>
      </c>
      <c r="L263" s="97">
        <f t="shared" ref="L263:L299" si="533">J263</f>
        <v>1.1499999999999999</v>
      </c>
      <c r="M263" s="145">
        <f t="shared" si="521"/>
        <v>8500</v>
      </c>
      <c r="N263" s="126">
        <f t="shared" si="522"/>
        <v>5000</v>
      </c>
      <c r="O263" s="126">
        <f t="shared" si="523"/>
        <v>4500</v>
      </c>
      <c r="P263" s="126">
        <f t="shared" si="524"/>
        <v>4000</v>
      </c>
      <c r="Q263" s="122">
        <f t="shared" si="525"/>
        <v>9300</v>
      </c>
      <c r="R263" s="122">
        <f t="shared" si="526"/>
        <v>5600</v>
      </c>
      <c r="S263" s="122">
        <f t="shared" si="527"/>
        <v>5000</v>
      </c>
      <c r="T263" s="122">
        <f t="shared" si="528"/>
        <v>4500</v>
      </c>
      <c r="U263" s="122">
        <f t="shared" si="528"/>
        <v>2</v>
      </c>
      <c r="V263" s="122" t="str">
        <f t="shared" si="529"/>
        <v xml:space="preserve">Các tuyến đường giao thông không đấu nối trực tiếp và thông ra </v>
      </c>
      <c r="W263" s="122" t="str">
        <f t="shared" si="530"/>
        <v>Đường Thanh Hóa 1</v>
      </c>
      <c r="X263" s="122" t="str">
        <f t="shared" si="530"/>
        <v xml:space="preserve"> đoạn từ Quốc lộ 1</v>
      </c>
      <c r="Y263" s="122" t="str">
        <f t="shared" si="531"/>
        <v xml:space="preserve"> đến Hết mét thứ 270</v>
      </c>
      <c r="Z263" s="122" t="s">
        <v>290</v>
      </c>
      <c r="AA263" s="144" t="s">
        <v>110</v>
      </c>
      <c r="AB263" s="144" t="s">
        <v>111</v>
      </c>
      <c r="AC263" s="144" t="s">
        <v>107</v>
      </c>
    </row>
    <row r="264" spans="1:29" ht="94.5">
      <c r="A264" s="127">
        <f t="shared" si="425"/>
        <v>252</v>
      </c>
      <c r="B264" s="127" t="str">
        <f t="shared" si="519"/>
        <v>VT4*0,8</v>
      </c>
      <c r="C264" s="127" t="str">
        <f t="shared" si="520"/>
        <v>TB74NT_D1</v>
      </c>
      <c r="D264" s="155" t="str">
        <f>V264&amp;W264&amp;X264&amp;Y264&amp;Z264</f>
        <v>Các tuyến đường giao thông không đấu nối trực tiếp và thông ra Đường Thanh Hóa 1 đoạn từ Quốc lộ 1 đến Hết mét thứ 270 có hiện trạng là đường nhựa, bê tông xi măng:
- Có bề rộng từ ≥3m đến &lt;5m, cách đường giao thông &gt;1.000m.
- Có bề rộng &lt;3m, cách đường giao thông &gt;200m.</v>
      </c>
      <c r="E264" s="155"/>
      <c r="F264" s="155"/>
      <c r="G264" s="142">
        <v>4100</v>
      </c>
      <c r="H264" s="142">
        <v>2900</v>
      </c>
      <c r="I264" s="142">
        <v>2500</v>
      </c>
      <c r="J264" s="96">
        <f>VLOOKUP(C264,'[1]1. MA DO'!$E$5:$AA$1933,23,0)</f>
        <v>1.1499999999999999</v>
      </c>
      <c r="K264" s="97">
        <f t="shared" si="532"/>
        <v>1.1499999999999999</v>
      </c>
      <c r="L264" s="97">
        <f t="shared" si="533"/>
        <v>1.1499999999999999</v>
      </c>
      <c r="M264" s="145">
        <f t="shared" si="521"/>
        <v>8500</v>
      </c>
      <c r="N264" s="126">
        <f t="shared" si="522"/>
        <v>5000</v>
      </c>
      <c r="O264" s="126">
        <f t="shared" si="523"/>
        <v>4500</v>
      </c>
      <c r="P264" s="126">
        <f t="shared" si="524"/>
        <v>4000</v>
      </c>
      <c r="Q264" s="122">
        <f t="shared" si="525"/>
        <v>9300</v>
      </c>
      <c r="R264" s="122">
        <f t="shared" si="526"/>
        <v>5600</v>
      </c>
      <c r="S264" s="122">
        <f t="shared" si="527"/>
        <v>5000</v>
      </c>
      <c r="T264" s="122">
        <f t="shared" si="528"/>
        <v>4500</v>
      </c>
      <c r="U264" s="122">
        <f t="shared" si="528"/>
        <v>2</v>
      </c>
      <c r="V264" s="122" t="str">
        <f t="shared" si="529"/>
        <v xml:space="preserve">Các tuyến đường giao thông không đấu nối trực tiếp và thông ra </v>
      </c>
      <c r="W264" s="122" t="str">
        <f t="shared" si="530"/>
        <v>Đường Thanh Hóa 1</v>
      </c>
      <c r="X264" s="122" t="str">
        <f t="shared" si="530"/>
        <v xml:space="preserve"> đoạn từ Quốc lộ 1</v>
      </c>
      <c r="Y264" s="122" t="str">
        <f t="shared" si="531"/>
        <v xml:space="preserve"> đến Hết mét thứ 270</v>
      </c>
      <c r="Z264" s="122" t="s">
        <v>306</v>
      </c>
      <c r="AA264" s="122">
        <v>0</v>
      </c>
      <c r="AB264" s="122">
        <v>0</v>
      </c>
      <c r="AC264" s="122">
        <v>0</v>
      </c>
    </row>
    <row r="265" spans="1:29" ht="31.5">
      <c r="A265" s="127">
        <f t="shared" si="425"/>
        <v>253</v>
      </c>
      <c r="B265" s="127" t="str">
        <f>'Đầu vào (2)'!G253</f>
        <v>TB74NT_D2</v>
      </c>
      <c r="C265" s="127" t="str">
        <f>$B$265</f>
        <v>TB74NT_D2</v>
      </c>
      <c r="D265" s="133" t="str">
        <f>'Đầu vào (2)'!H253</f>
        <v>Đường Thanh Hóa 1</v>
      </c>
      <c r="E265" s="133" t="str">
        <f>'Đầu vào (2)'!I253</f>
        <v>Hết mét thứ 270</v>
      </c>
      <c r="F265" s="133" t="str">
        <f>'Đầu vào (2)'!J253</f>
        <v>Đường Bắc Sơn - Long Thành</v>
      </c>
      <c r="G265" s="141">
        <v>9100</v>
      </c>
      <c r="H265" s="142">
        <v>6400</v>
      </c>
      <c r="I265" s="142">
        <v>5500</v>
      </c>
      <c r="J265" s="96">
        <f>VLOOKUP(C265,'[1]1. MA DO'!$E$5:$AA$1933,23,0)</f>
        <v>1.1499999999999999</v>
      </c>
      <c r="K265" s="97">
        <f t="shared" si="532"/>
        <v>1.1499999999999999</v>
      </c>
      <c r="L265" s="97">
        <f t="shared" si="533"/>
        <v>1.1499999999999999</v>
      </c>
      <c r="M265" s="145">
        <f>'Đầu vào (2)'!K253</f>
        <v>8300</v>
      </c>
      <c r="N265" s="126">
        <f>'Đầu vào (2)'!L253</f>
        <v>5000</v>
      </c>
      <c r="O265" s="126">
        <f>'Đầu vào (2)'!M253</f>
        <v>4500</v>
      </c>
      <c r="P265" s="126">
        <f>'Đầu vào (2)'!N253</f>
        <v>4000</v>
      </c>
      <c r="Q265" s="143">
        <f>VLOOKUP(B265,'[2]Giá đề xuất ODT'!$G$11:$AD$2233,21,0)</f>
        <v>9100</v>
      </c>
      <c r="R265" s="143">
        <f>VLOOKUP(B265,'[2]Giá đề xuất ODT'!$G$11:$AD$2233,22,0)</f>
        <v>5600</v>
      </c>
      <c r="S265" s="143">
        <f>VLOOKUP(B265,'[2]Giá đề xuất ODT'!$G$11:$AD$2233,23,0)</f>
        <v>5000</v>
      </c>
      <c r="T265" s="143">
        <f>VLOOKUP(B265,'[2]Giá đề xuất ODT'!$G$11:$AD$2233,24,0)</f>
        <v>4500</v>
      </c>
      <c r="U265" s="122">
        <v>2</v>
      </c>
      <c r="V265" s="101"/>
      <c r="W265" s="122" t="str">
        <f>D265</f>
        <v>Đường Thanh Hóa 1</v>
      </c>
      <c r="X265" s="122" t="str">
        <f>" đoạn từ "&amp;E265</f>
        <v xml:space="preserve"> đoạn từ Hết mét thứ 270</v>
      </c>
      <c r="Y265" s="122" t="str">
        <f>" đến "&amp;F265</f>
        <v xml:space="preserve"> đến Đường Bắc Sơn - Long Thành</v>
      </c>
      <c r="Z265" s="101"/>
      <c r="AA265" s="101"/>
      <c r="AB265" s="101"/>
      <c r="AC265" s="101"/>
    </row>
    <row r="266" spans="1:29" ht="78.75">
      <c r="A266" s="127">
        <f t="shared" si="425"/>
        <v>254</v>
      </c>
      <c r="B266" s="127" t="str">
        <f t="shared" ref="B266:B271" si="534">B259</f>
        <v>VT2</v>
      </c>
      <c r="C266" s="127" t="str">
        <f t="shared" ref="C266:C271" si="535">$B$265</f>
        <v>TB74NT_D2</v>
      </c>
      <c r="D266" s="155" t="str">
        <f>V266&amp;W266&amp;X266&amp;Y266&amp;Z266&amp;"
"&amp;AA266&amp;"
"
&amp;AB266</f>
        <v>Các tuyến đường giao thông đấu nối trực tiếp ra Đường Thanh Hóa 1 đoạn từ Hết mét thứ 270 đến Đường Bắc Sơn - Long Thành có hiện trạng là đường nhựa, bê tông xi măng:
- Có bề rộng ≥5m, cách đường giao thông ≤1.000m.
- Có bề rộng từ ≥3m đến &lt;5m, cách đường giao thông ≤500m.</v>
      </c>
      <c r="E266" s="155"/>
      <c r="F266" s="155"/>
      <c r="G266" s="142">
        <v>5600</v>
      </c>
      <c r="H266" s="142">
        <v>3900</v>
      </c>
      <c r="I266" s="142">
        <v>3400</v>
      </c>
      <c r="J266" s="96">
        <f>VLOOKUP(C266,'[1]1. MA DO'!$E$5:$AA$1933,23,0)</f>
        <v>1.1499999999999999</v>
      </c>
      <c r="K266" s="97">
        <f t="shared" si="532"/>
        <v>1.1499999999999999</v>
      </c>
      <c r="L266" s="97">
        <f t="shared" si="533"/>
        <v>1.1499999999999999</v>
      </c>
      <c r="M266" s="145">
        <f t="shared" ref="M266:M271" si="536">M265</f>
        <v>8300</v>
      </c>
      <c r="N266" s="126">
        <f t="shared" ref="N266:N271" si="537">N265</f>
        <v>5000</v>
      </c>
      <c r="O266" s="126">
        <f t="shared" ref="O266:O271" si="538">O265</f>
        <v>4500</v>
      </c>
      <c r="P266" s="126">
        <f t="shared" ref="P266:P271" si="539">P265</f>
        <v>4000</v>
      </c>
      <c r="Q266" s="122">
        <f t="shared" ref="Q266:Q271" si="540">Q265</f>
        <v>9100</v>
      </c>
      <c r="R266" s="122">
        <f t="shared" ref="R266:R271" si="541">R265</f>
        <v>5600</v>
      </c>
      <c r="S266" s="122">
        <f t="shared" ref="S266:S271" si="542">S265</f>
        <v>5000</v>
      </c>
      <c r="T266" s="122">
        <f t="shared" ref="T266:U271" si="543">T265</f>
        <v>4500</v>
      </c>
      <c r="U266" s="122">
        <f t="shared" si="543"/>
        <v>2</v>
      </c>
      <c r="V266" s="122" t="str">
        <f t="shared" ref="V266:V271" si="544">V259</f>
        <v xml:space="preserve">Các tuyến đường giao thông đấu nối trực tiếp ra </v>
      </c>
      <c r="W266" s="122" t="str">
        <f t="shared" ref="W266:X271" si="545">W265</f>
        <v>Đường Thanh Hóa 1</v>
      </c>
      <c r="X266" s="122" t="str">
        <f t="shared" si="545"/>
        <v xml:space="preserve"> đoạn từ Hết mét thứ 270</v>
      </c>
      <c r="Y266" s="122" t="str">
        <f t="shared" ref="Y266:Y271" si="546">Y265</f>
        <v xml:space="preserve"> đến Đường Bắc Sơn - Long Thành</v>
      </c>
      <c r="Z266" s="122" t="s">
        <v>290</v>
      </c>
      <c r="AA266" s="144" t="s">
        <v>108</v>
      </c>
      <c r="AB266" s="144" t="s">
        <v>109</v>
      </c>
      <c r="AC266" s="122">
        <v>0</v>
      </c>
    </row>
    <row r="267" spans="1:29" ht="78.75">
      <c r="A267" s="127">
        <f t="shared" si="425"/>
        <v>255</v>
      </c>
      <c r="B267" s="127" t="str">
        <f t="shared" si="534"/>
        <v>VT3</v>
      </c>
      <c r="C267" s="127" t="str">
        <f t="shared" si="535"/>
        <v>TB74NT_D2</v>
      </c>
      <c r="D267" s="155" t="str">
        <f>V267&amp;W267&amp;X267&amp;Y267&amp;Z267&amp;"
"&amp;AA267&amp;"
"&amp;AB267&amp;"
"&amp;AC267</f>
        <v>Các tuyến đường giao thông đấu nối trực tiếp ra Đường Thanh Hóa 1 đoạn từ Hết mét thứ 270 đến Đường Bắc Sơn -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267" s="155"/>
      <c r="F267" s="155"/>
      <c r="G267" s="142">
        <v>5000</v>
      </c>
      <c r="H267" s="142">
        <v>3500</v>
      </c>
      <c r="I267" s="142">
        <v>3000</v>
      </c>
      <c r="J267" s="96">
        <f>VLOOKUP(C267,'[1]1. MA DO'!$E$5:$AA$1933,23,0)</f>
        <v>1.1499999999999999</v>
      </c>
      <c r="K267" s="97">
        <f t="shared" si="532"/>
        <v>1.1499999999999999</v>
      </c>
      <c r="L267" s="97">
        <f t="shared" si="533"/>
        <v>1.1499999999999999</v>
      </c>
      <c r="M267" s="145">
        <f t="shared" si="536"/>
        <v>8300</v>
      </c>
      <c r="N267" s="126">
        <f t="shared" si="537"/>
        <v>5000</v>
      </c>
      <c r="O267" s="126">
        <f t="shared" si="538"/>
        <v>4500</v>
      </c>
      <c r="P267" s="126">
        <f t="shared" si="539"/>
        <v>4000</v>
      </c>
      <c r="Q267" s="122">
        <f t="shared" si="540"/>
        <v>9100</v>
      </c>
      <c r="R267" s="122">
        <f t="shared" si="541"/>
        <v>5600</v>
      </c>
      <c r="S267" s="122">
        <f t="shared" si="542"/>
        <v>5000</v>
      </c>
      <c r="T267" s="122">
        <f t="shared" si="543"/>
        <v>4500</v>
      </c>
      <c r="U267" s="122">
        <f t="shared" si="543"/>
        <v>2</v>
      </c>
      <c r="V267" s="122" t="str">
        <f t="shared" si="544"/>
        <v xml:space="preserve">Các tuyến đường giao thông đấu nối trực tiếp ra </v>
      </c>
      <c r="W267" s="122" t="str">
        <f t="shared" si="545"/>
        <v>Đường Thanh Hóa 1</v>
      </c>
      <c r="X267" s="122" t="str">
        <f t="shared" si="545"/>
        <v xml:space="preserve"> đoạn từ Hết mét thứ 270</v>
      </c>
      <c r="Y267" s="122" t="str">
        <f t="shared" si="546"/>
        <v xml:space="preserve"> đến Đường Bắc Sơn - Long Thành</v>
      </c>
      <c r="Z267" s="122" t="s">
        <v>290</v>
      </c>
      <c r="AA267" s="144" t="s">
        <v>110</v>
      </c>
      <c r="AB267" s="144" t="s">
        <v>111</v>
      </c>
      <c r="AC267" s="144" t="s">
        <v>107</v>
      </c>
    </row>
    <row r="268" spans="1:29" ht="94.5">
      <c r="A268" s="127">
        <f t="shared" si="425"/>
        <v>256</v>
      </c>
      <c r="B268" s="127" t="str">
        <f t="shared" si="534"/>
        <v>VT4</v>
      </c>
      <c r="C268" s="127" t="str">
        <f t="shared" si="535"/>
        <v>TB74NT_D2</v>
      </c>
      <c r="D268" s="155" t="str">
        <f>V268&amp;W268&amp;X268&amp;Y268&amp;Z268</f>
        <v>Các tuyến đường giao thông đấu nối trực tiếp ra Đường Thanh Hóa 1 đoạn từ Hết mét thứ 270 đến Đường Bắc Sơn - Long Thành có hiện trạng là đường nhựa, bê tông xi măng:
- Có bề rộng từ ≥3m đến &lt;5m, cách đường giao thông &gt;1.000m.
- Có bề rộng &lt;3m, cách đường giao thông &gt;200m.</v>
      </c>
      <c r="E268" s="155"/>
      <c r="F268" s="155"/>
      <c r="G268" s="142">
        <v>4500</v>
      </c>
      <c r="H268" s="142">
        <v>3200</v>
      </c>
      <c r="I268" s="142">
        <v>2700</v>
      </c>
      <c r="J268" s="96">
        <f>VLOOKUP(C268,'[1]1. MA DO'!$E$5:$AA$1933,23,0)</f>
        <v>1.1499999999999999</v>
      </c>
      <c r="K268" s="97">
        <f t="shared" si="532"/>
        <v>1.1499999999999999</v>
      </c>
      <c r="L268" s="97">
        <f t="shared" si="533"/>
        <v>1.1499999999999999</v>
      </c>
      <c r="M268" s="145">
        <f t="shared" si="536"/>
        <v>8300</v>
      </c>
      <c r="N268" s="126">
        <f t="shared" si="537"/>
        <v>5000</v>
      </c>
      <c r="O268" s="126">
        <f t="shared" si="538"/>
        <v>4500</v>
      </c>
      <c r="P268" s="126">
        <f t="shared" si="539"/>
        <v>4000</v>
      </c>
      <c r="Q268" s="122">
        <f t="shared" si="540"/>
        <v>9100</v>
      </c>
      <c r="R268" s="122">
        <f t="shared" si="541"/>
        <v>5600</v>
      </c>
      <c r="S268" s="122">
        <f t="shared" si="542"/>
        <v>5000</v>
      </c>
      <c r="T268" s="122">
        <f t="shared" si="543"/>
        <v>4500</v>
      </c>
      <c r="U268" s="122">
        <f t="shared" si="543"/>
        <v>2</v>
      </c>
      <c r="V268" s="122" t="str">
        <f t="shared" si="544"/>
        <v xml:space="preserve">Các tuyến đường giao thông đấu nối trực tiếp ra </v>
      </c>
      <c r="W268" s="122" t="str">
        <f t="shared" si="545"/>
        <v>Đường Thanh Hóa 1</v>
      </c>
      <c r="X268" s="122" t="str">
        <f t="shared" si="545"/>
        <v xml:space="preserve"> đoạn từ Hết mét thứ 270</v>
      </c>
      <c r="Y268" s="122" t="str">
        <f t="shared" si="546"/>
        <v xml:space="preserve"> đến Đường Bắc Sơn - Long Thành</v>
      </c>
      <c r="Z268" s="122" t="s">
        <v>306</v>
      </c>
      <c r="AA268" s="122">
        <v>0</v>
      </c>
      <c r="AB268" s="122">
        <v>0</v>
      </c>
      <c r="AC268" s="122">
        <v>0</v>
      </c>
    </row>
    <row r="269" spans="1:29" ht="94.5">
      <c r="A269" s="127">
        <f t="shared" si="425"/>
        <v>257</v>
      </c>
      <c r="B269" s="127" t="str">
        <f t="shared" si="534"/>
        <v>VT2*0,8</v>
      </c>
      <c r="C269" s="127" t="str">
        <f t="shared" si="535"/>
        <v>TB74NT_D2</v>
      </c>
      <c r="D269" s="155" t="str">
        <f>V269&amp;W269&amp;X269&amp;Y269&amp;Z269&amp;"
"&amp;AA269&amp;"
"
&amp;AB269</f>
        <v>Các tuyến đường giao thông không đấu nối trực tiếp và thông ra Đường Thanh Hóa 1 đoạn từ Hết mét thứ 270 đến Đường Bắc Sơn - Long Thành có hiện trạng là đường nhựa, bê tông xi măng:
- Có bề rộng ≥5m, cách đường giao thông ≤1.000m.
- Có bề rộng từ ≥3m đến &lt;5m, cách đường giao thông ≤500m.</v>
      </c>
      <c r="E269" s="155"/>
      <c r="F269" s="155"/>
      <c r="G269" s="142">
        <v>5000</v>
      </c>
      <c r="H269" s="142">
        <v>3500</v>
      </c>
      <c r="I269" s="142">
        <v>3000</v>
      </c>
      <c r="J269" s="96">
        <f>VLOOKUP(C269,'[1]1. MA DO'!$E$5:$AA$1933,23,0)</f>
        <v>1.1499999999999999</v>
      </c>
      <c r="K269" s="97">
        <f t="shared" si="532"/>
        <v>1.1499999999999999</v>
      </c>
      <c r="L269" s="97">
        <f t="shared" si="533"/>
        <v>1.1499999999999999</v>
      </c>
      <c r="M269" s="145">
        <f t="shared" si="536"/>
        <v>8300</v>
      </c>
      <c r="N269" s="126">
        <f t="shared" si="537"/>
        <v>5000</v>
      </c>
      <c r="O269" s="126">
        <f t="shared" si="538"/>
        <v>4500</v>
      </c>
      <c r="P269" s="126">
        <f t="shared" si="539"/>
        <v>4000</v>
      </c>
      <c r="Q269" s="122">
        <f t="shared" si="540"/>
        <v>9100</v>
      </c>
      <c r="R269" s="122">
        <f t="shared" si="541"/>
        <v>5600</v>
      </c>
      <c r="S269" s="122">
        <f t="shared" si="542"/>
        <v>5000</v>
      </c>
      <c r="T269" s="122">
        <f t="shared" si="543"/>
        <v>4500</v>
      </c>
      <c r="U269" s="122">
        <f t="shared" si="543"/>
        <v>2</v>
      </c>
      <c r="V269" s="122" t="str">
        <f t="shared" si="544"/>
        <v xml:space="preserve">Các tuyến đường giao thông không đấu nối trực tiếp và thông ra </v>
      </c>
      <c r="W269" s="122" t="str">
        <f t="shared" si="545"/>
        <v>Đường Thanh Hóa 1</v>
      </c>
      <c r="X269" s="122" t="str">
        <f t="shared" si="545"/>
        <v xml:space="preserve"> đoạn từ Hết mét thứ 270</v>
      </c>
      <c r="Y269" s="122" t="str">
        <f t="shared" si="546"/>
        <v xml:space="preserve"> đến Đường Bắc Sơn - Long Thành</v>
      </c>
      <c r="Z269" s="122" t="s">
        <v>290</v>
      </c>
      <c r="AA269" s="144" t="s">
        <v>108</v>
      </c>
      <c r="AB269" s="144" t="s">
        <v>109</v>
      </c>
      <c r="AC269" s="122">
        <v>0</v>
      </c>
    </row>
    <row r="270" spans="1:29" ht="94.5">
      <c r="A270" s="127">
        <f t="shared" si="425"/>
        <v>258</v>
      </c>
      <c r="B270" s="127" t="str">
        <f t="shared" si="534"/>
        <v>VT3*0,8</v>
      </c>
      <c r="C270" s="127" t="str">
        <f t="shared" si="535"/>
        <v>TB74NT_D2</v>
      </c>
      <c r="D270" s="155" t="str">
        <f>V270&amp;W270&amp;X270&amp;Y270&amp;Z270&amp;"
"&amp;AA270&amp;"
"
&amp;AB270&amp;"
"&amp;AC270</f>
        <v>Các tuyến đường giao thông không đấu nối trực tiếp và thông ra Đường Thanh Hóa 1 đoạn từ Hết mét thứ 270 đến Đường Bắc Sơn -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270" s="155"/>
      <c r="F270" s="155"/>
      <c r="G270" s="142">
        <v>4500</v>
      </c>
      <c r="H270" s="142">
        <v>3200</v>
      </c>
      <c r="I270" s="142">
        <v>2700</v>
      </c>
      <c r="J270" s="96">
        <f>VLOOKUP(C270,'[1]1. MA DO'!$E$5:$AA$1933,23,0)</f>
        <v>1.1499999999999999</v>
      </c>
      <c r="K270" s="97">
        <f t="shared" si="532"/>
        <v>1.1499999999999999</v>
      </c>
      <c r="L270" s="97">
        <f t="shared" si="533"/>
        <v>1.1499999999999999</v>
      </c>
      <c r="M270" s="145">
        <f t="shared" si="536"/>
        <v>8300</v>
      </c>
      <c r="N270" s="126">
        <f t="shared" si="537"/>
        <v>5000</v>
      </c>
      <c r="O270" s="126">
        <f t="shared" si="538"/>
        <v>4500</v>
      </c>
      <c r="P270" s="126">
        <f t="shared" si="539"/>
        <v>4000</v>
      </c>
      <c r="Q270" s="122">
        <f t="shared" si="540"/>
        <v>9100</v>
      </c>
      <c r="R270" s="122">
        <f t="shared" si="541"/>
        <v>5600</v>
      </c>
      <c r="S270" s="122">
        <f t="shared" si="542"/>
        <v>5000</v>
      </c>
      <c r="T270" s="122">
        <f t="shared" si="543"/>
        <v>4500</v>
      </c>
      <c r="U270" s="122">
        <f t="shared" si="543"/>
        <v>2</v>
      </c>
      <c r="V270" s="122" t="str">
        <f t="shared" si="544"/>
        <v xml:space="preserve">Các tuyến đường giao thông không đấu nối trực tiếp và thông ra </v>
      </c>
      <c r="W270" s="122" t="str">
        <f t="shared" si="545"/>
        <v>Đường Thanh Hóa 1</v>
      </c>
      <c r="X270" s="122" t="str">
        <f t="shared" si="545"/>
        <v xml:space="preserve"> đoạn từ Hết mét thứ 270</v>
      </c>
      <c r="Y270" s="122" t="str">
        <f t="shared" si="546"/>
        <v xml:space="preserve"> đến Đường Bắc Sơn - Long Thành</v>
      </c>
      <c r="Z270" s="122" t="s">
        <v>290</v>
      </c>
      <c r="AA270" s="144" t="s">
        <v>110</v>
      </c>
      <c r="AB270" s="144" t="s">
        <v>111</v>
      </c>
      <c r="AC270" s="144" t="s">
        <v>107</v>
      </c>
    </row>
    <row r="271" spans="1:29" ht="94.5">
      <c r="A271" s="127">
        <f t="shared" ref="A271:A299" si="547">A270+1</f>
        <v>259</v>
      </c>
      <c r="B271" s="127" t="str">
        <f t="shared" si="534"/>
        <v>VT4*0,8</v>
      </c>
      <c r="C271" s="127" t="str">
        <f t="shared" si="535"/>
        <v>TB74NT_D2</v>
      </c>
      <c r="D271" s="155" t="str">
        <f>V271&amp;W271&amp;X271&amp;Y271&amp;Z271</f>
        <v>Các tuyến đường giao thông không đấu nối trực tiếp và thông ra Đường Thanh Hóa 1 đoạn từ Hết mét thứ 270 đến Đường Bắc Sơn - Long Thành có hiện trạng là đường nhựa, bê tông xi măng:
- Có bề rộng từ ≥3m đến &lt;5m, cách đường giao thông &gt;1.000m.
- Có bề rộng &lt;3m, cách đường giao thông &gt;200m.</v>
      </c>
      <c r="E271" s="155"/>
      <c r="F271" s="155"/>
      <c r="G271" s="142">
        <v>4100</v>
      </c>
      <c r="H271" s="142">
        <v>2900</v>
      </c>
      <c r="I271" s="142">
        <v>2500</v>
      </c>
      <c r="J271" s="96">
        <f>VLOOKUP(C271,'[1]1. MA DO'!$E$5:$AA$1933,23,0)</f>
        <v>1.1499999999999999</v>
      </c>
      <c r="K271" s="97">
        <f t="shared" si="532"/>
        <v>1.1499999999999999</v>
      </c>
      <c r="L271" s="97">
        <f t="shared" si="533"/>
        <v>1.1499999999999999</v>
      </c>
      <c r="M271" s="145">
        <f t="shared" si="536"/>
        <v>8300</v>
      </c>
      <c r="N271" s="126">
        <f t="shared" si="537"/>
        <v>5000</v>
      </c>
      <c r="O271" s="126">
        <f t="shared" si="538"/>
        <v>4500</v>
      </c>
      <c r="P271" s="126">
        <f t="shared" si="539"/>
        <v>4000</v>
      </c>
      <c r="Q271" s="122">
        <f t="shared" si="540"/>
        <v>9100</v>
      </c>
      <c r="R271" s="122">
        <f t="shared" si="541"/>
        <v>5600</v>
      </c>
      <c r="S271" s="122">
        <f t="shared" si="542"/>
        <v>5000</v>
      </c>
      <c r="T271" s="122">
        <f t="shared" si="543"/>
        <v>4500</v>
      </c>
      <c r="U271" s="122">
        <f t="shared" si="543"/>
        <v>2</v>
      </c>
      <c r="V271" s="122" t="str">
        <f t="shared" si="544"/>
        <v xml:space="preserve">Các tuyến đường giao thông không đấu nối trực tiếp và thông ra </v>
      </c>
      <c r="W271" s="122" t="str">
        <f t="shared" si="545"/>
        <v>Đường Thanh Hóa 1</v>
      </c>
      <c r="X271" s="122" t="str">
        <f t="shared" si="545"/>
        <v xml:space="preserve"> đoạn từ Hết mét thứ 270</v>
      </c>
      <c r="Y271" s="122" t="str">
        <f t="shared" si="546"/>
        <v xml:space="preserve"> đến Đường Bắc Sơn - Long Thành</v>
      </c>
      <c r="Z271" s="122" t="s">
        <v>306</v>
      </c>
      <c r="AA271" s="122">
        <v>0</v>
      </c>
      <c r="AB271" s="122">
        <v>0</v>
      </c>
      <c r="AC271" s="122">
        <v>0</v>
      </c>
    </row>
    <row r="272" spans="1:29" ht="31.5">
      <c r="A272" s="127">
        <f t="shared" si="547"/>
        <v>260</v>
      </c>
      <c r="B272" s="127" t="str">
        <f>'Đầu vào (2)'!G260</f>
        <v>TB4NT_D1</v>
      </c>
      <c r="C272" s="127" t="str">
        <f>$B$272</f>
        <v>TB4NT_D1</v>
      </c>
      <c r="D272" s="133" t="str">
        <f>'Đầu vào (2)'!H260</f>
        <v>Đường vào Trường dạy nghề Hố Nai 3</v>
      </c>
      <c r="E272" s="133" t="str">
        <f>'Đầu vào (2)'!I260</f>
        <v>Quốc lộ 1</v>
      </c>
      <c r="F272" s="133" t="str">
        <f>'Đầu vào (2)'!J260</f>
        <v>Hết mét thứ 300</v>
      </c>
      <c r="G272" s="141">
        <v>10600</v>
      </c>
      <c r="H272" s="142">
        <v>7400</v>
      </c>
      <c r="I272" s="142">
        <v>6400</v>
      </c>
      <c r="J272" s="96">
        <f>VLOOKUP(C272,'[1]1. MA DO'!$E$5:$AA$1933,23,0)</f>
        <v>1.1100000000000001</v>
      </c>
      <c r="K272" s="97">
        <f t="shared" si="532"/>
        <v>1.1100000000000001</v>
      </c>
      <c r="L272" s="97">
        <f t="shared" si="533"/>
        <v>1.1100000000000001</v>
      </c>
      <c r="M272" s="145">
        <f>'Đầu vào (2)'!K260</f>
        <v>7300</v>
      </c>
      <c r="N272" s="126">
        <f>'Đầu vào (2)'!L260</f>
        <v>3500</v>
      </c>
      <c r="O272" s="126">
        <f>'Đầu vào (2)'!M260</f>
        <v>2500</v>
      </c>
      <c r="P272" s="126">
        <f>'Đầu vào (2)'!N260</f>
        <v>1500</v>
      </c>
      <c r="Q272" s="143">
        <f>VLOOKUP(B272,'[2]Giá đề xuất ODT'!$G$11:$AD$2233,21,0)</f>
        <v>10600</v>
      </c>
      <c r="R272" s="143">
        <f>VLOOKUP(B272,'[2]Giá đề xuất ODT'!$G$11:$AD$2233,22,0)</f>
        <v>5100</v>
      </c>
      <c r="S272" s="143">
        <f>VLOOKUP(B272,'[2]Giá đề xuất ODT'!$G$11:$AD$2233,23,0)</f>
        <v>3600</v>
      </c>
      <c r="T272" s="143">
        <f>VLOOKUP(B272,'[2]Giá đề xuất ODT'!$G$11:$AD$2233,24,0)</f>
        <v>2200</v>
      </c>
      <c r="U272" s="122">
        <v>2</v>
      </c>
      <c r="V272" s="101"/>
      <c r="W272" s="122" t="str">
        <f>D272</f>
        <v>Đường vào Trường dạy nghề Hố Nai 3</v>
      </c>
      <c r="X272" s="122" t="str">
        <f>" đoạn từ "&amp;E272</f>
        <v xml:space="preserve"> đoạn từ Quốc lộ 1</v>
      </c>
      <c r="Y272" s="122" t="str">
        <f>" đến "&amp;F272</f>
        <v xml:space="preserve"> đến Hết mét thứ 300</v>
      </c>
      <c r="Z272" s="122"/>
      <c r="AA272" s="122"/>
      <c r="AB272" s="122"/>
      <c r="AC272" s="122">
        <v>0</v>
      </c>
    </row>
    <row r="273" spans="1:29" ht="78.75">
      <c r="A273" s="127">
        <f t="shared" si="547"/>
        <v>261</v>
      </c>
      <c r="B273" s="127" t="str">
        <f t="shared" ref="B273:B278" si="548">B266</f>
        <v>VT2</v>
      </c>
      <c r="C273" s="127" t="str">
        <f t="shared" ref="C273:C278" si="549">$B$272</f>
        <v>TB4NT_D1</v>
      </c>
      <c r="D273" s="155" t="str">
        <f>V273&amp;W273&amp;X273&amp;Y273&amp;Z273&amp;"
"&amp;AA273&amp;"
"
&amp;AB273</f>
        <v>Các tuyến đường giao thông đấu nối trực tiếp ra Đường vào Trường dạy nghề Hố Nai 3 đoạn từ Quốc lộ 1 đến Hết mét thứ 300 có hiện trạng là đường nhựa, bê tông xi măng:
- Có bề rộng ≥5m, cách đường giao thông ≤1.000m.
- Có bề rộng từ ≥3m đến &lt;5m, cách đường giao thông ≤500m.</v>
      </c>
      <c r="E273" s="155"/>
      <c r="F273" s="155"/>
      <c r="G273" s="142">
        <v>5100</v>
      </c>
      <c r="H273" s="142">
        <v>3600</v>
      </c>
      <c r="I273" s="142">
        <v>3100</v>
      </c>
      <c r="J273" s="96">
        <f>VLOOKUP(C273,'[1]1. MA DO'!$E$5:$AA$1933,23,0)</f>
        <v>1.1100000000000001</v>
      </c>
      <c r="K273" s="97">
        <f t="shared" si="532"/>
        <v>1.1100000000000001</v>
      </c>
      <c r="L273" s="97">
        <f t="shared" si="533"/>
        <v>1.1100000000000001</v>
      </c>
      <c r="M273" s="145">
        <f t="shared" ref="M273:M278" si="550">M272</f>
        <v>7300</v>
      </c>
      <c r="N273" s="126">
        <f t="shared" ref="N273:N278" si="551">N272</f>
        <v>3500</v>
      </c>
      <c r="O273" s="126">
        <f t="shared" ref="O273:O278" si="552">O272</f>
        <v>2500</v>
      </c>
      <c r="P273" s="126">
        <f t="shared" ref="P273:P278" si="553">P272</f>
        <v>1500</v>
      </c>
      <c r="Q273" s="122">
        <f t="shared" ref="Q273:Q278" si="554">Q272</f>
        <v>10600</v>
      </c>
      <c r="R273" s="122">
        <f t="shared" ref="R273:R278" si="555">R272</f>
        <v>5100</v>
      </c>
      <c r="S273" s="122">
        <f t="shared" ref="S273:S278" si="556">S272</f>
        <v>3600</v>
      </c>
      <c r="T273" s="122">
        <f t="shared" ref="T273:U278" si="557">T272</f>
        <v>2200</v>
      </c>
      <c r="U273" s="122">
        <f t="shared" si="557"/>
        <v>2</v>
      </c>
      <c r="V273" s="122" t="str">
        <f t="shared" ref="V273:V278" si="558">V266</f>
        <v xml:space="preserve">Các tuyến đường giao thông đấu nối trực tiếp ra </v>
      </c>
      <c r="W273" s="122" t="str">
        <f t="shared" ref="W273:X278" si="559">W272</f>
        <v>Đường vào Trường dạy nghề Hố Nai 3</v>
      </c>
      <c r="X273" s="122" t="str">
        <f t="shared" si="559"/>
        <v xml:space="preserve"> đoạn từ Quốc lộ 1</v>
      </c>
      <c r="Y273" s="122" t="str">
        <f t="shared" ref="Y273:Y278" si="560">Y272</f>
        <v xml:space="preserve"> đến Hết mét thứ 300</v>
      </c>
      <c r="Z273" s="122" t="s">
        <v>290</v>
      </c>
      <c r="AA273" s="144" t="s">
        <v>108</v>
      </c>
      <c r="AB273" s="144" t="s">
        <v>109</v>
      </c>
      <c r="AC273" s="122">
        <v>0</v>
      </c>
    </row>
    <row r="274" spans="1:29" ht="78.75">
      <c r="A274" s="127">
        <f t="shared" si="547"/>
        <v>262</v>
      </c>
      <c r="B274" s="127" t="str">
        <f t="shared" si="548"/>
        <v>VT3</v>
      </c>
      <c r="C274" s="127" t="str">
        <f t="shared" si="549"/>
        <v>TB4NT_D1</v>
      </c>
      <c r="D274" s="155" t="str">
        <f>V274&amp;W274&amp;X274&amp;Y274&amp;Z274&amp;"
"&amp;AA274&amp;"
"&amp;AB274&amp;"
"&amp;AC274</f>
        <v>Các tuyến đường giao thông đấu nối trực tiếp ra Đường vào Trường dạy nghề Hố Nai 3 đoạn từ Quốc lộ 1 đến Hết mét thứ 300 có hiện trạng là đường nhựa, bê tông xi măng:
- Có bề rộng ≥5m, cách đường giao thông &gt;1.000m.
- Có bề rộng từ ≥3m đến &lt;5m, cách đường giao thông từ &gt;500m đến ≤1.000m.
- Có bề rộng &lt;3m, cách đường giao thông ≤200m.</v>
      </c>
      <c r="E274" s="155"/>
      <c r="F274" s="155"/>
      <c r="G274" s="142">
        <v>3600</v>
      </c>
      <c r="H274" s="142">
        <v>2500</v>
      </c>
      <c r="I274" s="142">
        <v>2200</v>
      </c>
      <c r="J274" s="96">
        <f>VLOOKUP(C274,'[1]1. MA DO'!$E$5:$AA$1933,23,0)</f>
        <v>1.1100000000000001</v>
      </c>
      <c r="K274" s="97">
        <f t="shared" si="532"/>
        <v>1.1100000000000001</v>
      </c>
      <c r="L274" s="97">
        <f t="shared" si="533"/>
        <v>1.1100000000000001</v>
      </c>
      <c r="M274" s="145">
        <f t="shared" si="550"/>
        <v>7300</v>
      </c>
      <c r="N274" s="126">
        <f t="shared" si="551"/>
        <v>3500</v>
      </c>
      <c r="O274" s="126">
        <f t="shared" si="552"/>
        <v>2500</v>
      </c>
      <c r="P274" s="126">
        <f t="shared" si="553"/>
        <v>1500</v>
      </c>
      <c r="Q274" s="122">
        <f t="shared" si="554"/>
        <v>10600</v>
      </c>
      <c r="R274" s="122">
        <f t="shared" si="555"/>
        <v>5100</v>
      </c>
      <c r="S274" s="122">
        <f t="shared" si="556"/>
        <v>3600</v>
      </c>
      <c r="T274" s="122">
        <f t="shared" si="557"/>
        <v>2200</v>
      </c>
      <c r="U274" s="122">
        <f t="shared" si="557"/>
        <v>2</v>
      </c>
      <c r="V274" s="122" t="str">
        <f t="shared" si="558"/>
        <v xml:space="preserve">Các tuyến đường giao thông đấu nối trực tiếp ra </v>
      </c>
      <c r="W274" s="122" t="str">
        <f t="shared" si="559"/>
        <v>Đường vào Trường dạy nghề Hố Nai 3</v>
      </c>
      <c r="X274" s="122" t="str">
        <f t="shared" si="559"/>
        <v xml:space="preserve"> đoạn từ Quốc lộ 1</v>
      </c>
      <c r="Y274" s="122" t="str">
        <f t="shared" si="560"/>
        <v xml:space="preserve"> đến Hết mét thứ 300</v>
      </c>
      <c r="Z274" s="122" t="s">
        <v>290</v>
      </c>
      <c r="AA274" s="144" t="s">
        <v>110</v>
      </c>
      <c r="AB274" s="144" t="s">
        <v>111</v>
      </c>
      <c r="AC274" s="144" t="s">
        <v>107</v>
      </c>
    </row>
    <row r="275" spans="1:29" ht="94.5">
      <c r="A275" s="127">
        <f t="shared" si="547"/>
        <v>263</v>
      </c>
      <c r="B275" s="127" t="str">
        <f t="shared" si="548"/>
        <v>VT4</v>
      </c>
      <c r="C275" s="127" t="str">
        <f t="shared" si="549"/>
        <v>TB4NT_D1</v>
      </c>
      <c r="D275" s="155" t="str">
        <f>V275&amp;W275&amp;X275&amp;Y275&amp;Z275</f>
        <v>Các tuyến đường giao thông đấu nối trực tiếp ra Đường vào Trường dạy nghề Hố Nai 3 đoạn từ Quốc lộ 1 đến Hết mét thứ 300 có hiện trạng là đường nhựa, bê tông xi măng:
- Có bề rộng từ ≥3m đến &lt;5m, cách đường giao thông &gt;1.000m.
- Có bề rộng &lt;3m, cách đường giao thông &gt;200m.</v>
      </c>
      <c r="E275" s="155"/>
      <c r="F275" s="155"/>
      <c r="G275" s="142">
        <v>2200</v>
      </c>
      <c r="H275" s="142">
        <v>1500</v>
      </c>
      <c r="I275" s="142">
        <v>1300</v>
      </c>
      <c r="J275" s="96">
        <f>VLOOKUP(C275,'[1]1. MA DO'!$E$5:$AA$1933,23,0)</f>
        <v>1.1100000000000001</v>
      </c>
      <c r="K275" s="97">
        <f t="shared" si="532"/>
        <v>1.1100000000000001</v>
      </c>
      <c r="L275" s="97">
        <f t="shared" si="533"/>
        <v>1.1100000000000001</v>
      </c>
      <c r="M275" s="145">
        <f t="shared" si="550"/>
        <v>7300</v>
      </c>
      <c r="N275" s="126">
        <f t="shared" si="551"/>
        <v>3500</v>
      </c>
      <c r="O275" s="126">
        <f t="shared" si="552"/>
        <v>2500</v>
      </c>
      <c r="P275" s="126">
        <f t="shared" si="553"/>
        <v>1500</v>
      </c>
      <c r="Q275" s="122">
        <f t="shared" si="554"/>
        <v>10600</v>
      </c>
      <c r="R275" s="122">
        <f t="shared" si="555"/>
        <v>5100</v>
      </c>
      <c r="S275" s="122">
        <f t="shared" si="556"/>
        <v>3600</v>
      </c>
      <c r="T275" s="122">
        <f t="shared" si="557"/>
        <v>2200</v>
      </c>
      <c r="U275" s="122">
        <f t="shared" si="557"/>
        <v>2</v>
      </c>
      <c r="V275" s="122" t="str">
        <f t="shared" si="558"/>
        <v xml:space="preserve">Các tuyến đường giao thông đấu nối trực tiếp ra </v>
      </c>
      <c r="W275" s="122" t="str">
        <f t="shared" si="559"/>
        <v>Đường vào Trường dạy nghề Hố Nai 3</v>
      </c>
      <c r="X275" s="122" t="str">
        <f t="shared" si="559"/>
        <v xml:space="preserve"> đoạn từ Quốc lộ 1</v>
      </c>
      <c r="Y275" s="122" t="str">
        <f t="shared" si="560"/>
        <v xml:space="preserve"> đến Hết mét thứ 300</v>
      </c>
      <c r="Z275" s="122" t="s">
        <v>306</v>
      </c>
      <c r="AA275" s="122">
        <v>0</v>
      </c>
      <c r="AB275" s="122">
        <v>0</v>
      </c>
      <c r="AC275" s="122">
        <v>0</v>
      </c>
    </row>
    <row r="276" spans="1:29" ht="94.5">
      <c r="A276" s="127">
        <f t="shared" si="547"/>
        <v>264</v>
      </c>
      <c r="B276" s="127" t="str">
        <f t="shared" si="548"/>
        <v>VT2*0,8</v>
      </c>
      <c r="C276" s="127" t="str">
        <f t="shared" si="549"/>
        <v>TB4NT_D1</v>
      </c>
      <c r="D276" s="155" t="str">
        <f>V276&amp;W276&amp;X276&amp;Y276&amp;Z276&amp;"
"&amp;AA276&amp;"
"
&amp;AB276</f>
        <v>Các tuyến đường giao thông không đấu nối trực tiếp và thông ra Đường vào Trường dạy nghề Hố Nai 3 đoạn từ Quốc lộ 1 đến Hết mét thứ 300 có hiện trạng là đường nhựa, bê tông xi măng:
- Có bề rộng ≥5m, cách đường giao thông ≤1.000m.
- Có bề rộng từ ≥3m đến &lt;5m, cách đường giao thông ≤500m.</v>
      </c>
      <c r="E276" s="155"/>
      <c r="F276" s="155"/>
      <c r="G276" s="142">
        <v>4600</v>
      </c>
      <c r="H276" s="142">
        <v>3200</v>
      </c>
      <c r="I276" s="142">
        <v>2800</v>
      </c>
      <c r="J276" s="96">
        <f>VLOOKUP(C276,'[1]1. MA DO'!$E$5:$AA$1933,23,0)</f>
        <v>1.1100000000000001</v>
      </c>
      <c r="K276" s="97">
        <f t="shared" si="532"/>
        <v>1.1100000000000001</v>
      </c>
      <c r="L276" s="97">
        <f t="shared" si="533"/>
        <v>1.1100000000000001</v>
      </c>
      <c r="M276" s="145">
        <f t="shared" si="550"/>
        <v>7300</v>
      </c>
      <c r="N276" s="126">
        <f t="shared" si="551"/>
        <v>3500</v>
      </c>
      <c r="O276" s="126">
        <f t="shared" si="552"/>
        <v>2500</v>
      </c>
      <c r="P276" s="126">
        <f t="shared" si="553"/>
        <v>1500</v>
      </c>
      <c r="Q276" s="122">
        <f t="shared" si="554"/>
        <v>10600</v>
      </c>
      <c r="R276" s="122">
        <f t="shared" si="555"/>
        <v>5100</v>
      </c>
      <c r="S276" s="122">
        <f t="shared" si="556"/>
        <v>3600</v>
      </c>
      <c r="T276" s="122">
        <f t="shared" si="557"/>
        <v>2200</v>
      </c>
      <c r="U276" s="122">
        <f t="shared" si="557"/>
        <v>2</v>
      </c>
      <c r="V276" s="122" t="str">
        <f t="shared" si="558"/>
        <v xml:space="preserve">Các tuyến đường giao thông không đấu nối trực tiếp và thông ra </v>
      </c>
      <c r="W276" s="122" t="str">
        <f t="shared" si="559"/>
        <v>Đường vào Trường dạy nghề Hố Nai 3</v>
      </c>
      <c r="X276" s="122" t="str">
        <f t="shared" si="559"/>
        <v xml:space="preserve"> đoạn từ Quốc lộ 1</v>
      </c>
      <c r="Y276" s="122" t="str">
        <f t="shared" si="560"/>
        <v xml:space="preserve"> đến Hết mét thứ 300</v>
      </c>
      <c r="Z276" s="122" t="s">
        <v>290</v>
      </c>
      <c r="AA276" s="144" t="s">
        <v>108</v>
      </c>
      <c r="AB276" s="144" t="s">
        <v>109</v>
      </c>
      <c r="AC276" s="122">
        <v>0</v>
      </c>
    </row>
    <row r="277" spans="1:29" ht="94.5">
      <c r="A277" s="127">
        <f t="shared" si="547"/>
        <v>265</v>
      </c>
      <c r="B277" s="127" t="str">
        <f t="shared" si="548"/>
        <v>VT3*0,8</v>
      </c>
      <c r="C277" s="127" t="str">
        <f t="shared" si="549"/>
        <v>TB4NT_D1</v>
      </c>
      <c r="D277" s="155" t="str">
        <f>V277&amp;W277&amp;X277&amp;Y277&amp;Z277&amp;"
"&amp;AA277&amp;"
"
&amp;AB277&amp;"
"&amp;AC277</f>
        <v>Các tuyến đường giao thông không đấu nối trực tiếp và thông ra Đường vào Trường dạy nghề Hố Nai 3 đoạn từ Quốc lộ 1 đến Hết mét thứ 300 có hiện trạng là đường nhựa, bê tông xi măng:
- Có bề rộng ≥5m, cách đường giao thông &gt;1.000m.
- Có bề rộng từ ≥3m đến &lt;5m, cách đường giao thông từ &gt;500m đến ≤1.000m.
- Có bề rộng &lt;3m, cách đường giao thông ≤200m.</v>
      </c>
      <c r="E277" s="155"/>
      <c r="F277" s="155"/>
      <c r="G277" s="142">
        <v>3200</v>
      </c>
      <c r="H277" s="142">
        <v>2200</v>
      </c>
      <c r="I277" s="142">
        <v>1900</v>
      </c>
      <c r="J277" s="96">
        <f>VLOOKUP(C277,'[1]1. MA DO'!$E$5:$AA$1933,23,0)</f>
        <v>1.1100000000000001</v>
      </c>
      <c r="K277" s="97">
        <f t="shared" si="532"/>
        <v>1.1100000000000001</v>
      </c>
      <c r="L277" s="97">
        <f t="shared" si="533"/>
        <v>1.1100000000000001</v>
      </c>
      <c r="M277" s="145">
        <f t="shared" si="550"/>
        <v>7300</v>
      </c>
      <c r="N277" s="126">
        <f t="shared" si="551"/>
        <v>3500</v>
      </c>
      <c r="O277" s="126">
        <f t="shared" si="552"/>
        <v>2500</v>
      </c>
      <c r="P277" s="126">
        <f t="shared" si="553"/>
        <v>1500</v>
      </c>
      <c r="Q277" s="122">
        <f t="shared" si="554"/>
        <v>10600</v>
      </c>
      <c r="R277" s="122">
        <f t="shared" si="555"/>
        <v>5100</v>
      </c>
      <c r="S277" s="122">
        <f t="shared" si="556"/>
        <v>3600</v>
      </c>
      <c r="T277" s="122">
        <f t="shared" si="557"/>
        <v>2200</v>
      </c>
      <c r="U277" s="122">
        <f t="shared" si="557"/>
        <v>2</v>
      </c>
      <c r="V277" s="122" t="str">
        <f t="shared" si="558"/>
        <v xml:space="preserve">Các tuyến đường giao thông không đấu nối trực tiếp và thông ra </v>
      </c>
      <c r="W277" s="122" t="str">
        <f t="shared" si="559"/>
        <v>Đường vào Trường dạy nghề Hố Nai 3</v>
      </c>
      <c r="X277" s="122" t="str">
        <f t="shared" si="559"/>
        <v xml:space="preserve"> đoạn từ Quốc lộ 1</v>
      </c>
      <c r="Y277" s="122" t="str">
        <f t="shared" si="560"/>
        <v xml:space="preserve"> đến Hết mét thứ 300</v>
      </c>
      <c r="Z277" s="122" t="s">
        <v>290</v>
      </c>
      <c r="AA277" s="144" t="s">
        <v>110</v>
      </c>
      <c r="AB277" s="144" t="s">
        <v>111</v>
      </c>
      <c r="AC277" s="144" t="s">
        <v>107</v>
      </c>
    </row>
    <row r="278" spans="1:29" ht="94.5">
      <c r="A278" s="127">
        <f t="shared" si="547"/>
        <v>266</v>
      </c>
      <c r="B278" s="127" t="str">
        <f t="shared" si="548"/>
        <v>VT4*0,8</v>
      </c>
      <c r="C278" s="127" t="str">
        <f t="shared" si="549"/>
        <v>TB4NT_D1</v>
      </c>
      <c r="D278" s="155" t="str">
        <f>V278&amp;W278&amp;X278&amp;Y278&amp;Z278</f>
        <v>Các tuyến đường giao thông không đấu nối trực tiếp và thông ra Đường vào Trường dạy nghề Hố Nai 3 đoạn từ Quốc lộ 1 đến Hết mét thứ 300 có hiện trạng là đường nhựa, bê tông xi măng:
- Có bề rộng từ ≥3m đến &lt;5m, cách đường giao thông &gt;1.000m.
- Có bề rộng &lt;3m, cách đường giao thông &gt;200m.</v>
      </c>
      <c r="E278" s="155"/>
      <c r="F278" s="155"/>
      <c r="G278" s="142">
        <v>2000</v>
      </c>
      <c r="H278" s="142">
        <v>1400</v>
      </c>
      <c r="I278" s="142">
        <v>1200</v>
      </c>
      <c r="J278" s="96">
        <f>VLOOKUP(C278,'[1]1. MA DO'!$E$5:$AA$1933,23,0)</f>
        <v>1.1100000000000001</v>
      </c>
      <c r="K278" s="97">
        <f t="shared" si="532"/>
        <v>1.1100000000000001</v>
      </c>
      <c r="L278" s="97">
        <f t="shared" si="533"/>
        <v>1.1100000000000001</v>
      </c>
      <c r="M278" s="145">
        <f t="shared" si="550"/>
        <v>7300</v>
      </c>
      <c r="N278" s="126">
        <f t="shared" si="551"/>
        <v>3500</v>
      </c>
      <c r="O278" s="126">
        <f t="shared" si="552"/>
        <v>2500</v>
      </c>
      <c r="P278" s="126">
        <f t="shared" si="553"/>
        <v>1500</v>
      </c>
      <c r="Q278" s="122">
        <f t="shared" si="554"/>
        <v>10600</v>
      </c>
      <c r="R278" s="122">
        <f t="shared" si="555"/>
        <v>5100</v>
      </c>
      <c r="S278" s="122">
        <f t="shared" si="556"/>
        <v>3600</v>
      </c>
      <c r="T278" s="122">
        <f t="shared" si="557"/>
        <v>2200</v>
      </c>
      <c r="U278" s="122">
        <f t="shared" si="557"/>
        <v>2</v>
      </c>
      <c r="V278" s="122" t="str">
        <f t="shared" si="558"/>
        <v xml:space="preserve">Các tuyến đường giao thông không đấu nối trực tiếp và thông ra </v>
      </c>
      <c r="W278" s="122" t="str">
        <f t="shared" si="559"/>
        <v>Đường vào Trường dạy nghề Hố Nai 3</v>
      </c>
      <c r="X278" s="122" t="str">
        <f t="shared" si="559"/>
        <v xml:space="preserve"> đoạn từ Quốc lộ 1</v>
      </c>
      <c r="Y278" s="122" t="str">
        <f t="shared" si="560"/>
        <v xml:space="preserve"> đến Hết mét thứ 300</v>
      </c>
      <c r="Z278" s="122" t="s">
        <v>306</v>
      </c>
      <c r="AA278" s="122">
        <v>0</v>
      </c>
      <c r="AB278" s="122">
        <v>0</v>
      </c>
      <c r="AC278" s="122">
        <v>0</v>
      </c>
    </row>
    <row r="279" spans="1:29" ht="31.5">
      <c r="A279" s="127">
        <f t="shared" si="547"/>
        <v>267</v>
      </c>
      <c r="B279" s="127" t="str">
        <f>'Đầu vào (2)'!G267</f>
        <v>TB4NT_D2</v>
      </c>
      <c r="C279" s="127" t="str">
        <f>$B$279</f>
        <v>TB4NT_D2</v>
      </c>
      <c r="D279" s="133" t="str">
        <f>'Đầu vào (2)'!H267</f>
        <v>Đường vào Trường dạy nghề Hố Nai 3</v>
      </c>
      <c r="E279" s="133" t="str">
        <f>'Đầu vào (2)'!I267</f>
        <v>Hết mét thứ 300</v>
      </c>
      <c r="F279" s="133" t="str">
        <f>'Đầu vào (2)'!J267</f>
        <v>Đường sắt</v>
      </c>
      <c r="G279" s="141">
        <v>9300</v>
      </c>
      <c r="H279" s="142">
        <v>6500</v>
      </c>
      <c r="I279" s="142">
        <v>5600</v>
      </c>
      <c r="J279" s="96">
        <f>VLOOKUP(C279,'[1]1. MA DO'!$E$5:$AA$1933,23,0)</f>
        <v>1.1100000000000001</v>
      </c>
      <c r="K279" s="97">
        <f t="shared" si="532"/>
        <v>1.1100000000000001</v>
      </c>
      <c r="L279" s="97">
        <f t="shared" si="533"/>
        <v>1.1100000000000001</v>
      </c>
      <c r="M279" s="145">
        <f>'Đầu vào (2)'!K267</f>
        <v>6500</v>
      </c>
      <c r="N279" s="126">
        <f>'Đầu vào (2)'!L267</f>
        <v>3200</v>
      </c>
      <c r="O279" s="126">
        <f>'Đầu vào (2)'!M267</f>
        <v>2500</v>
      </c>
      <c r="P279" s="126">
        <f>'Đầu vào (2)'!N267</f>
        <v>1500</v>
      </c>
      <c r="Q279" s="143">
        <f>VLOOKUP(B279,'[2]Giá đề xuất ODT'!$G$11:$AD$2233,21,0)</f>
        <v>9300</v>
      </c>
      <c r="R279" s="143">
        <f>VLOOKUP(B279,'[2]Giá đề xuất ODT'!$G$11:$AD$2233,22,0)</f>
        <v>4600</v>
      </c>
      <c r="S279" s="143">
        <f>VLOOKUP(B279,'[2]Giá đề xuất ODT'!$G$11:$AD$2233,23,0)</f>
        <v>3600</v>
      </c>
      <c r="T279" s="143">
        <f>VLOOKUP(B279,'[2]Giá đề xuất ODT'!$G$11:$AD$2233,24,0)</f>
        <v>2200</v>
      </c>
      <c r="U279" s="101">
        <v>4</v>
      </c>
      <c r="V279" s="101"/>
      <c r="W279" s="122" t="str">
        <f>D279</f>
        <v>Đường vào Trường dạy nghề Hố Nai 3</v>
      </c>
      <c r="X279" s="122" t="str">
        <f>" đoạn từ "&amp;E279</f>
        <v xml:space="preserve"> đoạn từ Hết mét thứ 300</v>
      </c>
      <c r="Y279" s="122" t="str">
        <f>" đến "&amp;F279</f>
        <v xml:space="preserve"> đến Đường sắt</v>
      </c>
      <c r="Z279" s="122"/>
      <c r="AA279" s="122"/>
      <c r="AB279" s="122"/>
      <c r="AC279" s="122">
        <v>0</v>
      </c>
    </row>
    <row r="280" spans="1:29" ht="78.75">
      <c r="A280" s="127">
        <f t="shared" si="547"/>
        <v>268</v>
      </c>
      <c r="B280" s="127" t="str">
        <f t="shared" ref="B280:B285" si="561">B273</f>
        <v>VT2</v>
      </c>
      <c r="C280" s="127" t="str">
        <f t="shared" ref="C280:C285" si="562">$B$279</f>
        <v>TB4NT_D2</v>
      </c>
      <c r="D280" s="155" t="str">
        <f>V280&amp;W280&amp;X280&amp;Y280&amp;Z280&amp;"
"&amp;AA280&amp;"
"
&amp;AB280</f>
        <v>Các tuyến đường giao thông đấu nối trực tiếp ra Đường vào Trường dạy nghề Hố Nai 3 đoạn từ Hết mét thứ 300 đến Đường sắt có hiện trạng là đường nhựa, bê tông xi măng:
- Có bề rộng ≥5m, cách đường giao thông ≤1.000m.
- Có bề rộng từ ≥3m đến &lt;5m, cách đường giao thông ≤500m.</v>
      </c>
      <c r="E280" s="155"/>
      <c r="F280" s="155"/>
      <c r="G280" s="142">
        <v>4600</v>
      </c>
      <c r="H280" s="142">
        <v>3200</v>
      </c>
      <c r="I280" s="142">
        <v>2800</v>
      </c>
      <c r="J280" s="96">
        <f>VLOOKUP(C280,'[1]1. MA DO'!$E$5:$AA$1933,23,0)</f>
        <v>1.1100000000000001</v>
      </c>
      <c r="K280" s="97">
        <f t="shared" si="532"/>
        <v>1.1100000000000001</v>
      </c>
      <c r="L280" s="97">
        <f t="shared" si="533"/>
        <v>1.1100000000000001</v>
      </c>
      <c r="M280" s="145">
        <f t="shared" ref="M280:M285" si="563">M279</f>
        <v>6500</v>
      </c>
      <c r="N280" s="126">
        <f t="shared" ref="N280:N285" si="564">N279</f>
        <v>3200</v>
      </c>
      <c r="O280" s="126">
        <f t="shared" ref="O280:O285" si="565">O279</f>
        <v>2500</v>
      </c>
      <c r="P280" s="126">
        <f t="shared" ref="P280:P285" si="566">P279</f>
        <v>1500</v>
      </c>
      <c r="Q280" s="122">
        <f t="shared" ref="Q280:Q285" si="567">Q279</f>
        <v>9300</v>
      </c>
      <c r="R280" s="122">
        <f t="shared" ref="R280:R285" si="568">R279</f>
        <v>4600</v>
      </c>
      <c r="S280" s="122">
        <f t="shared" ref="S280:S285" si="569">S279</f>
        <v>3600</v>
      </c>
      <c r="T280" s="122">
        <f t="shared" ref="T280:U285" si="570">T279</f>
        <v>2200</v>
      </c>
      <c r="U280" s="122">
        <f t="shared" si="570"/>
        <v>4</v>
      </c>
      <c r="V280" s="122" t="str">
        <f t="shared" ref="V280:V285" si="571">V273</f>
        <v xml:space="preserve">Các tuyến đường giao thông đấu nối trực tiếp ra </v>
      </c>
      <c r="W280" s="122" t="str">
        <f t="shared" ref="W280:X299" si="572">W279</f>
        <v>Đường vào Trường dạy nghề Hố Nai 3</v>
      </c>
      <c r="X280" s="122" t="str">
        <f t="shared" si="572"/>
        <v xml:space="preserve"> đoạn từ Hết mét thứ 300</v>
      </c>
      <c r="Y280" s="122" t="str">
        <f t="shared" ref="Y280:Y285" si="573">Y279</f>
        <v xml:space="preserve"> đến Đường sắt</v>
      </c>
      <c r="Z280" s="122" t="s">
        <v>290</v>
      </c>
      <c r="AA280" s="144" t="s">
        <v>108</v>
      </c>
      <c r="AB280" s="144" t="s">
        <v>109</v>
      </c>
      <c r="AC280" s="122">
        <v>0</v>
      </c>
    </row>
    <row r="281" spans="1:29" ht="78.75">
      <c r="A281" s="127">
        <f t="shared" si="547"/>
        <v>269</v>
      </c>
      <c r="B281" s="127" t="str">
        <f t="shared" si="561"/>
        <v>VT3</v>
      </c>
      <c r="C281" s="127" t="str">
        <f t="shared" si="562"/>
        <v>TB4NT_D2</v>
      </c>
      <c r="D281" s="155" t="str">
        <f>V281&amp;W281&amp;X281&amp;Y281&amp;Z281&amp;"
"&amp;AA281&amp;"
"&amp;AB281&amp;"
"&amp;AC281</f>
        <v>Các tuyến đường giao thông đấu nối trực tiếp ra Đường vào Trường dạy nghề Hố Nai 3 đoạn từ Hết mét thứ 300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281" s="155"/>
      <c r="F281" s="155"/>
      <c r="G281" s="142">
        <v>3600</v>
      </c>
      <c r="H281" s="142">
        <v>2500</v>
      </c>
      <c r="I281" s="142">
        <v>2200</v>
      </c>
      <c r="J281" s="96">
        <f>VLOOKUP(C281,'[1]1. MA DO'!$E$5:$AA$1933,23,0)</f>
        <v>1.1100000000000001</v>
      </c>
      <c r="K281" s="97">
        <f t="shared" si="532"/>
        <v>1.1100000000000001</v>
      </c>
      <c r="L281" s="97">
        <f t="shared" si="533"/>
        <v>1.1100000000000001</v>
      </c>
      <c r="M281" s="145">
        <f t="shared" si="563"/>
        <v>6500</v>
      </c>
      <c r="N281" s="126">
        <f t="shared" si="564"/>
        <v>3200</v>
      </c>
      <c r="O281" s="126">
        <f t="shared" si="565"/>
        <v>2500</v>
      </c>
      <c r="P281" s="126">
        <f t="shared" si="566"/>
        <v>1500</v>
      </c>
      <c r="Q281" s="122">
        <f t="shared" si="567"/>
        <v>9300</v>
      </c>
      <c r="R281" s="122">
        <f t="shared" si="568"/>
        <v>4600</v>
      </c>
      <c r="S281" s="122">
        <f t="shared" si="569"/>
        <v>3600</v>
      </c>
      <c r="T281" s="122">
        <f t="shared" si="570"/>
        <v>2200</v>
      </c>
      <c r="U281" s="122">
        <f t="shared" si="570"/>
        <v>4</v>
      </c>
      <c r="V281" s="122" t="str">
        <f t="shared" si="571"/>
        <v xml:space="preserve">Các tuyến đường giao thông đấu nối trực tiếp ra </v>
      </c>
      <c r="W281" s="122" t="str">
        <f t="shared" si="572"/>
        <v>Đường vào Trường dạy nghề Hố Nai 3</v>
      </c>
      <c r="X281" s="122" t="str">
        <f t="shared" si="572"/>
        <v xml:space="preserve"> đoạn từ Hết mét thứ 300</v>
      </c>
      <c r="Y281" s="122" t="str">
        <f t="shared" si="573"/>
        <v xml:space="preserve"> đến Đường sắt</v>
      </c>
      <c r="Z281" s="122" t="s">
        <v>290</v>
      </c>
      <c r="AA281" s="144" t="s">
        <v>110</v>
      </c>
      <c r="AB281" s="144" t="s">
        <v>111</v>
      </c>
      <c r="AC281" s="144" t="s">
        <v>107</v>
      </c>
    </row>
    <row r="282" spans="1:29" ht="94.5">
      <c r="A282" s="127">
        <f t="shared" si="547"/>
        <v>270</v>
      </c>
      <c r="B282" s="127" t="str">
        <f t="shared" si="561"/>
        <v>VT4</v>
      </c>
      <c r="C282" s="127" t="str">
        <f t="shared" si="562"/>
        <v>TB4NT_D2</v>
      </c>
      <c r="D282" s="155" t="str">
        <f>V282&amp;W282&amp;X282&amp;Y282&amp;Z282</f>
        <v>Các tuyến đường giao thông đấu nối trực tiếp ra Đường vào Trường dạy nghề Hố Nai 3 đoạn từ Hết mét thứ 300 đến Đường sắt có hiện trạng là đường nhựa, bê tông xi măng:
- Có bề rộng từ ≥3m đến &lt;5m, cách đường giao thông &gt;1.000m.
- Có bề rộng &lt;3m, cách đường giao thông &gt;200m.</v>
      </c>
      <c r="E282" s="155"/>
      <c r="F282" s="155"/>
      <c r="G282" s="142">
        <v>2200</v>
      </c>
      <c r="H282" s="142">
        <v>1500</v>
      </c>
      <c r="I282" s="142">
        <v>1300</v>
      </c>
      <c r="J282" s="96">
        <f>VLOOKUP(C282,'[1]1. MA DO'!$E$5:$AA$1933,23,0)</f>
        <v>1.1100000000000001</v>
      </c>
      <c r="K282" s="97">
        <f t="shared" si="532"/>
        <v>1.1100000000000001</v>
      </c>
      <c r="L282" s="97">
        <f t="shared" si="533"/>
        <v>1.1100000000000001</v>
      </c>
      <c r="M282" s="145">
        <f t="shared" si="563"/>
        <v>6500</v>
      </c>
      <c r="N282" s="126">
        <f t="shared" si="564"/>
        <v>3200</v>
      </c>
      <c r="O282" s="126">
        <f t="shared" si="565"/>
        <v>2500</v>
      </c>
      <c r="P282" s="126">
        <f t="shared" si="566"/>
        <v>1500</v>
      </c>
      <c r="Q282" s="122">
        <f t="shared" si="567"/>
        <v>9300</v>
      </c>
      <c r="R282" s="122">
        <f t="shared" si="568"/>
        <v>4600</v>
      </c>
      <c r="S282" s="122">
        <f t="shared" si="569"/>
        <v>3600</v>
      </c>
      <c r="T282" s="122">
        <f t="shared" si="570"/>
        <v>2200</v>
      </c>
      <c r="U282" s="122">
        <f t="shared" si="570"/>
        <v>4</v>
      </c>
      <c r="V282" s="122" t="str">
        <f t="shared" si="571"/>
        <v xml:space="preserve">Các tuyến đường giao thông đấu nối trực tiếp ra </v>
      </c>
      <c r="W282" s="122" t="str">
        <f t="shared" si="572"/>
        <v>Đường vào Trường dạy nghề Hố Nai 3</v>
      </c>
      <c r="X282" s="122" t="str">
        <f t="shared" si="572"/>
        <v xml:space="preserve"> đoạn từ Hết mét thứ 300</v>
      </c>
      <c r="Y282" s="122" t="str">
        <f t="shared" si="573"/>
        <v xml:space="preserve"> đến Đường sắt</v>
      </c>
      <c r="Z282" s="122" t="s">
        <v>306</v>
      </c>
      <c r="AA282" s="122">
        <v>0</v>
      </c>
      <c r="AB282" s="122">
        <v>0</v>
      </c>
      <c r="AC282" s="122">
        <v>0</v>
      </c>
    </row>
    <row r="283" spans="1:29" ht="94.5">
      <c r="A283" s="127">
        <f t="shared" si="547"/>
        <v>271</v>
      </c>
      <c r="B283" s="127" t="str">
        <f t="shared" si="561"/>
        <v>VT2*0,8</v>
      </c>
      <c r="C283" s="127" t="str">
        <f t="shared" si="562"/>
        <v>TB4NT_D2</v>
      </c>
      <c r="D283" s="155" t="str">
        <f>V283&amp;W283&amp;X283&amp;Y283&amp;Z283&amp;"
"&amp;AA283&amp;"
"
&amp;AB283</f>
        <v>Các tuyến đường giao thông không đấu nối trực tiếp và thông ra Đường vào Trường dạy nghề Hố Nai 3 đoạn từ Hết mét thứ 300 đến Đường sắt có hiện trạng là đường nhựa, bê tông xi măng:
- Có bề rộng ≥5m, cách đường giao thông ≤1.000m.
- Có bề rộng từ ≥3m đến &lt;5m, cách đường giao thông ≤500m.</v>
      </c>
      <c r="E283" s="155"/>
      <c r="F283" s="155"/>
      <c r="G283" s="142">
        <v>4100</v>
      </c>
      <c r="H283" s="142">
        <v>2900</v>
      </c>
      <c r="I283" s="142">
        <v>2500</v>
      </c>
      <c r="J283" s="96">
        <f>VLOOKUP(C283,'[1]1. MA DO'!$E$5:$AA$1933,23,0)</f>
        <v>1.1100000000000001</v>
      </c>
      <c r="K283" s="97">
        <f t="shared" si="532"/>
        <v>1.1100000000000001</v>
      </c>
      <c r="L283" s="97">
        <f t="shared" si="533"/>
        <v>1.1100000000000001</v>
      </c>
      <c r="M283" s="145">
        <f t="shared" si="563"/>
        <v>6500</v>
      </c>
      <c r="N283" s="126">
        <f t="shared" si="564"/>
        <v>3200</v>
      </c>
      <c r="O283" s="126">
        <f t="shared" si="565"/>
        <v>2500</v>
      </c>
      <c r="P283" s="126">
        <f t="shared" si="566"/>
        <v>1500</v>
      </c>
      <c r="Q283" s="122">
        <f t="shared" si="567"/>
        <v>9300</v>
      </c>
      <c r="R283" s="122">
        <f t="shared" si="568"/>
        <v>4600</v>
      </c>
      <c r="S283" s="122">
        <f t="shared" si="569"/>
        <v>3600</v>
      </c>
      <c r="T283" s="122">
        <f t="shared" si="570"/>
        <v>2200</v>
      </c>
      <c r="U283" s="122">
        <f t="shared" si="570"/>
        <v>4</v>
      </c>
      <c r="V283" s="122" t="str">
        <f t="shared" si="571"/>
        <v xml:space="preserve">Các tuyến đường giao thông không đấu nối trực tiếp và thông ra </v>
      </c>
      <c r="W283" s="122" t="str">
        <f t="shared" si="572"/>
        <v>Đường vào Trường dạy nghề Hố Nai 3</v>
      </c>
      <c r="X283" s="122" t="str">
        <f t="shared" si="572"/>
        <v xml:space="preserve"> đoạn từ Hết mét thứ 300</v>
      </c>
      <c r="Y283" s="122" t="str">
        <f t="shared" si="573"/>
        <v xml:space="preserve"> đến Đường sắt</v>
      </c>
      <c r="Z283" s="122" t="s">
        <v>290</v>
      </c>
      <c r="AA283" s="144" t="s">
        <v>108</v>
      </c>
      <c r="AB283" s="144" t="s">
        <v>109</v>
      </c>
      <c r="AC283" s="122">
        <v>0</v>
      </c>
    </row>
    <row r="284" spans="1:29" ht="94.5">
      <c r="A284" s="127">
        <f t="shared" si="547"/>
        <v>272</v>
      </c>
      <c r="B284" s="127" t="str">
        <f t="shared" si="561"/>
        <v>VT3*0,8</v>
      </c>
      <c r="C284" s="127" t="str">
        <f t="shared" si="562"/>
        <v>TB4NT_D2</v>
      </c>
      <c r="D284" s="155" t="str">
        <f>V284&amp;W284&amp;X284&amp;Y284&amp;Z284&amp;"
"&amp;AA284&amp;"
"
&amp;AB284&amp;"
"&amp;AC284</f>
        <v>Các tuyến đường giao thông không đấu nối trực tiếp và thông ra Đường vào Trường dạy nghề Hố Nai 3 đoạn từ Hết mét thứ 300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284" s="155"/>
      <c r="F284" s="155"/>
      <c r="G284" s="142">
        <v>3200</v>
      </c>
      <c r="H284" s="142">
        <v>2200</v>
      </c>
      <c r="I284" s="142">
        <v>1900</v>
      </c>
      <c r="J284" s="96">
        <f>VLOOKUP(C284,'[1]1. MA DO'!$E$5:$AA$1933,23,0)</f>
        <v>1.1100000000000001</v>
      </c>
      <c r="K284" s="97">
        <f t="shared" si="532"/>
        <v>1.1100000000000001</v>
      </c>
      <c r="L284" s="97">
        <f t="shared" si="533"/>
        <v>1.1100000000000001</v>
      </c>
      <c r="M284" s="145">
        <f t="shared" si="563"/>
        <v>6500</v>
      </c>
      <c r="N284" s="126">
        <f t="shared" si="564"/>
        <v>3200</v>
      </c>
      <c r="O284" s="126">
        <f t="shared" si="565"/>
        <v>2500</v>
      </c>
      <c r="P284" s="126">
        <f t="shared" si="566"/>
        <v>1500</v>
      </c>
      <c r="Q284" s="122">
        <f t="shared" si="567"/>
        <v>9300</v>
      </c>
      <c r="R284" s="122">
        <f t="shared" si="568"/>
        <v>4600</v>
      </c>
      <c r="S284" s="122">
        <f t="shared" si="569"/>
        <v>3600</v>
      </c>
      <c r="T284" s="122">
        <f t="shared" si="570"/>
        <v>2200</v>
      </c>
      <c r="U284" s="122">
        <f t="shared" si="570"/>
        <v>4</v>
      </c>
      <c r="V284" s="122" t="str">
        <f t="shared" si="571"/>
        <v xml:space="preserve">Các tuyến đường giao thông không đấu nối trực tiếp và thông ra </v>
      </c>
      <c r="W284" s="122" t="str">
        <f t="shared" si="572"/>
        <v>Đường vào Trường dạy nghề Hố Nai 3</v>
      </c>
      <c r="X284" s="122" t="str">
        <f t="shared" si="572"/>
        <v xml:space="preserve"> đoạn từ Hết mét thứ 300</v>
      </c>
      <c r="Y284" s="122" t="str">
        <f t="shared" si="573"/>
        <v xml:space="preserve"> đến Đường sắt</v>
      </c>
      <c r="Z284" s="122" t="s">
        <v>290</v>
      </c>
      <c r="AA284" s="144" t="s">
        <v>110</v>
      </c>
      <c r="AB284" s="144" t="s">
        <v>111</v>
      </c>
      <c r="AC284" s="144" t="s">
        <v>107</v>
      </c>
    </row>
    <row r="285" spans="1:29" ht="94.5">
      <c r="A285" s="127">
        <f t="shared" si="547"/>
        <v>273</v>
      </c>
      <c r="B285" s="127" t="str">
        <f t="shared" si="561"/>
        <v>VT4*0,8</v>
      </c>
      <c r="C285" s="127" t="str">
        <f t="shared" si="562"/>
        <v>TB4NT_D2</v>
      </c>
      <c r="D285" s="155" t="str">
        <f>V285&amp;W285&amp;X285&amp;Y285&amp;Z285</f>
        <v>Các tuyến đường giao thông không đấu nối trực tiếp và thông ra Đường vào Trường dạy nghề Hố Nai 3 đoạn từ Hết mét thứ 300 đến Đường sắt có hiện trạng là đường nhựa, bê tông xi măng:
- Có bề rộng từ ≥3m đến &lt;5m, cách đường giao thông &gt;1.000m.
- Có bề rộng &lt;3m, cách đường giao thông &gt;200m.</v>
      </c>
      <c r="E285" s="155"/>
      <c r="F285" s="155"/>
      <c r="G285" s="142">
        <v>2000</v>
      </c>
      <c r="H285" s="142">
        <v>1400</v>
      </c>
      <c r="I285" s="142">
        <v>1200</v>
      </c>
      <c r="J285" s="96">
        <f>VLOOKUP(C285,'[1]1. MA DO'!$E$5:$AA$1933,23,0)</f>
        <v>1.1100000000000001</v>
      </c>
      <c r="K285" s="97">
        <f t="shared" si="532"/>
        <v>1.1100000000000001</v>
      </c>
      <c r="L285" s="97">
        <f t="shared" si="533"/>
        <v>1.1100000000000001</v>
      </c>
      <c r="M285" s="145">
        <f t="shared" si="563"/>
        <v>6500</v>
      </c>
      <c r="N285" s="126">
        <f t="shared" si="564"/>
        <v>3200</v>
      </c>
      <c r="O285" s="126">
        <f t="shared" si="565"/>
        <v>2500</v>
      </c>
      <c r="P285" s="126">
        <f t="shared" si="566"/>
        <v>1500</v>
      </c>
      <c r="Q285" s="122">
        <f t="shared" si="567"/>
        <v>9300</v>
      </c>
      <c r="R285" s="122">
        <f t="shared" si="568"/>
        <v>4600</v>
      </c>
      <c r="S285" s="122">
        <f t="shared" si="569"/>
        <v>3600</v>
      </c>
      <c r="T285" s="122">
        <f t="shared" si="570"/>
        <v>2200</v>
      </c>
      <c r="U285" s="122">
        <f t="shared" si="570"/>
        <v>4</v>
      </c>
      <c r="V285" s="122" t="str">
        <f t="shared" si="571"/>
        <v xml:space="preserve">Các tuyến đường giao thông không đấu nối trực tiếp và thông ra </v>
      </c>
      <c r="W285" s="122" t="str">
        <f t="shared" si="572"/>
        <v>Đường vào Trường dạy nghề Hố Nai 3</v>
      </c>
      <c r="X285" s="122" t="str">
        <f t="shared" si="572"/>
        <v xml:space="preserve"> đoạn từ Hết mét thứ 300</v>
      </c>
      <c r="Y285" s="122" t="str">
        <f t="shared" si="573"/>
        <v xml:space="preserve"> đến Đường sắt</v>
      </c>
      <c r="Z285" s="122" t="s">
        <v>306</v>
      </c>
      <c r="AA285" s="122">
        <v>0</v>
      </c>
      <c r="AB285" s="122">
        <v>0</v>
      </c>
      <c r="AC285" s="122">
        <v>0</v>
      </c>
    </row>
    <row r="286" spans="1:29" ht="31.5">
      <c r="A286" s="127">
        <f t="shared" si="547"/>
        <v>274</v>
      </c>
      <c r="B286" s="127" t="str">
        <f>'Đầu vào (2)'!G274</f>
        <v>TB5NT</v>
      </c>
      <c r="C286" s="127" t="str">
        <f>$B$286</f>
        <v>TB5NT</v>
      </c>
      <c r="D286" s="133" t="str">
        <f>'Đầu vào (2)'!H274</f>
        <v>Đường vào khu công nghiệp Hố Nai</v>
      </c>
      <c r="E286" s="133" t="str">
        <f>'Đầu vào (2)'!I274</f>
        <v>Quốc lộ 1</v>
      </c>
      <c r="F286" s="133" t="str">
        <f>'Đầu vào (2)'!J274</f>
        <v>Đường sắt</v>
      </c>
      <c r="G286" s="141">
        <v>11600</v>
      </c>
      <c r="H286" s="142">
        <v>8100</v>
      </c>
      <c r="I286" s="142">
        <v>7000</v>
      </c>
      <c r="J286" s="96">
        <f>VLOOKUP(C286,'[1]1. MA DO'!$E$5:$AA$1933,23,0)</f>
        <v>1.1100000000000001</v>
      </c>
      <c r="K286" s="97">
        <f t="shared" si="532"/>
        <v>1.1100000000000001</v>
      </c>
      <c r="L286" s="97">
        <f t="shared" si="533"/>
        <v>1.1100000000000001</v>
      </c>
      <c r="M286" s="145">
        <f>'Đầu vào (2)'!K274</f>
        <v>8000</v>
      </c>
      <c r="N286" s="126">
        <f>'Đầu vào (2)'!L274</f>
        <v>3500</v>
      </c>
      <c r="O286" s="126">
        <f>'Đầu vào (2)'!M274</f>
        <v>2500</v>
      </c>
      <c r="P286" s="126">
        <f>'Đầu vào (2)'!N274</f>
        <v>1500</v>
      </c>
      <c r="Q286" s="143">
        <f>VLOOKUP(B286,'[2]Giá đề xuất ODT'!$G$11:$AD$2233,21,0)</f>
        <v>11600</v>
      </c>
      <c r="R286" s="143">
        <f>VLOOKUP(B286,'[2]Giá đề xuất ODT'!$G$11:$AD$2233,22,0)</f>
        <v>5100</v>
      </c>
      <c r="S286" s="143">
        <f>VLOOKUP(B286,'[2]Giá đề xuất ODT'!$G$11:$AD$2233,23,0)</f>
        <v>3600</v>
      </c>
      <c r="T286" s="143">
        <f>VLOOKUP(B286,'[2]Giá đề xuất ODT'!$G$11:$AD$2233,24,0)</f>
        <v>2200</v>
      </c>
      <c r="U286" s="101">
        <v>3</v>
      </c>
      <c r="V286" s="101"/>
      <c r="W286" s="122" t="str">
        <f>D286</f>
        <v>Đường vào khu công nghiệp Hố Nai</v>
      </c>
      <c r="X286" s="122" t="str">
        <f>" đoạn từ "&amp;E286</f>
        <v xml:space="preserve"> đoạn từ Quốc lộ 1</v>
      </c>
      <c r="Y286" s="122" t="str">
        <f>" đến "&amp;F286</f>
        <v xml:space="preserve"> đến Đường sắt</v>
      </c>
      <c r="Z286" s="101"/>
      <c r="AA286" s="101"/>
      <c r="AB286" s="101"/>
      <c r="AC286" s="101"/>
    </row>
    <row r="287" spans="1:29" ht="78.75">
      <c r="A287" s="127">
        <f t="shared" si="547"/>
        <v>275</v>
      </c>
      <c r="B287" s="127" t="str">
        <f t="shared" ref="B287:B292" si="574">B280</f>
        <v>VT2</v>
      </c>
      <c r="C287" s="127" t="str">
        <f t="shared" ref="C287:C292" si="575">$B$286</f>
        <v>TB5NT</v>
      </c>
      <c r="D287" s="155" t="str">
        <f>V287&amp;W287&amp;X287&amp;Y287&amp;Z287&amp;"
"&amp;AA287&amp;"
"
&amp;AB287</f>
        <v>Các tuyến đường giao thông đấu nối trực tiếp ra Đường vào khu công nghiệp Hố Nai đoạn từ Quốc lộ 1 đến Đường sắt có hiện trạng là đường nhựa, bê tông xi măng:
- Có bề rộng ≥5m, cách đường giao thông ≤1.000m.
- Có bề rộng từ ≥3m đến &lt;5m, cách đường giao thông ≤500m.</v>
      </c>
      <c r="E287" s="155"/>
      <c r="F287" s="155"/>
      <c r="G287" s="142">
        <v>5100</v>
      </c>
      <c r="H287" s="142">
        <v>3600</v>
      </c>
      <c r="I287" s="142">
        <v>3100</v>
      </c>
      <c r="J287" s="96">
        <f>VLOOKUP(C287,'[1]1. MA DO'!$E$5:$AA$1933,23,0)</f>
        <v>1.1100000000000001</v>
      </c>
      <c r="K287" s="97">
        <f t="shared" si="532"/>
        <v>1.1100000000000001</v>
      </c>
      <c r="L287" s="97">
        <f t="shared" si="533"/>
        <v>1.1100000000000001</v>
      </c>
      <c r="M287" s="145">
        <f t="shared" ref="M287:M292" si="576">M286</f>
        <v>8000</v>
      </c>
      <c r="N287" s="126">
        <f t="shared" ref="N287:N292" si="577">N286</f>
        <v>3500</v>
      </c>
      <c r="O287" s="126">
        <f t="shared" ref="O287:O292" si="578">O286</f>
        <v>2500</v>
      </c>
      <c r="P287" s="126">
        <f t="shared" ref="P287:P292" si="579">P286</f>
        <v>1500</v>
      </c>
      <c r="Q287" s="122">
        <f t="shared" ref="Q287:Q292" si="580">Q286</f>
        <v>11600</v>
      </c>
      <c r="R287" s="122">
        <f t="shared" ref="R287:R292" si="581">R286</f>
        <v>5100</v>
      </c>
      <c r="S287" s="122">
        <f t="shared" ref="S287:S292" si="582">S286</f>
        <v>3600</v>
      </c>
      <c r="T287" s="122">
        <f t="shared" ref="T287:U292" si="583">T286</f>
        <v>2200</v>
      </c>
      <c r="U287" s="122">
        <f t="shared" si="583"/>
        <v>3</v>
      </c>
      <c r="V287" s="122" t="str">
        <f t="shared" ref="V287:V292" si="584">V280</f>
        <v xml:space="preserve">Các tuyến đường giao thông đấu nối trực tiếp ra </v>
      </c>
      <c r="W287" s="122" t="str">
        <f t="shared" si="572"/>
        <v>Đường vào khu công nghiệp Hố Nai</v>
      </c>
      <c r="X287" s="122" t="str">
        <f t="shared" si="572"/>
        <v xml:space="preserve"> đoạn từ Quốc lộ 1</v>
      </c>
      <c r="Y287" s="122" t="str">
        <f t="shared" ref="Y287:Y292" si="585">Y286</f>
        <v xml:space="preserve"> đến Đường sắt</v>
      </c>
      <c r="Z287" s="122" t="s">
        <v>290</v>
      </c>
      <c r="AA287" s="144" t="s">
        <v>108</v>
      </c>
      <c r="AB287" s="144" t="s">
        <v>109</v>
      </c>
      <c r="AC287" s="122">
        <v>0</v>
      </c>
    </row>
    <row r="288" spans="1:29" ht="78.75">
      <c r="A288" s="127">
        <f t="shared" si="547"/>
        <v>276</v>
      </c>
      <c r="B288" s="127" t="str">
        <f t="shared" si="574"/>
        <v>VT3</v>
      </c>
      <c r="C288" s="127" t="str">
        <f t="shared" si="575"/>
        <v>TB5NT</v>
      </c>
      <c r="D288" s="155" t="str">
        <f>V288&amp;W288&amp;X288&amp;Y288&amp;Z288&amp;"
"&amp;AA288&amp;"
"&amp;AB288&amp;"
"&amp;AC288</f>
        <v>Các tuyến đường giao thông đấu nối trực tiếp ra Đường vào khu công nghiệp Hố Nai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288" s="155"/>
      <c r="F288" s="155"/>
      <c r="G288" s="142">
        <v>3600</v>
      </c>
      <c r="H288" s="142">
        <v>2500</v>
      </c>
      <c r="I288" s="142">
        <v>2200</v>
      </c>
      <c r="J288" s="96">
        <f>VLOOKUP(C288,'[1]1. MA DO'!$E$5:$AA$1933,23,0)</f>
        <v>1.1100000000000001</v>
      </c>
      <c r="K288" s="97">
        <f t="shared" si="532"/>
        <v>1.1100000000000001</v>
      </c>
      <c r="L288" s="97">
        <f t="shared" si="533"/>
        <v>1.1100000000000001</v>
      </c>
      <c r="M288" s="145">
        <f t="shared" si="576"/>
        <v>8000</v>
      </c>
      <c r="N288" s="126">
        <f t="shared" si="577"/>
        <v>3500</v>
      </c>
      <c r="O288" s="126">
        <f t="shared" si="578"/>
        <v>2500</v>
      </c>
      <c r="P288" s="126">
        <f t="shared" si="579"/>
        <v>1500</v>
      </c>
      <c r="Q288" s="122">
        <f t="shared" si="580"/>
        <v>11600</v>
      </c>
      <c r="R288" s="122">
        <f t="shared" si="581"/>
        <v>5100</v>
      </c>
      <c r="S288" s="122">
        <f t="shared" si="582"/>
        <v>3600</v>
      </c>
      <c r="T288" s="122">
        <f t="shared" si="583"/>
        <v>2200</v>
      </c>
      <c r="U288" s="122">
        <f t="shared" si="583"/>
        <v>3</v>
      </c>
      <c r="V288" s="122" t="str">
        <f t="shared" si="584"/>
        <v xml:space="preserve">Các tuyến đường giao thông đấu nối trực tiếp ra </v>
      </c>
      <c r="W288" s="122" t="str">
        <f t="shared" si="572"/>
        <v>Đường vào khu công nghiệp Hố Nai</v>
      </c>
      <c r="X288" s="122" t="str">
        <f t="shared" si="572"/>
        <v xml:space="preserve"> đoạn từ Quốc lộ 1</v>
      </c>
      <c r="Y288" s="122" t="str">
        <f t="shared" si="585"/>
        <v xml:space="preserve"> đến Đường sắt</v>
      </c>
      <c r="Z288" s="122" t="s">
        <v>290</v>
      </c>
      <c r="AA288" s="144" t="s">
        <v>110</v>
      </c>
      <c r="AB288" s="144" t="s">
        <v>111</v>
      </c>
      <c r="AC288" s="144" t="s">
        <v>107</v>
      </c>
    </row>
    <row r="289" spans="1:29" ht="94.5">
      <c r="A289" s="127">
        <f t="shared" si="547"/>
        <v>277</v>
      </c>
      <c r="B289" s="127" t="str">
        <f t="shared" si="574"/>
        <v>VT4</v>
      </c>
      <c r="C289" s="127" t="str">
        <f t="shared" si="575"/>
        <v>TB5NT</v>
      </c>
      <c r="D289" s="155" t="str">
        <f>V289&amp;W289&amp;X289&amp;Y289&amp;Z289</f>
        <v>Các tuyến đường giao thông đấu nối trực tiếp ra Đường vào khu công nghiệp Hố Nai đoạn từ Quốc lộ 1 đến Đường sắt có hiện trạng là đường nhựa, bê tông xi măng:
- Có bề rộng từ ≥3m đến &lt;5m, cách đường giao thông &gt;1.000m.
- Có bề rộng &lt;3m, cách đường giao thông &gt;200m.</v>
      </c>
      <c r="E289" s="155"/>
      <c r="F289" s="155"/>
      <c r="G289" s="142">
        <v>2200</v>
      </c>
      <c r="H289" s="142">
        <v>1500</v>
      </c>
      <c r="I289" s="142">
        <v>1300</v>
      </c>
      <c r="J289" s="96">
        <f>VLOOKUP(C289,'[1]1. MA DO'!$E$5:$AA$1933,23,0)</f>
        <v>1.1100000000000001</v>
      </c>
      <c r="K289" s="97">
        <f t="shared" si="532"/>
        <v>1.1100000000000001</v>
      </c>
      <c r="L289" s="97">
        <f t="shared" si="533"/>
        <v>1.1100000000000001</v>
      </c>
      <c r="M289" s="145">
        <f t="shared" si="576"/>
        <v>8000</v>
      </c>
      <c r="N289" s="126">
        <f t="shared" si="577"/>
        <v>3500</v>
      </c>
      <c r="O289" s="126">
        <f t="shared" si="578"/>
        <v>2500</v>
      </c>
      <c r="P289" s="126">
        <f t="shared" si="579"/>
        <v>1500</v>
      </c>
      <c r="Q289" s="122">
        <f t="shared" si="580"/>
        <v>11600</v>
      </c>
      <c r="R289" s="122">
        <f t="shared" si="581"/>
        <v>5100</v>
      </c>
      <c r="S289" s="122">
        <f t="shared" si="582"/>
        <v>3600</v>
      </c>
      <c r="T289" s="122">
        <f t="shared" si="583"/>
        <v>2200</v>
      </c>
      <c r="U289" s="122">
        <f t="shared" si="583"/>
        <v>3</v>
      </c>
      <c r="V289" s="122" t="str">
        <f t="shared" si="584"/>
        <v xml:space="preserve">Các tuyến đường giao thông đấu nối trực tiếp ra </v>
      </c>
      <c r="W289" s="122" t="str">
        <f t="shared" si="572"/>
        <v>Đường vào khu công nghiệp Hố Nai</v>
      </c>
      <c r="X289" s="122" t="str">
        <f t="shared" si="572"/>
        <v xml:space="preserve"> đoạn từ Quốc lộ 1</v>
      </c>
      <c r="Y289" s="122" t="str">
        <f t="shared" si="585"/>
        <v xml:space="preserve"> đến Đường sắt</v>
      </c>
      <c r="Z289" s="122" t="s">
        <v>306</v>
      </c>
      <c r="AA289" s="122">
        <v>0</v>
      </c>
      <c r="AB289" s="122">
        <v>0</v>
      </c>
      <c r="AC289" s="122">
        <v>0</v>
      </c>
    </row>
    <row r="290" spans="1:29" ht="94.5">
      <c r="A290" s="127">
        <f t="shared" si="547"/>
        <v>278</v>
      </c>
      <c r="B290" s="127" t="str">
        <f t="shared" si="574"/>
        <v>VT2*0,8</v>
      </c>
      <c r="C290" s="127" t="str">
        <f t="shared" si="575"/>
        <v>TB5NT</v>
      </c>
      <c r="D290" s="155" t="str">
        <f>V290&amp;W290&amp;X290&amp;Y290&amp;Z290&amp;"
"&amp;AA290&amp;"
"
&amp;AB290</f>
        <v>Các tuyến đường giao thông không đấu nối trực tiếp và thông ra Đường vào khu công nghiệp Hố Nai đoạn từ Quốc lộ 1 đến Đường sắt có hiện trạng là đường nhựa, bê tông xi măng:
- Có bề rộng ≥5m, cách đường giao thông ≤1.000m.
- Có bề rộng từ ≥3m đến &lt;5m, cách đường giao thông ≤500m.</v>
      </c>
      <c r="E290" s="155"/>
      <c r="F290" s="155"/>
      <c r="G290" s="142">
        <v>4600</v>
      </c>
      <c r="H290" s="142">
        <v>3200</v>
      </c>
      <c r="I290" s="142">
        <v>2800</v>
      </c>
      <c r="J290" s="96">
        <f>VLOOKUP(C290,'[1]1. MA DO'!$E$5:$AA$1933,23,0)</f>
        <v>1.1100000000000001</v>
      </c>
      <c r="K290" s="97">
        <f t="shared" si="532"/>
        <v>1.1100000000000001</v>
      </c>
      <c r="L290" s="97">
        <f t="shared" si="533"/>
        <v>1.1100000000000001</v>
      </c>
      <c r="M290" s="145">
        <f t="shared" si="576"/>
        <v>8000</v>
      </c>
      <c r="N290" s="126">
        <f t="shared" si="577"/>
        <v>3500</v>
      </c>
      <c r="O290" s="126">
        <f t="shared" si="578"/>
        <v>2500</v>
      </c>
      <c r="P290" s="126">
        <f t="shared" si="579"/>
        <v>1500</v>
      </c>
      <c r="Q290" s="122">
        <f t="shared" si="580"/>
        <v>11600</v>
      </c>
      <c r="R290" s="122">
        <f t="shared" si="581"/>
        <v>5100</v>
      </c>
      <c r="S290" s="122">
        <f t="shared" si="582"/>
        <v>3600</v>
      </c>
      <c r="T290" s="122">
        <f t="shared" si="583"/>
        <v>2200</v>
      </c>
      <c r="U290" s="122">
        <f t="shared" si="583"/>
        <v>3</v>
      </c>
      <c r="V290" s="122" t="str">
        <f t="shared" si="584"/>
        <v xml:space="preserve">Các tuyến đường giao thông không đấu nối trực tiếp và thông ra </v>
      </c>
      <c r="W290" s="122" t="str">
        <f t="shared" si="572"/>
        <v>Đường vào khu công nghiệp Hố Nai</v>
      </c>
      <c r="X290" s="122" t="str">
        <f t="shared" si="572"/>
        <v xml:space="preserve"> đoạn từ Quốc lộ 1</v>
      </c>
      <c r="Y290" s="122" t="str">
        <f t="shared" si="585"/>
        <v xml:space="preserve"> đến Đường sắt</v>
      </c>
      <c r="Z290" s="122" t="s">
        <v>290</v>
      </c>
      <c r="AA290" s="144" t="s">
        <v>108</v>
      </c>
      <c r="AB290" s="144" t="s">
        <v>109</v>
      </c>
      <c r="AC290" s="122">
        <v>0</v>
      </c>
    </row>
    <row r="291" spans="1:29" ht="94.5">
      <c r="A291" s="127">
        <f t="shared" si="547"/>
        <v>279</v>
      </c>
      <c r="B291" s="127" t="str">
        <f t="shared" si="574"/>
        <v>VT3*0,8</v>
      </c>
      <c r="C291" s="127" t="str">
        <f t="shared" si="575"/>
        <v>TB5NT</v>
      </c>
      <c r="D291" s="155" t="str">
        <f>V291&amp;W291&amp;X291&amp;Y291&amp;Z291&amp;"
"&amp;AA291&amp;"
"
&amp;AB291&amp;"
"&amp;AC291</f>
        <v>Các tuyến đường giao thông không đấu nối trực tiếp và thông ra Đường vào khu công nghiệp Hố Nai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291" s="155"/>
      <c r="F291" s="155"/>
      <c r="G291" s="142">
        <v>3200</v>
      </c>
      <c r="H291" s="142">
        <v>2200</v>
      </c>
      <c r="I291" s="142">
        <v>1900</v>
      </c>
      <c r="J291" s="96">
        <f>VLOOKUP(C291,'[1]1. MA DO'!$E$5:$AA$1933,23,0)</f>
        <v>1.1100000000000001</v>
      </c>
      <c r="K291" s="97">
        <f t="shared" si="532"/>
        <v>1.1100000000000001</v>
      </c>
      <c r="L291" s="97">
        <f t="shared" si="533"/>
        <v>1.1100000000000001</v>
      </c>
      <c r="M291" s="145">
        <f t="shared" si="576"/>
        <v>8000</v>
      </c>
      <c r="N291" s="126">
        <f t="shared" si="577"/>
        <v>3500</v>
      </c>
      <c r="O291" s="126">
        <f t="shared" si="578"/>
        <v>2500</v>
      </c>
      <c r="P291" s="126">
        <f t="shared" si="579"/>
        <v>1500</v>
      </c>
      <c r="Q291" s="122">
        <f t="shared" si="580"/>
        <v>11600</v>
      </c>
      <c r="R291" s="122">
        <f t="shared" si="581"/>
        <v>5100</v>
      </c>
      <c r="S291" s="122">
        <f t="shared" si="582"/>
        <v>3600</v>
      </c>
      <c r="T291" s="122">
        <f t="shared" si="583"/>
        <v>2200</v>
      </c>
      <c r="U291" s="122">
        <f t="shared" si="583"/>
        <v>3</v>
      </c>
      <c r="V291" s="122" t="str">
        <f t="shared" si="584"/>
        <v xml:space="preserve">Các tuyến đường giao thông không đấu nối trực tiếp và thông ra </v>
      </c>
      <c r="W291" s="122" t="str">
        <f t="shared" si="572"/>
        <v>Đường vào khu công nghiệp Hố Nai</v>
      </c>
      <c r="X291" s="122" t="str">
        <f t="shared" si="572"/>
        <v xml:space="preserve"> đoạn từ Quốc lộ 1</v>
      </c>
      <c r="Y291" s="122" t="str">
        <f t="shared" si="585"/>
        <v xml:space="preserve"> đến Đường sắt</v>
      </c>
      <c r="Z291" s="122" t="s">
        <v>290</v>
      </c>
      <c r="AA291" s="144" t="s">
        <v>110</v>
      </c>
      <c r="AB291" s="144" t="s">
        <v>111</v>
      </c>
      <c r="AC291" s="144" t="s">
        <v>107</v>
      </c>
    </row>
    <row r="292" spans="1:29" ht="94.5">
      <c r="A292" s="127">
        <f t="shared" si="547"/>
        <v>280</v>
      </c>
      <c r="B292" s="127" t="str">
        <f t="shared" si="574"/>
        <v>VT4*0,8</v>
      </c>
      <c r="C292" s="127" t="str">
        <f t="shared" si="575"/>
        <v>TB5NT</v>
      </c>
      <c r="D292" s="155" t="str">
        <f>V292&amp;W292&amp;X292&amp;Y292&amp;Z292</f>
        <v>Các tuyến đường giao thông không đấu nối trực tiếp và thông ra Đường vào khu công nghiệp Hố Nai đoạn từ Quốc lộ 1 đến Đường sắt có hiện trạng là đường nhựa, bê tông xi măng:
- Có bề rộng từ ≥3m đến &lt;5m, cách đường giao thông &gt;1.000m.
- Có bề rộng &lt;3m, cách đường giao thông &gt;200m.</v>
      </c>
      <c r="E292" s="155"/>
      <c r="F292" s="155"/>
      <c r="G292" s="142">
        <v>2000</v>
      </c>
      <c r="H292" s="142">
        <v>1400</v>
      </c>
      <c r="I292" s="142">
        <v>1200</v>
      </c>
      <c r="J292" s="96">
        <f>VLOOKUP(C292,'[1]1. MA DO'!$E$5:$AA$1933,23,0)</f>
        <v>1.1100000000000001</v>
      </c>
      <c r="K292" s="97">
        <f t="shared" si="532"/>
        <v>1.1100000000000001</v>
      </c>
      <c r="L292" s="97">
        <f t="shared" si="533"/>
        <v>1.1100000000000001</v>
      </c>
      <c r="M292" s="145">
        <f t="shared" si="576"/>
        <v>8000</v>
      </c>
      <c r="N292" s="126">
        <f t="shared" si="577"/>
        <v>3500</v>
      </c>
      <c r="O292" s="126">
        <f t="shared" si="578"/>
        <v>2500</v>
      </c>
      <c r="P292" s="126">
        <f t="shared" si="579"/>
        <v>1500</v>
      </c>
      <c r="Q292" s="122">
        <f t="shared" si="580"/>
        <v>11600</v>
      </c>
      <c r="R292" s="122">
        <f t="shared" si="581"/>
        <v>5100</v>
      </c>
      <c r="S292" s="122">
        <f t="shared" si="582"/>
        <v>3600</v>
      </c>
      <c r="T292" s="122">
        <f t="shared" si="583"/>
        <v>2200</v>
      </c>
      <c r="U292" s="122">
        <f t="shared" si="583"/>
        <v>3</v>
      </c>
      <c r="V292" s="122" t="str">
        <f t="shared" si="584"/>
        <v xml:space="preserve">Các tuyến đường giao thông không đấu nối trực tiếp và thông ra </v>
      </c>
      <c r="W292" s="122" t="str">
        <f t="shared" si="572"/>
        <v>Đường vào khu công nghiệp Hố Nai</v>
      </c>
      <c r="X292" s="122" t="str">
        <f t="shared" si="572"/>
        <v xml:space="preserve"> đoạn từ Quốc lộ 1</v>
      </c>
      <c r="Y292" s="122" t="str">
        <f t="shared" si="585"/>
        <v xml:space="preserve"> đến Đường sắt</v>
      </c>
      <c r="Z292" s="122" t="s">
        <v>306</v>
      </c>
      <c r="AA292" s="122">
        <v>0</v>
      </c>
      <c r="AB292" s="122">
        <v>0</v>
      </c>
      <c r="AC292" s="122">
        <v>0</v>
      </c>
    </row>
    <row r="293" spans="1:29" ht="31.5">
      <c r="A293" s="127">
        <f t="shared" si="547"/>
        <v>281</v>
      </c>
      <c r="B293" s="127" t="str">
        <f>'Đầu vào (2)'!G281</f>
        <v>TB6NT2</v>
      </c>
      <c r="C293" s="127" t="str">
        <f>$B$293</f>
        <v>TB6NT2</v>
      </c>
      <c r="D293" s="133" t="str">
        <f>'Đầu vào (2)'!H281</f>
        <v>Đường Bắc Sơn - Long Thành</v>
      </c>
      <c r="E293" s="133" t="str">
        <f>'Đầu vào (2)'!I281</f>
        <v>Quốc lộ 1</v>
      </c>
      <c r="F293" s="133" t="str">
        <f>'Đầu vào (2)'!J281</f>
        <v>Đường sắt</v>
      </c>
      <c r="G293" s="141">
        <v>9800</v>
      </c>
      <c r="H293" s="142">
        <v>6900</v>
      </c>
      <c r="I293" s="142">
        <v>5900</v>
      </c>
      <c r="J293" s="96">
        <f>VLOOKUP(C293,'[1]1. MA DO'!$E$5:$AA$1933,23,0)</f>
        <v>1.1000000000000001</v>
      </c>
      <c r="K293" s="97">
        <f t="shared" si="532"/>
        <v>1.1000000000000001</v>
      </c>
      <c r="L293" s="97">
        <f t="shared" si="533"/>
        <v>1.1000000000000001</v>
      </c>
      <c r="M293" s="145">
        <f>'Đầu vào (2)'!K281</f>
        <v>6800</v>
      </c>
      <c r="N293" s="126">
        <f>'Đầu vào (2)'!L281</f>
        <v>3300</v>
      </c>
      <c r="O293" s="126">
        <f>'Đầu vào (2)'!M281</f>
        <v>2300</v>
      </c>
      <c r="P293" s="126">
        <f>'Đầu vào (2)'!N281</f>
        <v>1500</v>
      </c>
      <c r="Q293" s="143">
        <f>VLOOKUP(B293,'[2]Giá đề xuất ODT'!$G$11:$AD$2233,21,0)</f>
        <v>9800</v>
      </c>
      <c r="R293" s="143">
        <f>VLOOKUP(B293,'[2]Giá đề xuất ODT'!$G$11:$AD$2233,22,0)</f>
        <v>4700</v>
      </c>
      <c r="S293" s="143">
        <f>VLOOKUP(B293,'[2]Giá đề xuất ODT'!$G$11:$AD$2233,23,0)</f>
        <v>3300</v>
      </c>
      <c r="T293" s="143">
        <f>VLOOKUP(B293,'[2]Giá đề xuất ODT'!$G$11:$AD$2233,24,0)</f>
        <v>2200</v>
      </c>
      <c r="U293" s="101">
        <v>3</v>
      </c>
      <c r="V293" s="101"/>
      <c r="W293" s="122" t="str">
        <f>D293</f>
        <v>Đường Bắc Sơn - Long Thành</v>
      </c>
      <c r="X293" s="122" t="str">
        <f>" đoạn từ "&amp;E293</f>
        <v xml:space="preserve"> đoạn từ Quốc lộ 1</v>
      </c>
      <c r="Y293" s="122" t="str">
        <f>" đến "&amp;F293</f>
        <v xml:space="preserve"> đến Đường sắt</v>
      </c>
      <c r="Z293" s="122"/>
      <c r="AA293" s="122"/>
      <c r="AB293" s="122"/>
      <c r="AC293" s="122">
        <v>0</v>
      </c>
    </row>
    <row r="294" spans="1:29" ht="78.75">
      <c r="A294" s="127">
        <f t="shared" si="547"/>
        <v>282</v>
      </c>
      <c r="B294" s="127" t="str">
        <f t="shared" ref="B294:B299" si="586">B287</f>
        <v>VT2</v>
      </c>
      <c r="C294" s="127" t="str">
        <f t="shared" ref="C294:C299" si="587">$B$293</f>
        <v>TB6NT2</v>
      </c>
      <c r="D294" s="155" t="str">
        <f>V294&amp;W294&amp;X294&amp;Y294&amp;Z294&amp;"
"&amp;AA294&amp;"
"
&amp;AB294</f>
        <v>Các tuyến đường giao thông đấu nối trực tiếp ra Đường Bắc Sơn - Long Thành đoạn từ Quốc lộ 1 đến Đường sắt có hiện trạng là đường nhựa, bê tông xi măng:
- Có bề rộng ≥5m, cách đường giao thông ≤1.000m.
- Có bề rộng từ ≥3m đến &lt;5m, cách đường giao thông ≤500m.</v>
      </c>
      <c r="E294" s="155"/>
      <c r="F294" s="155"/>
      <c r="G294" s="142">
        <v>4700</v>
      </c>
      <c r="H294" s="142">
        <v>3300</v>
      </c>
      <c r="I294" s="142">
        <v>2800</v>
      </c>
      <c r="J294" s="96">
        <f>VLOOKUP(C294,'[1]1. MA DO'!$E$5:$AA$1933,23,0)</f>
        <v>1.1000000000000001</v>
      </c>
      <c r="K294" s="97">
        <f t="shared" si="532"/>
        <v>1.1000000000000001</v>
      </c>
      <c r="L294" s="97">
        <f t="shared" si="533"/>
        <v>1.1000000000000001</v>
      </c>
      <c r="M294" s="145">
        <f t="shared" ref="M294:M299" si="588">M293</f>
        <v>6800</v>
      </c>
      <c r="N294" s="126">
        <f t="shared" ref="N294:N299" si="589">N293</f>
        <v>3300</v>
      </c>
      <c r="O294" s="126">
        <f t="shared" ref="O294:O299" si="590">O293</f>
        <v>2300</v>
      </c>
      <c r="P294" s="126">
        <f t="shared" ref="P294:P299" si="591">P293</f>
        <v>1500</v>
      </c>
      <c r="Q294" s="122">
        <f t="shared" ref="Q294:Q299" si="592">Q293</f>
        <v>9800</v>
      </c>
      <c r="R294" s="122">
        <f t="shared" ref="R294:R299" si="593">R293</f>
        <v>4700</v>
      </c>
      <c r="S294" s="122">
        <f t="shared" ref="S294:S299" si="594">S293</f>
        <v>3300</v>
      </c>
      <c r="T294" s="122">
        <f t="shared" ref="T294:U299" si="595">T293</f>
        <v>2200</v>
      </c>
      <c r="U294" s="122">
        <f t="shared" si="595"/>
        <v>3</v>
      </c>
      <c r="V294" s="122" t="str">
        <f t="shared" ref="V294:V299" si="596">V287</f>
        <v xml:space="preserve">Các tuyến đường giao thông đấu nối trực tiếp ra </v>
      </c>
      <c r="W294" s="122" t="str">
        <f t="shared" si="572"/>
        <v>Đường Bắc Sơn - Long Thành</v>
      </c>
      <c r="X294" s="122" t="str">
        <f t="shared" si="572"/>
        <v xml:space="preserve"> đoạn từ Quốc lộ 1</v>
      </c>
      <c r="Y294" s="122" t="str">
        <f t="shared" ref="Y294:Y299" si="597">Y293</f>
        <v xml:space="preserve"> đến Đường sắt</v>
      </c>
      <c r="Z294" s="122" t="s">
        <v>290</v>
      </c>
      <c r="AA294" s="144" t="s">
        <v>108</v>
      </c>
      <c r="AB294" s="144" t="s">
        <v>109</v>
      </c>
      <c r="AC294" s="122">
        <v>0</v>
      </c>
    </row>
    <row r="295" spans="1:29" ht="78.75">
      <c r="A295" s="127">
        <f t="shared" si="547"/>
        <v>283</v>
      </c>
      <c r="B295" s="127" t="str">
        <f t="shared" si="586"/>
        <v>VT3</v>
      </c>
      <c r="C295" s="127" t="str">
        <f t="shared" si="587"/>
        <v>TB6NT2</v>
      </c>
      <c r="D295" s="155" t="str">
        <f>V295&amp;W295&amp;X295&amp;Y295&amp;Z295&amp;"
"&amp;AA295&amp;"
"&amp;AB295&amp;"
"&amp;AC295</f>
        <v>Các tuyến đường giao thông đấu nối trực tiếp ra Đường Bắc Sơn - Long Thành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295" s="155"/>
      <c r="F295" s="155"/>
      <c r="G295" s="142">
        <v>3300</v>
      </c>
      <c r="H295" s="142">
        <v>2300</v>
      </c>
      <c r="I295" s="142">
        <v>2000</v>
      </c>
      <c r="J295" s="96">
        <f>VLOOKUP(C295,'[1]1. MA DO'!$E$5:$AA$1933,23,0)</f>
        <v>1.1000000000000001</v>
      </c>
      <c r="K295" s="97">
        <f t="shared" si="532"/>
        <v>1.1000000000000001</v>
      </c>
      <c r="L295" s="97">
        <f t="shared" si="533"/>
        <v>1.1000000000000001</v>
      </c>
      <c r="M295" s="145">
        <f t="shared" si="588"/>
        <v>6800</v>
      </c>
      <c r="N295" s="126">
        <f t="shared" si="589"/>
        <v>3300</v>
      </c>
      <c r="O295" s="126">
        <f t="shared" si="590"/>
        <v>2300</v>
      </c>
      <c r="P295" s="126">
        <f t="shared" si="591"/>
        <v>1500</v>
      </c>
      <c r="Q295" s="122">
        <f t="shared" si="592"/>
        <v>9800</v>
      </c>
      <c r="R295" s="122">
        <f t="shared" si="593"/>
        <v>4700</v>
      </c>
      <c r="S295" s="122">
        <f t="shared" si="594"/>
        <v>3300</v>
      </c>
      <c r="T295" s="122">
        <f t="shared" si="595"/>
        <v>2200</v>
      </c>
      <c r="U295" s="122">
        <f t="shared" si="595"/>
        <v>3</v>
      </c>
      <c r="V295" s="122" t="str">
        <f t="shared" si="596"/>
        <v xml:space="preserve">Các tuyến đường giao thông đấu nối trực tiếp ra </v>
      </c>
      <c r="W295" s="122" t="str">
        <f t="shared" si="572"/>
        <v>Đường Bắc Sơn - Long Thành</v>
      </c>
      <c r="X295" s="122" t="str">
        <f t="shared" si="572"/>
        <v xml:space="preserve"> đoạn từ Quốc lộ 1</v>
      </c>
      <c r="Y295" s="122" t="str">
        <f t="shared" si="597"/>
        <v xml:space="preserve"> đến Đường sắt</v>
      </c>
      <c r="Z295" s="122" t="s">
        <v>290</v>
      </c>
      <c r="AA295" s="144" t="s">
        <v>110</v>
      </c>
      <c r="AB295" s="144" t="s">
        <v>111</v>
      </c>
      <c r="AC295" s="144" t="s">
        <v>107</v>
      </c>
    </row>
    <row r="296" spans="1:29" ht="94.5">
      <c r="A296" s="127">
        <f t="shared" si="547"/>
        <v>284</v>
      </c>
      <c r="B296" s="127" t="str">
        <f t="shared" si="586"/>
        <v>VT4</v>
      </c>
      <c r="C296" s="127" t="str">
        <f t="shared" si="587"/>
        <v>TB6NT2</v>
      </c>
      <c r="D296" s="155" t="str">
        <f>V296&amp;W296&amp;X296&amp;Y296&amp;Z296</f>
        <v>Các tuyến đường giao thông đấu nối trực tiếp ra Đường Bắc Sơn - Long Thành đoạn từ Quốc lộ 1 đến Đường sắt có hiện trạng là đường nhựa, bê tông xi măng:
- Có bề rộng từ ≥3m đến &lt;5m, cách đường giao thông &gt;1.000m.
- Có bề rộng &lt;3m, cách đường giao thông &gt;200m.</v>
      </c>
      <c r="E296" s="155"/>
      <c r="F296" s="155"/>
      <c r="G296" s="142">
        <v>2200</v>
      </c>
      <c r="H296" s="142">
        <v>1500</v>
      </c>
      <c r="I296" s="142">
        <v>1300</v>
      </c>
      <c r="J296" s="96">
        <f>VLOOKUP(C296,'[1]1. MA DO'!$E$5:$AA$1933,23,0)</f>
        <v>1.1000000000000001</v>
      </c>
      <c r="K296" s="97">
        <f t="shared" si="532"/>
        <v>1.1000000000000001</v>
      </c>
      <c r="L296" s="97">
        <f t="shared" si="533"/>
        <v>1.1000000000000001</v>
      </c>
      <c r="M296" s="145">
        <f t="shared" si="588"/>
        <v>6800</v>
      </c>
      <c r="N296" s="126">
        <f t="shared" si="589"/>
        <v>3300</v>
      </c>
      <c r="O296" s="126">
        <f t="shared" si="590"/>
        <v>2300</v>
      </c>
      <c r="P296" s="126">
        <f t="shared" si="591"/>
        <v>1500</v>
      </c>
      <c r="Q296" s="122">
        <f t="shared" si="592"/>
        <v>9800</v>
      </c>
      <c r="R296" s="122">
        <f t="shared" si="593"/>
        <v>4700</v>
      </c>
      <c r="S296" s="122">
        <f t="shared" si="594"/>
        <v>3300</v>
      </c>
      <c r="T296" s="122">
        <f t="shared" si="595"/>
        <v>2200</v>
      </c>
      <c r="U296" s="122">
        <f t="shared" si="595"/>
        <v>3</v>
      </c>
      <c r="V296" s="122" t="str">
        <f t="shared" si="596"/>
        <v xml:space="preserve">Các tuyến đường giao thông đấu nối trực tiếp ra </v>
      </c>
      <c r="W296" s="122" t="str">
        <f t="shared" si="572"/>
        <v>Đường Bắc Sơn - Long Thành</v>
      </c>
      <c r="X296" s="122" t="str">
        <f t="shared" si="572"/>
        <v xml:space="preserve"> đoạn từ Quốc lộ 1</v>
      </c>
      <c r="Y296" s="122" t="str">
        <f t="shared" si="597"/>
        <v xml:space="preserve"> đến Đường sắt</v>
      </c>
      <c r="Z296" s="122" t="s">
        <v>306</v>
      </c>
      <c r="AA296" s="122">
        <v>0</v>
      </c>
      <c r="AB296" s="122">
        <v>0</v>
      </c>
      <c r="AC296" s="122">
        <v>0</v>
      </c>
    </row>
    <row r="297" spans="1:29" ht="94.5">
      <c r="A297" s="127">
        <f t="shared" si="547"/>
        <v>285</v>
      </c>
      <c r="B297" s="127" t="str">
        <f t="shared" si="586"/>
        <v>VT2*0,8</v>
      </c>
      <c r="C297" s="127" t="str">
        <f t="shared" si="587"/>
        <v>TB6NT2</v>
      </c>
      <c r="D297" s="155" t="str">
        <f>V297&amp;W297&amp;X297&amp;Y297&amp;Z297&amp;"
"&amp;AA297&amp;"
"
&amp;AB297</f>
        <v>Các tuyến đường giao thông không đấu nối trực tiếp và thông ra Đường Bắc Sơn - Long Thành đoạn từ Quốc lộ 1 đến Đường sắt có hiện trạng là đường nhựa, bê tông xi măng:
- Có bề rộng ≥5m, cách đường giao thông ≤1.000m.
- Có bề rộng từ ≥3m đến &lt;5m, cách đường giao thông ≤500m.</v>
      </c>
      <c r="E297" s="155"/>
      <c r="F297" s="155"/>
      <c r="G297" s="142">
        <v>4200</v>
      </c>
      <c r="H297" s="142">
        <v>2900</v>
      </c>
      <c r="I297" s="142">
        <v>2500</v>
      </c>
      <c r="J297" s="96">
        <f>VLOOKUP(C297,'[1]1. MA DO'!$E$5:$AA$1933,23,0)</f>
        <v>1.1000000000000001</v>
      </c>
      <c r="K297" s="97">
        <f t="shared" si="532"/>
        <v>1.1000000000000001</v>
      </c>
      <c r="L297" s="97">
        <f t="shared" si="533"/>
        <v>1.1000000000000001</v>
      </c>
      <c r="M297" s="145">
        <f t="shared" si="588"/>
        <v>6800</v>
      </c>
      <c r="N297" s="126">
        <f t="shared" si="589"/>
        <v>3300</v>
      </c>
      <c r="O297" s="126">
        <f t="shared" si="590"/>
        <v>2300</v>
      </c>
      <c r="P297" s="126">
        <f t="shared" si="591"/>
        <v>1500</v>
      </c>
      <c r="Q297" s="122">
        <f t="shared" si="592"/>
        <v>9800</v>
      </c>
      <c r="R297" s="122">
        <f t="shared" si="593"/>
        <v>4700</v>
      </c>
      <c r="S297" s="122">
        <f t="shared" si="594"/>
        <v>3300</v>
      </c>
      <c r="T297" s="122">
        <f t="shared" si="595"/>
        <v>2200</v>
      </c>
      <c r="U297" s="122">
        <f t="shared" si="595"/>
        <v>3</v>
      </c>
      <c r="V297" s="122" t="str">
        <f t="shared" si="596"/>
        <v xml:space="preserve">Các tuyến đường giao thông không đấu nối trực tiếp và thông ra </v>
      </c>
      <c r="W297" s="122" t="str">
        <f t="shared" si="572"/>
        <v>Đường Bắc Sơn - Long Thành</v>
      </c>
      <c r="X297" s="122" t="str">
        <f t="shared" si="572"/>
        <v xml:space="preserve"> đoạn từ Quốc lộ 1</v>
      </c>
      <c r="Y297" s="122" t="str">
        <f t="shared" si="597"/>
        <v xml:space="preserve"> đến Đường sắt</v>
      </c>
      <c r="Z297" s="122" t="s">
        <v>290</v>
      </c>
      <c r="AA297" s="144" t="s">
        <v>108</v>
      </c>
      <c r="AB297" s="144" t="s">
        <v>109</v>
      </c>
      <c r="AC297" s="122">
        <v>0</v>
      </c>
    </row>
    <row r="298" spans="1:29" ht="94.5">
      <c r="A298" s="127">
        <f t="shared" si="547"/>
        <v>286</v>
      </c>
      <c r="B298" s="127" t="str">
        <f t="shared" si="586"/>
        <v>VT3*0,8</v>
      </c>
      <c r="C298" s="127" t="str">
        <f t="shared" si="587"/>
        <v>TB6NT2</v>
      </c>
      <c r="D298" s="155" t="str">
        <f>V298&amp;W298&amp;X298&amp;Y298&amp;Z298&amp;"
"&amp;AA298&amp;"
"
&amp;AB298&amp;"
"&amp;AC298</f>
        <v>Các tuyến đường giao thông không đấu nối trực tiếp và thông ra Đường Bắc Sơn - Long Thành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298" s="155"/>
      <c r="F298" s="155"/>
      <c r="G298" s="142">
        <v>3000</v>
      </c>
      <c r="H298" s="142">
        <v>2100</v>
      </c>
      <c r="I298" s="142">
        <v>1800</v>
      </c>
      <c r="J298" s="96">
        <f>VLOOKUP(C298,'[1]1. MA DO'!$E$5:$AA$1933,23,0)</f>
        <v>1.1000000000000001</v>
      </c>
      <c r="K298" s="97">
        <f t="shared" si="532"/>
        <v>1.1000000000000001</v>
      </c>
      <c r="L298" s="97">
        <f t="shared" si="533"/>
        <v>1.1000000000000001</v>
      </c>
      <c r="M298" s="145">
        <f t="shared" si="588"/>
        <v>6800</v>
      </c>
      <c r="N298" s="126">
        <f t="shared" si="589"/>
        <v>3300</v>
      </c>
      <c r="O298" s="126">
        <f t="shared" si="590"/>
        <v>2300</v>
      </c>
      <c r="P298" s="126">
        <f t="shared" si="591"/>
        <v>1500</v>
      </c>
      <c r="Q298" s="122">
        <f t="shared" si="592"/>
        <v>9800</v>
      </c>
      <c r="R298" s="122">
        <f t="shared" si="593"/>
        <v>4700</v>
      </c>
      <c r="S298" s="122">
        <f t="shared" si="594"/>
        <v>3300</v>
      </c>
      <c r="T298" s="122">
        <f t="shared" si="595"/>
        <v>2200</v>
      </c>
      <c r="U298" s="122">
        <f t="shared" si="595"/>
        <v>3</v>
      </c>
      <c r="V298" s="122" t="str">
        <f t="shared" si="596"/>
        <v xml:space="preserve">Các tuyến đường giao thông không đấu nối trực tiếp và thông ra </v>
      </c>
      <c r="W298" s="122" t="str">
        <f t="shared" si="572"/>
        <v>Đường Bắc Sơn - Long Thành</v>
      </c>
      <c r="X298" s="122" t="str">
        <f t="shared" si="572"/>
        <v xml:space="preserve"> đoạn từ Quốc lộ 1</v>
      </c>
      <c r="Y298" s="122" t="str">
        <f t="shared" si="597"/>
        <v xml:space="preserve"> đến Đường sắt</v>
      </c>
      <c r="Z298" s="122" t="s">
        <v>290</v>
      </c>
      <c r="AA298" s="144" t="s">
        <v>110</v>
      </c>
      <c r="AB298" s="144" t="s">
        <v>111</v>
      </c>
      <c r="AC298" s="144" t="s">
        <v>107</v>
      </c>
    </row>
    <row r="299" spans="1:29" ht="94.5">
      <c r="A299" s="127">
        <f t="shared" si="547"/>
        <v>287</v>
      </c>
      <c r="B299" s="127" t="str">
        <f t="shared" si="586"/>
        <v>VT4*0,8</v>
      </c>
      <c r="C299" s="127" t="str">
        <f t="shared" si="587"/>
        <v>TB6NT2</v>
      </c>
      <c r="D299" s="155" t="str">
        <f>V299&amp;W299&amp;X299&amp;Y299&amp;Z299</f>
        <v>Các tuyến đường giao thông không đấu nối trực tiếp và thông ra Đường Bắc Sơn - Long Thành đoạn từ Quốc lộ 1 đến Đường sắt có hiện trạng là đường nhựa, bê tông xi măng:
- Có bề rộng từ ≥3m đến &lt;5m, cách đường giao thông &gt;1.000m.
- Có bề rộng &lt;3m, cách đường giao thông &gt;200m.</v>
      </c>
      <c r="E299" s="155"/>
      <c r="F299" s="155"/>
      <c r="G299" s="142">
        <v>2000</v>
      </c>
      <c r="H299" s="142">
        <v>1400</v>
      </c>
      <c r="I299" s="142">
        <v>1200</v>
      </c>
      <c r="J299" s="96">
        <f>VLOOKUP(C299,'[1]1. MA DO'!$E$5:$AA$1933,23,0)</f>
        <v>1.1000000000000001</v>
      </c>
      <c r="K299" s="97">
        <f t="shared" si="532"/>
        <v>1.1000000000000001</v>
      </c>
      <c r="L299" s="97">
        <f t="shared" si="533"/>
        <v>1.1000000000000001</v>
      </c>
      <c r="M299" s="145">
        <f t="shared" si="588"/>
        <v>6800</v>
      </c>
      <c r="N299" s="126">
        <f t="shared" si="589"/>
        <v>3300</v>
      </c>
      <c r="O299" s="126">
        <f t="shared" si="590"/>
        <v>2300</v>
      </c>
      <c r="P299" s="126">
        <f t="shared" si="591"/>
        <v>1500</v>
      </c>
      <c r="Q299" s="122">
        <f t="shared" si="592"/>
        <v>9800</v>
      </c>
      <c r="R299" s="122">
        <f t="shared" si="593"/>
        <v>4700</v>
      </c>
      <c r="S299" s="122">
        <f t="shared" si="594"/>
        <v>3300</v>
      </c>
      <c r="T299" s="122">
        <f t="shared" si="595"/>
        <v>2200</v>
      </c>
      <c r="U299" s="122">
        <f t="shared" si="595"/>
        <v>3</v>
      </c>
      <c r="V299" s="122" t="str">
        <f t="shared" si="596"/>
        <v xml:space="preserve">Các tuyến đường giao thông không đấu nối trực tiếp và thông ra </v>
      </c>
      <c r="W299" s="122" t="str">
        <f t="shared" si="572"/>
        <v>Đường Bắc Sơn - Long Thành</v>
      </c>
      <c r="X299" s="122" t="str">
        <f t="shared" si="572"/>
        <v xml:space="preserve"> đoạn từ Quốc lộ 1</v>
      </c>
      <c r="Y299" s="122" t="str">
        <f t="shared" si="597"/>
        <v xml:space="preserve"> đến Đường sắt</v>
      </c>
      <c r="Z299" s="122" t="s">
        <v>306</v>
      </c>
      <c r="AA299" s="122">
        <v>0</v>
      </c>
      <c r="AB299" s="122">
        <v>0</v>
      </c>
      <c r="AC299" s="122">
        <v>0</v>
      </c>
    </row>
    <row r="300" spans="1:29">
      <c r="A300" s="146"/>
      <c r="B300" s="147"/>
      <c r="C300" s="147"/>
      <c r="D300" s="148"/>
      <c r="E300" s="149"/>
      <c r="F300" s="149"/>
      <c r="G300" s="150"/>
      <c r="H300" s="151"/>
      <c r="I300" s="151"/>
      <c r="J300" s="152"/>
      <c r="K300" s="151"/>
      <c r="L300" s="151"/>
      <c r="Z300" s="17"/>
      <c r="AA300" s="17"/>
      <c r="AB300" s="17"/>
      <c r="AC300" s="17"/>
    </row>
    <row r="301" spans="1:29">
      <c r="Z301" s="17"/>
      <c r="AA301" s="36"/>
      <c r="AB301" s="36"/>
      <c r="AC301" s="17"/>
    </row>
    <row r="302" spans="1:29">
      <c r="Z302" s="17"/>
      <c r="AA302" s="36"/>
      <c r="AB302" s="36"/>
      <c r="AC302" s="36"/>
    </row>
    <row r="303" spans="1:29">
      <c r="Z303" s="17"/>
      <c r="AA303" s="17"/>
      <c r="AB303" s="17"/>
      <c r="AC303" s="17"/>
    </row>
    <row r="304" spans="1:29">
      <c r="Z304" s="17"/>
      <c r="AA304" s="36"/>
      <c r="AB304" s="36"/>
      <c r="AC304" s="17"/>
    </row>
    <row r="305" spans="26:29">
      <c r="Z305" s="17"/>
      <c r="AA305" s="36"/>
      <c r="AB305" s="36"/>
      <c r="AC305" s="36"/>
    </row>
    <row r="306" spans="26:29">
      <c r="Z306" s="17"/>
      <c r="AA306" s="17"/>
      <c r="AB306" s="17"/>
      <c r="AC306" s="17"/>
    </row>
  </sheetData>
  <autoFilter ref="A5:AL299" xr:uid="{71188152-D8C1-4AE3-BDCA-17FB50886442}">
    <filterColumn colId="12" showButton="0"/>
    <filterColumn colId="13" showButton="0"/>
    <filterColumn colId="14" showButton="0"/>
  </autoFilter>
  <mergeCells count="261">
    <mergeCell ref="D294:F294"/>
    <mergeCell ref="D295:F295"/>
    <mergeCell ref="D296:F296"/>
    <mergeCell ref="D297:F297"/>
    <mergeCell ref="D298:F298"/>
    <mergeCell ref="D299:F299"/>
    <mergeCell ref="M4:P5"/>
    <mergeCell ref="D292:F292"/>
    <mergeCell ref="D280:F280"/>
    <mergeCell ref="D281:F281"/>
    <mergeCell ref="D282:F282"/>
    <mergeCell ref="D283:F283"/>
    <mergeCell ref="D284:F284"/>
    <mergeCell ref="D285:F285"/>
    <mergeCell ref="D287:F287"/>
    <mergeCell ref="D288:F288"/>
    <mergeCell ref="D289:F289"/>
    <mergeCell ref="D290:F290"/>
    <mergeCell ref="D291:F291"/>
    <mergeCell ref="D278:F278"/>
    <mergeCell ref="D266:F266"/>
    <mergeCell ref="D267:F267"/>
    <mergeCell ref="D268:F268"/>
    <mergeCell ref="D269:F269"/>
    <mergeCell ref="D270:F270"/>
    <mergeCell ref="D271:F271"/>
    <mergeCell ref="D273:F273"/>
    <mergeCell ref="D274:F274"/>
    <mergeCell ref="D275:F275"/>
    <mergeCell ref="D276:F276"/>
    <mergeCell ref="D277:F277"/>
    <mergeCell ref="D264:F264"/>
    <mergeCell ref="D262:F262"/>
    <mergeCell ref="D263:F263"/>
    <mergeCell ref="D250:F250"/>
    <mergeCell ref="D238:F238"/>
    <mergeCell ref="D239:F239"/>
    <mergeCell ref="D240:F240"/>
    <mergeCell ref="D241:F241"/>
    <mergeCell ref="D242:F242"/>
    <mergeCell ref="D243:F243"/>
    <mergeCell ref="D245:F245"/>
    <mergeCell ref="D246:F246"/>
    <mergeCell ref="D247:F247"/>
    <mergeCell ref="D248:F248"/>
    <mergeCell ref="D249:F249"/>
    <mergeCell ref="D252:F252"/>
    <mergeCell ref="D253:F253"/>
    <mergeCell ref="D254:F254"/>
    <mergeCell ref="D255:F255"/>
    <mergeCell ref="D256:F256"/>
    <mergeCell ref="D257:F257"/>
    <mergeCell ref="D259:F259"/>
    <mergeCell ref="D260:F260"/>
    <mergeCell ref="D261:F261"/>
    <mergeCell ref="D236:F236"/>
    <mergeCell ref="D224:F224"/>
    <mergeCell ref="D225:F225"/>
    <mergeCell ref="D226:F226"/>
    <mergeCell ref="D227:F227"/>
    <mergeCell ref="D228:F228"/>
    <mergeCell ref="D229:F229"/>
    <mergeCell ref="D231:F231"/>
    <mergeCell ref="D232:F232"/>
    <mergeCell ref="D233:F233"/>
    <mergeCell ref="D234:F234"/>
    <mergeCell ref="D235:F235"/>
    <mergeCell ref="D222:F222"/>
    <mergeCell ref="D210:F210"/>
    <mergeCell ref="D211:F211"/>
    <mergeCell ref="D212:F212"/>
    <mergeCell ref="D213:F213"/>
    <mergeCell ref="D214:F214"/>
    <mergeCell ref="D215:F215"/>
    <mergeCell ref="D217:F217"/>
    <mergeCell ref="D218:F218"/>
    <mergeCell ref="D219:F219"/>
    <mergeCell ref="D220:F220"/>
    <mergeCell ref="D221:F221"/>
    <mergeCell ref="D201:F201"/>
    <mergeCell ref="D189:F189"/>
    <mergeCell ref="D190:F190"/>
    <mergeCell ref="D191:F191"/>
    <mergeCell ref="D192:F192"/>
    <mergeCell ref="D193:F193"/>
    <mergeCell ref="D194:F194"/>
    <mergeCell ref="D196:F196"/>
    <mergeCell ref="D197:F197"/>
    <mergeCell ref="D198:F198"/>
    <mergeCell ref="D199:F199"/>
    <mergeCell ref="D200:F200"/>
    <mergeCell ref="D187:F187"/>
    <mergeCell ref="D175:F175"/>
    <mergeCell ref="D176:F176"/>
    <mergeCell ref="D177:F177"/>
    <mergeCell ref="D178:F178"/>
    <mergeCell ref="D179:F179"/>
    <mergeCell ref="D180:F180"/>
    <mergeCell ref="D182:F182"/>
    <mergeCell ref="D183:F183"/>
    <mergeCell ref="D184:F184"/>
    <mergeCell ref="D185:F185"/>
    <mergeCell ref="D186:F186"/>
    <mergeCell ref="D173:F173"/>
    <mergeCell ref="D161:F161"/>
    <mergeCell ref="D162:F162"/>
    <mergeCell ref="D163:F163"/>
    <mergeCell ref="D164:F164"/>
    <mergeCell ref="D165:F165"/>
    <mergeCell ref="D166:F166"/>
    <mergeCell ref="D168:F168"/>
    <mergeCell ref="D169:F169"/>
    <mergeCell ref="D170:F170"/>
    <mergeCell ref="D171:F171"/>
    <mergeCell ref="D172:F172"/>
    <mergeCell ref="D159:F159"/>
    <mergeCell ref="D147:F147"/>
    <mergeCell ref="D148:F148"/>
    <mergeCell ref="D149:F149"/>
    <mergeCell ref="D150:F150"/>
    <mergeCell ref="D151:F151"/>
    <mergeCell ref="D152:F152"/>
    <mergeCell ref="D154:F154"/>
    <mergeCell ref="D155:F155"/>
    <mergeCell ref="D156:F156"/>
    <mergeCell ref="D157:F157"/>
    <mergeCell ref="D158:F158"/>
    <mergeCell ref="D145:F145"/>
    <mergeCell ref="D133:F133"/>
    <mergeCell ref="D134:F134"/>
    <mergeCell ref="D135:F135"/>
    <mergeCell ref="D136:F136"/>
    <mergeCell ref="D137:F137"/>
    <mergeCell ref="D138:F138"/>
    <mergeCell ref="D140:F140"/>
    <mergeCell ref="D141:F141"/>
    <mergeCell ref="D142:F142"/>
    <mergeCell ref="D143:F143"/>
    <mergeCell ref="D144:F144"/>
    <mergeCell ref="D131:F131"/>
    <mergeCell ref="D119:F119"/>
    <mergeCell ref="D120:F120"/>
    <mergeCell ref="D121:F121"/>
    <mergeCell ref="D122:F122"/>
    <mergeCell ref="D123:F123"/>
    <mergeCell ref="D124:F124"/>
    <mergeCell ref="D126:F126"/>
    <mergeCell ref="D127:F127"/>
    <mergeCell ref="D128:F128"/>
    <mergeCell ref="D129:F129"/>
    <mergeCell ref="D130:F130"/>
    <mergeCell ref="D117:F117"/>
    <mergeCell ref="D105:F105"/>
    <mergeCell ref="D106:F106"/>
    <mergeCell ref="D107:F107"/>
    <mergeCell ref="D108:F108"/>
    <mergeCell ref="D109:F109"/>
    <mergeCell ref="D110:F110"/>
    <mergeCell ref="D112:F112"/>
    <mergeCell ref="D113:F113"/>
    <mergeCell ref="D114:F114"/>
    <mergeCell ref="D115:F115"/>
    <mergeCell ref="D116:F116"/>
    <mergeCell ref="D103:F103"/>
    <mergeCell ref="D91:F91"/>
    <mergeCell ref="D92:F92"/>
    <mergeCell ref="D93:F93"/>
    <mergeCell ref="D94:F94"/>
    <mergeCell ref="D95:F95"/>
    <mergeCell ref="D96:F96"/>
    <mergeCell ref="D98:F98"/>
    <mergeCell ref="D99:F99"/>
    <mergeCell ref="D100:F100"/>
    <mergeCell ref="D101:F101"/>
    <mergeCell ref="D102:F102"/>
    <mergeCell ref="D89:F89"/>
    <mergeCell ref="D77:F77"/>
    <mergeCell ref="D78:F78"/>
    <mergeCell ref="D79:F79"/>
    <mergeCell ref="D80:F80"/>
    <mergeCell ref="D81:F81"/>
    <mergeCell ref="D82:F82"/>
    <mergeCell ref="D84:F84"/>
    <mergeCell ref="D85:F85"/>
    <mergeCell ref="D86:F86"/>
    <mergeCell ref="D87:F87"/>
    <mergeCell ref="D88:F88"/>
    <mergeCell ref="D75:F75"/>
    <mergeCell ref="D56:F56"/>
    <mergeCell ref="D57:F57"/>
    <mergeCell ref="D58:F58"/>
    <mergeCell ref="D59:F59"/>
    <mergeCell ref="D60:F60"/>
    <mergeCell ref="D61:F61"/>
    <mergeCell ref="D70:F70"/>
    <mergeCell ref="D71:F71"/>
    <mergeCell ref="D72:F72"/>
    <mergeCell ref="D73:F73"/>
    <mergeCell ref="D74:F74"/>
    <mergeCell ref="D63:F63"/>
    <mergeCell ref="D64:F64"/>
    <mergeCell ref="D65:F65"/>
    <mergeCell ref="D66:F66"/>
    <mergeCell ref="D67:F67"/>
    <mergeCell ref="D68:F68"/>
    <mergeCell ref="D54:F54"/>
    <mergeCell ref="D42:F42"/>
    <mergeCell ref="D43:F43"/>
    <mergeCell ref="D44:F44"/>
    <mergeCell ref="D45:F45"/>
    <mergeCell ref="D46:F46"/>
    <mergeCell ref="D47:F47"/>
    <mergeCell ref="D49:F49"/>
    <mergeCell ref="D50:F50"/>
    <mergeCell ref="D51:F51"/>
    <mergeCell ref="D52:F52"/>
    <mergeCell ref="D53:F53"/>
    <mergeCell ref="D17:F17"/>
    <mergeCell ref="D18:F18"/>
    <mergeCell ref="D19:F19"/>
    <mergeCell ref="D21:F21"/>
    <mergeCell ref="D22:F22"/>
    <mergeCell ref="D23:F23"/>
    <mergeCell ref="D24:F24"/>
    <mergeCell ref="D25:F25"/>
    <mergeCell ref="D40:F40"/>
    <mergeCell ref="D28:F28"/>
    <mergeCell ref="D29:F29"/>
    <mergeCell ref="D30:F30"/>
    <mergeCell ref="D31:F31"/>
    <mergeCell ref="D32:F32"/>
    <mergeCell ref="D33:F33"/>
    <mergeCell ref="D35:F35"/>
    <mergeCell ref="D36:F36"/>
    <mergeCell ref="D37:F37"/>
    <mergeCell ref="D38:F38"/>
    <mergeCell ref="D39:F39"/>
    <mergeCell ref="K3:L3"/>
    <mergeCell ref="A1:Q2"/>
    <mergeCell ref="D203:F203"/>
    <mergeCell ref="D204:F204"/>
    <mergeCell ref="D205:F205"/>
    <mergeCell ref="D206:F206"/>
    <mergeCell ref="D207:F207"/>
    <mergeCell ref="D208:F208"/>
    <mergeCell ref="L4:L5"/>
    <mergeCell ref="G4:G5"/>
    <mergeCell ref="J4:J5"/>
    <mergeCell ref="H4:H5"/>
    <mergeCell ref="I4:I5"/>
    <mergeCell ref="K4:K5"/>
    <mergeCell ref="D12:F12"/>
    <mergeCell ref="D7:F7"/>
    <mergeCell ref="D8:F8"/>
    <mergeCell ref="D9:F9"/>
    <mergeCell ref="D10:F10"/>
    <mergeCell ref="D11:F11"/>
    <mergeCell ref="D26:F26"/>
    <mergeCell ref="D14:F14"/>
    <mergeCell ref="D15:F15"/>
    <mergeCell ref="D16:F16"/>
  </mergeCells>
  <phoneticPr fontId="14" type="noConversion"/>
  <printOptions horizontalCentered="1" verticalCentered="1"/>
  <pageMargins left="0.2" right="0.2" top="0.2" bottom="0.2" header="0.2" footer="0.2"/>
  <pageSetup paperSize="9" scale="62"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WWE299"/>
  <sheetViews>
    <sheetView tabSelected="1" view="pageBreakPreview" zoomScale="70" zoomScaleNormal="85" zoomScaleSheetLayoutView="70" workbookViewId="0">
      <selection activeCell="Q8" sqref="Q8"/>
    </sheetView>
  </sheetViews>
  <sheetFormatPr defaultColWidth="9.140625" defaultRowHeight="18.75"/>
  <cols>
    <col min="1" max="1" width="5.42578125" style="2" customWidth="1"/>
    <col min="2" max="8" width="12.5703125" style="3" hidden="1" customWidth="1"/>
    <col min="9" max="10" width="17.28515625" style="93" hidden="1" customWidth="1"/>
    <col min="11" max="11" width="48.140625" style="4" customWidth="1"/>
    <col min="12" max="12" width="32.5703125" style="5" customWidth="1"/>
    <col min="13" max="13" width="35.28515625" style="5" customWidth="1"/>
    <col min="14" max="14" width="17.7109375" style="5" hidden="1" customWidth="1"/>
    <col min="15" max="15" width="14.28515625" style="88" hidden="1" customWidth="1"/>
    <col min="16" max="17" width="20.28515625" style="86" customWidth="1"/>
    <col min="18" max="18" width="20.28515625" style="95" customWidth="1"/>
    <col min="19" max="19" width="8.5703125" style="4" hidden="1" customWidth="1"/>
    <col min="20" max="21" width="8.140625" style="4" hidden="1" customWidth="1"/>
    <col min="22" max="22" width="7.7109375" style="4" hidden="1" customWidth="1"/>
    <col min="23" max="23" width="10.85546875" style="4" hidden="1" customWidth="1"/>
    <col min="24" max="24" width="12.5703125" style="4" hidden="1" customWidth="1"/>
    <col min="25" max="26" width="9.140625" style="4" hidden="1" customWidth="1"/>
    <col min="27" max="27" width="11.140625" style="4" hidden="1" customWidth="1"/>
    <col min="28" max="34" width="11.5703125" style="89" hidden="1" customWidth="1"/>
    <col min="35" max="35" width="9.140625" style="89" hidden="1" customWidth="1"/>
    <col min="36" max="36" width="0" style="6" hidden="1" customWidth="1"/>
    <col min="37" max="37" width="9.140625" style="6"/>
    <col min="38" max="38" width="14.28515625" style="6" bestFit="1" customWidth="1"/>
    <col min="39" max="221" width="9.140625" style="6"/>
    <col min="222" max="225" width="0" style="6" hidden="1"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0" style="6" hidden="1" customWidth="1"/>
    <col min="280" max="280" width="14.85546875" style="6" bestFit="1" customWidth="1"/>
    <col min="281" max="281" width="12.5703125" style="6" bestFit="1" customWidth="1"/>
    <col min="282" max="477" width="9.140625" style="6"/>
    <col min="478" max="481" width="0" style="6" hidden="1"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0" style="6" hidden="1" customWidth="1"/>
    <col min="536" max="536" width="14.85546875" style="6" bestFit="1" customWidth="1"/>
    <col min="537" max="537" width="12.5703125" style="6" bestFit="1" customWidth="1"/>
    <col min="538" max="733" width="9.140625" style="6"/>
    <col min="734" max="737" width="0" style="6" hidden="1"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0" style="6" hidden="1" customWidth="1"/>
    <col min="792" max="792" width="14.85546875" style="6" bestFit="1" customWidth="1"/>
    <col min="793" max="793" width="12.5703125" style="6" bestFit="1" customWidth="1"/>
    <col min="794" max="989" width="9.140625" style="6"/>
    <col min="990" max="993" width="0" style="6" hidden="1"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0" style="6" hidden="1" customWidth="1"/>
    <col min="1048" max="1048" width="14.85546875" style="6" bestFit="1" customWidth="1"/>
    <col min="1049" max="1049" width="12.5703125" style="6" bestFit="1" customWidth="1"/>
    <col min="1050" max="1245" width="9.140625" style="6"/>
    <col min="1246" max="1249" width="0" style="6" hidden="1"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0" style="6" hidden="1" customWidth="1"/>
    <col min="1304" max="1304" width="14.85546875" style="6" bestFit="1" customWidth="1"/>
    <col min="1305" max="1305" width="12.5703125" style="6" bestFit="1" customWidth="1"/>
    <col min="1306" max="1501" width="9.140625" style="6"/>
    <col min="1502" max="1505" width="0" style="6" hidden="1"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0" style="6" hidden="1" customWidth="1"/>
    <col min="1560" max="1560" width="14.85546875" style="6" bestFit="1" customWidth="1"/>
    <col min="1561" max="1561" width="12.5703125" style="6" bestFit="1" customWidth="1"/>
    <col min="1562" max="1757" width="9.140625" style="6"/>
    <col min="1758" max="1761" width="0" style="6" hidden="1"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0" style="6" hidden="1" customWidth="1"/>
    <col min="1816" max="1816" width="14.85546875" style="6" bestFit="1" customWidth="1"/>
    <col min="1817" max="1817" width="12.5703125" style="6" bestFit="1" customWidth="1"/>
    <col min="1818" max="2013" width="9.140625" style="6"/>
    <col min="2014" max="2017" width="0" style="6" hidden="1"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0" style="6" hidden="1" customWidth="1"/>
    <col min="2072" max="2072" width="14.85546875" style="6" bestFit="1" customWidth="1"/>
    <col min="2073" max="2073" width="12.5703125" style="6" bestFit="1" customWidth="1"/>
    <col min="2074" max="2269" width="9.140625" style="6"/>
    <col min="2270" max="2273" width="0" style="6" hidden="1"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0" style="6" hidden="1" customWidth="1"/>
    <col min="2328" max="2328" width="14.85546875" style="6" bestFit="1" customWidth="1"/>
    <col min="2329" max="2329" width="12.5703125" style="6" bestFit="1" customWidth="1"/>
    <col min="2330" max="2525" width="9.140625" style="6"/>
    <col min="2526" max="2529" width="0" style="6" hidden="1"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0" style="6" hidden="1" customWidth="1"/>
    <col min="2584" max="2584" width="14.85546875" style="6" bestFit="1" customWidth="1"/>
    <col min="2585" max="2585" width="12.5703125" style="6" bestFit="1" customWidth="1"/>
    <col min="2586" max="2781" width="9.140625" style="6"/>
    <col min="2782" max="2785" width="0" style="6" hidden="1"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0" style="6" hidden="1" customWidth="1"/>
    <col min="2840" max="2840" width="14.85546875" style="6" bestFit="1" customWidth="1"/>
    <col min="2841" max="2841" width="12.5703125" style="6" bestFit="1" customWidth="1"/>
    <col min="2842" max="3037" width="9.140625" style="6"/>
    <col min="3038" max="3041" width="0" style="6" hidden="1"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0" style="6" hidden="1" customWidth="1"/>
    <col min="3096" max="3096" width="14.85546875" style="6" bestFit="1" customWidth="1"/>
    <col min="3097" max="3097" width="12.5703125" style="6" bestFit="1" customWidth="1"/>
    <col min="3098" max="3293" width="9.140625" style="6"/>
    <col min="3294" max="3297" width="0" style="6" hidden="1"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0" style="6" hidden="1" customWidth="1"/>
    <col min="3352" max="3352" width="14.85546875" style="6" bestFit="1" customWidth="1"/>
    <col min="3353" max="3353" width="12.5703125" style="6" bestFit="1" customWidth="1"/>
    <col min="3354" max="3549" width="9.140625" style="6"/>
    <col min="3550" max="3553" width="0" style="6" hidden="1"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0" style="6" hidden="1" customWidth="1"/>
    <col min="3608" max="3608" width="14.85546875" style="6" bestFit="1" customWidth="1"/>
    <col min="3609" max="3609" width="12.5703125" style="6" bestFit="1" customWidth="1"/>
    <col min="3610" max="3805" width="9.140625" style="6"/>
    <col min="3806" max="3809" width="0" style="6" hidden="1"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0" style="6" hidden="1" customWidth="1"/>
    <col min="3864" max="3864" width="14.85546875" style="6" bestFit="1" customWidth="1"/>
    <col min="3865" max="3865" width="12.5703125" style="6" bestFit="1" customWidth="1"/>
    <col min="3866" max="4061" width="9.140625" style="6"/>
    <col min="4062" max="4065" width="0" style="6" hidden="1"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0" style="6" hidden="1" customWidth="1"/>
    <col min="4120" max="4120" width="14.85546875" style="6" bestFit="1" customWidth="1"/>
    <col min="4121" max="4121" width="12.5703125" style="6" bestFit="1" customWidth="1"/>
    <col min="4122" max="4317" width="9.140625" style="6"/>
    <col min="4318" max="4321" width="0" style="6" hidden="1"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0" style="6" hidden="1" customWidth="1"/>
    <col min="4376" max="4376" width="14.85546875" style="6" bestFit="1" customWidth="1"/>
    <col min="4377" max="4377" width="12.5703125" style="6" bestFit="1" customWidth="1"/>
    <col min="4378" max="4573" width="9.140625" style="6"/>
    <col min="4574" max="4577" width="0" style="6" hidden="1"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0" style="6" hidden="1" customWidth="1"/>
    <col min="4632" max="4632" width="14.85546875" style="6" bestFit="1" customWidth="1"/>
    <col min="4633" max="4633" width="12.5703125" style="6" bestFit="1" customWidth="1"/>
    <col min="4634" max="4829" width="9.140625" style="6"/>
    <col min="4830" max="4833" width="0" style="6" hidden="1"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0" style="6" hidden="1" customWidth="1"/>
    <col min="4888" max="4888" width="14.85546875" style="6" bestFit="1" customWidth="1"/>
    <col min="4889" max="4889" width="12.5703125" style="6" bestFit="1" customWidth="1"/>
    <col min="4890" max="5085" width="9.140625" style="6"/>
    <col min="5086" max="5089" width="0" style="6" hidden="1"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0" style="6" hidden="1" customWidth="1"/>
    <col min="5144" max="5144" width="14.85546875" style="6" bestFit="1" customWidth="1"/>
    <col min="5145" max="5145" width="12.5703125" style="6" bestFit="1" customWidth="1"/>
    <col min="5146" max="5341" width="9.140625" style="6"/>
    <col min="5342" max="5345" width="0" style="6" hidden="1"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0" style="6" hidden="1" customWidth="1"/>
    <col min="5400" max="5400" width="14.85546875" style="6" bestFit="1" customWidth="1"/>
    <col min="5401" max="5401" width="12.5703125" style="6" bestFit="1" customWidth="1"/>
    <col min="5402" max="5597" width="9.140625" style="6"/>
    <col min="5598" max="5601" width="0" style="6" hidden="1"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0" style="6" hidden="1" customWidth="1"/>
    <col min="5656" max="5656" width="14.85546875" style="6" bestFit="1" customWidth="1"/>
    <col min="5657" max="5657" width="12.5703125" style="6" bestFit="1" customWidth="1"/>
    <col min="5658" max="5853" width="9.140625" style="6"/>
    <col min="5854" max="5857" width="0" style="6" hidden="1"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0" style="6" hidden="1" customWidth="1"/>
    <col min="5912" max="5912" width="14.85546875" style="6" bestFit="1" customWidth="1"/>
    <col min="5913" max="5913" width="12.5703125" style="6" bestFit="1" customWidth="1"/>
    <col min="5914" max="6109" width="9.140625" style="6"/>
    <col min="6110" max="6113" width="0" style="6" hidden="1"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0" style="6" hidden="1" customWidth="1"/>
    <col min="6168" max="6168" width="14.85546875" style="6" bestFit="1" customWidth="1"/>
    <col min="6169" max="6169" width="12.5703125" style="6" bestFit="1" customWidth="1"/>
    <col min="6170" max="6365" width="9.140625" style="6"/>
    <col min="6366" max="6369" width="0" style="6" hidden="1"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0" style="6" hidden="1" customWidth="1"/>
    <col min="6424" max="6424" width="14.85546875" style="6" bestFit="1" customWidth="1"/>
    <col min="6425" max="6425" width="12.5703125" style="6" bestFit="1" customWidth="1"/>
    <col min="6426" max="6621" width="9.140625" style="6"/>
    <col min="6622" max="6625" width="0" style="6" hidden="1"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0" style="6" hidden="1" customWidth="1"/>
    <col min="6680" max="6680" width="14.85546875" style="6" bestFit="1" customWidth="1"/>
    <col min="6681" max="6681" width="12.5703125" style="6" bestFit="1" customWidth="1"/>
    <col min="6682" max="6877" width="9.140625" style="6"/>
    <col min="6878" max="6881" width="0" style="6" hidden="1"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0" style="6" hidden="1" customWidth="1"/>
    <col min="6936" max="6936" width="14.85546875" style="6" bestFit="1" customWidth="1"/>
    <col min="6937" max="6937" width="12.5703125" style="6" bestFit="1" customWidth="1"/>
    <col min="6938" max="7133" width="9.140625" style="6"/>
    <col min="7134" max="7137" width="0" style="6" hidden="1"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0" style="6" hidden="1" customWidth="1"/>
    <col min="7192" max="7192" width="14.85546875" style="6" bestFit="1" customWidth="1"/>
    <col min="7193" max="7193" width="12.5703125" style="6" bestFit="1" customWidth="1"/>
    <col min="7194" max="7389" width="9.140625" style="6"/>
    <col min="7390" max="7393" width="0" style="6" hidden="1"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0" style="6" hidden="1" customWidth="1"/>
    <col min="7448" max="7448" width="14.85546875" style="6" bestFit="1" customWidth="1"/>
    <col min="7449" max="7449" width="12.5703125" style="6" bestFit="1" customWidth="1"/>
    <col min="7450" max="7645" width="9.140625" style="6"/>
    <col min="7646" max="7649" width="0" style="6" hidden="1"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0" style="6" hidden="1" customWidth="1"/>
    <col min="7704" max="7704" width="14.85546875" style="6" bestFit="1" customWidth="1"/>
    <col min="7705" max="7705" width="12.5703125" style="6" bestFit="1" customWidth="1"/>
    <col min="7706" max="7901" width="9.140625" style="6"/>
    <col min="7902" max="7905" width="0" style="6" hidden="1"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0" style="6" hidden="1" customWidth="1"/>
    <col min="7960" max="7960" width="14.85546875" style="6" bestFit="1" customWidth="1"/>
    <col min="7961" max="7961" width="12.5703125" style="6" bestFit="1" customWidth="1"/>
    <col min="7962" max="8157" width="9.140625" style="6"/>
    <col min="8158" max="8161" width="0" style="6" hidden="1"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0" style="6" hidden="1" customWidth="1"/>
    <col min="8216" max="8216" width="14.85546875" style="6" bestFit="1" customWidth="1"/>
    <col min="8217" max="8217" width="12.5703125" style="6" bestFit="1" customWidth="1"/>
    <col min="8218" max="8413" width="9.140625" style="6"/>
    <col min="8414" max="8417" width="0" style="6" hidden="1"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0" style="6" hidden="1" customWidth="1"/>
    <col min="8472" max="8472" width="14.85546875" style="6" bestFit="1" customWidth="1"/>
    <col min="8473" max="8473" width="12.5703125" style="6" bestFit="1" customWidth="1"/>
    <col min="8474" max="8669" width="9.140625" style="6"/>
    <col min="8670" max="8673" width="0" style="6" hidden="1"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0" style="6" hidden="1" customWidth="1"/>
    <col min="8728" max="8728" width="14.85546875" style="6" bestFit="1" customWidth="1"/>
    <col min="8729" max="8729" width="12.5703125" style="6" bestFit="1" customWidth="1"/>
    <col min="8730" max="8925" width="9.140625" style="6"/>
    <col min="8926" max="8929" width="0" style="6" hidden="1"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0" style="6" hidden="1" customWidth="1"/>
    <col min="8984" max="8984" width="14.85546875" style="6" bestFit="1" customWidth="1"/>
    <col min="8985" max="8985" width="12.5703125" style="6" bestFit="1" customWidth="1"/>
    <col min="8986" max="9181" width="9.140625" style="6"/>
    <col min="9182" max="9185" width="0" style="6" hidden="1"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0" style="6" hidden="1" customWidth="1"/>
    <col min="9240" max="9240" width="14.85546875" style="6" bestFit="1" customWidth="1"/>
    <col min="9241" max="9241" width="12.5703125" style="6" bestFit="1" customWidth="1"/>
    <col min="9242" max="9437" width="9.140625" style="6"/>
    <col min="9438" max="9441" width="0" style="6" hidden="1"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0" style="6" hidden="1" customWidth="1"/>
    <col min="9496" max="9496" width="14.85546875" style="6" bestFit="1" customWidth="1"/>
    <col min="9497" max="9497" width="12.5703125" style="6" bestFit="1" customWidth="1"/>
    <col min="9498" max="9693" width="9.140625" style="6"/>
    <col min="9694" max="9697" width="0" style="6" hidden="1"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0" style="6" hidden="1" customWidth="1"/>
    <col min="9752" max="9752" width="14.85546875" style="6" bestFit="1" customWidth="1"/>
    <col min="9753" max="9753" width="12.5703125" style="6" bestFit="1" customWidth="1"/>
    <col min="9754" max="9949" width="9.140625" style="6"/>
    <col min="9950" max="9953" width="0" style="6" hidden="1"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0" style="6" hidden="1" customWidth="1"/>
    <col min="10008" max="10008" width="14.85546875" style="6" bestFit="1" customWidth="1"/>
    <col min="10009" max="10009" width="12.5703125" style="6" bestFit="1" customWidth="1"/>
    <col min="10010" max="10205" width="9.140625" style="6"/>
    <col min="10206" max="10209" width="0" style="6" hidden="1"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0" style="6" hidden="1" customWidth="1"/>
    <col min="10264" max="10264" width="14.85546875" style="6" bestFit="1" customWidth="1"/>
    <col min="10265" max="10265" width="12.5703125" style="6" bestFit="1" customWidth="1"/>
    <col min="10266" max="10461" width="9.140625" style="6"/>
    <col min="10462" max="10465" width="0" style="6" hidden="1"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0" style="6" hidden="1" customWidth="1"/>
    <col min="10520" max="10520" width="14.85546875" style="6" bestFit="1" customWidth="1"/>
    <col min="10521" max="10521" width="12.5703125" style="6" bestFit="1" customWidth="1"/>
    <col min="10522" max="10717" width="9.140625" style="6"/>
    <col min="10718" max="10721" width="0" style="6" hidden="1"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0" style="6" hidden="1" customWidth="1"/>
    <col min="10776" max="10776" width="14.85546875" style="6" bestFit="1" customWidth="1"/>
    <col min="10777" max="10777" width="12.5703125" style="6" bestFit="1" customWidth="1"/>
    <col min="10778" max="10973" width="9.140625" style="6"/>
    <col min="10974" max="10977" width="0" style="6" hidden="1"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0" style="6" hidden="1" customWidth="1"/>
    <col min="11032" max="11032" width="14.85546875" style="6" bestFit="1" customWidth="1"/>
    <col min="11033" max="11033" width="12.5703125" style="6" bestFit="1" customWidth="1"/>
    <col min="11034" max="11229" width="9.140625" style="6"/>
    <col min="11230" max="11233" width="0" style="6" hidden="1"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0" style="6" hidden="1" customWidth="1"/>
    <col min="11288" max="11288" width="14.85546875" style="6" bestFit="1" customWidth="1"/>
    <col min="11289" max="11289" width="12.5703125" style="6" bestFit="1" customWidth="1"/>
    <col min="11290" max="11485" width="9.140625" style="6"/>
    <col min="11486" max="11489" width="0" style="6" hidden="1"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0" style="6" hidden="1" customWidth="1"/>
    <col min="11544" max="11544" width="14.85546875" style="6" bestFit="1" customWidth="1"/>
    <col min="11545" max="11545" width="12.5703125" style="6" bestFit="1" customWidth="1"/>
    <col min="11546" max="11741" width="9.140625" style="6"/>
    <col min="11742" max="11745" width="0" style="6" hidden="1"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0" style="6" hidden="1" customWidth="1"/>
    <col min="11800" max="11800" width="14.85546875" style="6" bestFit="1" customWidth="1"/>
    <col min="11801" max="11801" width="12.5703125" style="6" bestFit="1" customWidth="1"/>
    <col min="11802" max="11997" width="9.140625" style="6"/>
    <col min="11998" max="12001" width="0" style="6" hidden="1"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0" style="6" hidden="1" customWidth="1"/>
    <col min="12056" max="12056" width="14.85546875" style="6" bestFit="1" customWidth="1"/>
    <col min="12057" max="12057" width="12.5703125" style="6" bestFit="1" customWidth="1"/>
    <col min="12058" max="12253" width="9.140625" style="6"/>
    <col min="12254" max="12257" width="0" style="6" hidden="1"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0" style="6" hidden="1" customWidth="1"/>
    <col min="12312" max="12312" width="14.85546875" style="6" bestFit="1" customWidth="1"/>
    <col min="12313" max="12313" width="12.5703125" style="6" bestFit="1" customWidth="1"/>
    <col min="12314" max="12509" width="9.140625" style="6"/>
    <col min="12510" max="12513" width="0" style="6" hidden="1"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0" style="6" hidden="1" customWidth="1"/>
    <col min="12568" max="12568" width="14.85546875" style="6" bestFit="1" customWidth="1"/>
    <col min="12569" max="12569" width="12.5703125" style="6" bestFit="1" customWidth="1"/>
    <col min="12570" max="12765" width="9.140625" style="6"/>
    <col min="12766" max="12769" width="0" style="6" hidden="1"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0" style="6" hidden="1" customWidth="1"/>
    <col min="12824" max="12824" width="14.85546875" style="6" bestFit="1" customWidth="1"/>
    <col min="12825" max="12825" width="12.5703125" style="6" bestFit="1" customWidth="1"/>
    <col min="12826" max="13021" width="9.140625" style="6"/>
    <col min="13022" max="13025" width="0" style="6" hidden="1"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0" style="6" hidden="1" customWidth="1"/>
    <col min="13080" max="13080" width="14.85546875" style="6" bestFit="1" customWidth="1"/>
    <col min="13081" max="13081" width="12.5703125" style="6" bestFit="1" customWidth="1"/>
    <col min="13082" max="13277" width="9.140625" style="6"/>
    <col min="13278" max="13281" width="0" style="6" hidden="1"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0" style="6" hidden="1" customWidth="1"/>
    <col min="13336" max="13336" width="14.85546875" style="6" bestFit="1" customWidth="1"/>
    <col min="13337" max="13337" width="12.5703125" style="6" bestFit="1" customWidth="1"/>
    <col min="13338" max="13533" width="9.140625" style="6"/>
    <col min="13534" max="13537" width="0" style="6" hidden="1"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0" style="6" hidden="1" customWidth="1"/>
    <col min="13592" max="13592" width="14.85546875" style="6" bestFit="1" customWidth="1"/>
    <col min="13593" max="13593" width="12.5703125" style="6" bestFit="1" customWidth="1"/>
    <col min="13594" max="13789" width="9.140625" style="6"/>
    <col min="13790" max="13793" width="0" style="6" hidden="1"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0" style="6" hidden="1" customWidth="1"/>
    <col min="13848" max="13848" width="14.85546875" style="6" bestFit="1" customWidth="1"/>
    <col min="13849" max="13849" width="12.5703125" style="6" bestFit="1" customWidth="1"/>
    <col min="13850" max="14045" width="9.140625" style="6"/>
    <col min="14046" max="14049" width="0" style="6" hidden="1"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0" style="6" hidden="1" customWidth="1"/>
    <col min="14104" max="14104" width="14.85546875" style="6" bestFit="1" customWidth="1"/>
    <col min="14105" max="14105" width="12.5703125" style="6" bestFit="1" customWidth="1"/>
    <col min="14106" max="14301" width="9.140625" style="6"/>
    <col min="14302" max="14305" width="0" style="6" hidden="1"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0" style="6" hidden="1" customWidth="1"/>
    <col min="14360" max="14360" width="14.85546875" style="6" bestFit="1" customWidth="1"/>
    <col min="14361" max="14361" width="12.5703125" style="6" bestFit="1" customWidth="1"/>
    <col min="14362" max="14557" width="9.140625" style="6"/>
    <col min="14558" max="14561" width="0" style="6" hidden="1"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0" style="6" hidden="1" customWidth="1"/>
    <col min="14616" max="14616" width="14.85546875" style="6" bestFit="1" customWidth="1"/>
    <col min="14617" max="14617" width="12.5703125" style="6" bestFit="1" customWidth="1"/>
    <col min="14618" max="14813" width="9.140625" style="6"/>
    <col min="14814" max="14817" width="0" style="6" hidden="1"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0" style="6" hidden="1" customWidth="1"/>
    <col min="14872" max="14872" width="14.85546875" style="6" bestFit="1" customWidth="1"/>
    <col min="14873" max="14873" width="12.5703125" style="6" bestFit="1" customWidth="1"/>
    <col min="14874" max="15069" width="9.140625" style="6"/>
    <col min="15070" max="15073" width="0" style="6" hidden="1"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0" style="6" hidden="1" customWidth="1"/>
    <col min="15128" max="15128" width="14.85546875" style="6" bestFit="1" customWidth="1"/>
    <col min="15129" max="15129" width="12.5703125" style="6" bestFit="1" customWidth="1"/>
    <col min="15130" max="15325" width="9.140625" style="6"/>
    <col min="15326" max="15329" width="0" style="6" hidden="1"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0" style="6" hidden="1" customWidth="1"/>
    <col min="15384" max="15384" width="14.85546875" style="6" bestFit="1" customWidth="1"/>
    <col min="15385" max="15385" width="12.5703125" style="6" bestFit="1" customWidth="1"/>
    <col min="15386" max="15581" width="9.140625" style="6"/>
    <col min="15582" max="15585" width="0" style="6" hidden="1"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0" style="6" hidden="1" customWidth="1"/>
    <col min="15640" max="15640" width="14.85546875" style="6" bestFit="1" customWidth="1"/>
    <col min="15641" max="15641" width="12.5703125" style="6" bestFit="1" customWidth="1"/>
    <col min="15642" max="15837" width="9.140625" style="6"/>
    <col min="15838" max="15841" width="0" style="6" hidden="1"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0" style="6" hidden="1" customWidth="1"/>
    <col min="15896" max="15896" width="14.85546875" style="6" bestFit="1" customWidth="1"/>
    <col min="15897" max="15897" width="12.5703125" style="6" bestFit="1" customWidth="1"/>
    <col min="15898" max="16093" width="9.140625" style="6"/>
    <col min="16094" max="16097" width="0" style="6" hidden="1"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0" style="6" hidden="1" customWidth="1"/>
    <col min="16152" max="16152" width="14.85546875" style="6" bestFit="1" customWidth="1"/>
    <col min="16153" max="16153" width="12.5703125" style="6" bestFit="1" customWidth="1"/>
    <col min="16154" max="16384" width="9.140625" style="6"/>
  </cols>
  <sheetData>
    <row r="1" spans="1:16151" ht="18.75" customHeight="1">
      <c r="A1" s="154" t="s">
        <v>342</v>
      </c>
      <c r="B1" s="154"/>
      <c r="C1" s="154"/>
      <c r="D1" s="154"/>
      <c r="E1" s="154"/>
      <c r="F1" s="154"/>
      <c r="G1" s="154"/>
      <c r="H1" s="154"/>
      <c r="I1" s="154"/>
      <c r="J1" s="154"/>
      <c r="K1" s="154"/>
      <c r="L1" s="154"/>
      <c r="M1" s="154"/>
      <c r="N1" s="154"/>
      <c r="O1" s="154"/>
      <c r="P1" s="154"/>
      <c r="Q1" s="154"/>
      <c r="R1" s="154"/>
      <c r="S1" s="98"/>
      <c r="T1" s="98"/>
      <c r="U1" s="98"/>
      <c r="V1" s="98"/>
      <c r="W1" s="99"/>
      <c r="X1" s="99"/>
      <c r="Y1" s="99"/>
      <c r="Z1" s="99"/>
      <c r="AA1" s="99"/>
      <c r="AB1" s="100"/>
      <c r="AC1" s="100"/>
      <c r="AD1" s="100"/>
      <c r="AE1" s="100"/>
      <c r="AF1" s="100"/>
      <c r="AG1" s="100"/>
      <c r="AH1" s="100"/>
      <c r="AI1" s="100"/>
      <c r="AJ1" s="101"/>
    </row>
    <row r="2" spans="1:16151" ht="33.75" customHeight="1">
      <c r="A2" s="154"/>
      <c r="B2" s="154"/>
      <c r="C2" s="154"/>
      <c r="D2" s="154"/>
      <c r="E2" s="154"/>
      <c r="F2" s="154"/>
      <c r="G2" s="154"/>
      <c r="H2" s="154"/>
      <c r="I2" s="154"/>
      <c r="J2" s="154"/>
      <c r="K2" s="154"/>
      <c r="L2" s="154"/>
      <c r="M2" s="154"/>
      <c r="N2" s="154"/>
      <c r="O2" s="154"/>
      <c r="P2" s="154"/>
      <c r="Q2" s="154"/>
      <c r="R2" s="154"/>
      <c r="S2" s="98"/>
      <c r="T2" s="98"/>
      <c r="U2" s="98"/>
      <c r="V2" s="98"/>
      <c r="W2" s="99"/>
      <c r="X2" s="99"/>
      <c r="Y2" s="99"/>
      <c r="Z2" s="99"/>
      <c r="AA2" s="99"/>
      <c r="AB2" s="100"/>
      <c r="AC2" s="100"/>
      <c r="AD2" s="100"/>
      <c r="AE2" s="100"/>
      <c r="AF2" s="100"/>
      <c r="AG2" s="100"/>
      <c r="AH2" s="100"/>
      <c r="AI2" s="100"/>
      <c r="AJ2" s="101"/>
    </row>
    <row r="3" spans="1:16151" ht="18.75" customHeight="1">
      <c r="A3" s="98"/>
      <c r="B3" s="98"/>
      <c r="C3" s="98"/>
      <c r="D3" s="98"/>
      <c r="E3" s="98"/>
      <c r="F3" s="98"/>
      <c r="G3" s="98"/>
      <c r="H3" s="98"/>
      <c r="I3" s="102"/>
      <c r="J3" s="102"/>
      <c r="K3" s="98"/>
      <c r="L3" s="98"/>
      <c r="M3" s="98"/>
      <c r="N3" s="98"/>
      <c r="O3" s="103"/>
      <c r="P3" s="104"/>
      <c r="Q3" s="153" t="s">
        <v>340</v>
      </c>
      <c r="R3" s="153"/>
      <c r="S3" s="98"/>
      <c r="T3" s="98"/>
      <c r="U3" s="98"/>
      <c r="V3" s="98"/>
      <c r="W3" s="99"/>
      <c r="X3" s="99"/>
      <c r="Y3" s="99"/>
      <c r="Z3" s="99"/>
      <c r="AA3" s="99"/>
      <c r="AB3" s="100"/>
      <c r="AC3" s="100"/>
      <c r="AD3" s="100"/>
      <c r="AE3" s="100"/>
      <c r="AF3" s="100"/>
      <c r="AG3" s="100"/>
      <c r="AH3" s="100"/>
      <c r="AI3" s="100"/>
      <c r="AJ3" s="101"/>
    </row>
    <row r="4" spans="1:16151" s="2" customFormat="1" ht="69.75" customHeight="1">
      <c r="A4" s="110" t="s">
        <v>0</v>
      </c>
      <c r="B4" s="110" t="s">
        <v>1</v>
      </c>
      <c r="C4" s="110"/>
      <c r="D4" s="110"/>
      <c r="E4" s="110"/>
      <c r="F4" s="110"/>
      <c r="G4" s="110"/>
      <c r="H4" s="110"/>
      <c r="I4" s="129"/>
      <c r="J4" s="129"/>
      <c r="K4" s="110" t="s">
        <v>2</v>
      </c>
      <c r="L4" s="110" t="s">
        <v>3</v>
      </c>
      <c r="M4" s="130" t="s">
        <v>4</v>
      </c>
      <c r="N4" s="162" t="s">
        <v>337</v>
      </c>
      <c r="O4" s="162" t="s">
        <v>338</v>
      </c>
      <c r="P4" s="162" t="s">
        <v>113</v>
      </c>
      <c r="Q4" s="162" t="s">
        <v>114</v>
      </c>
      <c r="R4" s="163" t="s">
        <v>339</v>
      </c>
      <c r="S4" s="105" t="s">
        <v>5</v>
      </c>
      <c r="T4" s="105"/>
      <c r="U4" s="105"/>
      <c r="V4" s="105"/>
      <c r="W4" s="106">
        <v>1.8</v>
      </c>
      <c r="X4" s="106">
        <v>1.4</v>
      </c>
      <c r="Y4" s="106">
        <v>1.2</v>
      </c>
      <c r="Z4" s="106">
        <v>1.1000000000000001</v>
      </c>
      <c r="AA4" s="106"/>
      <c r="AB4" s="107" t="s">
        <v>5</v>
      </c>
      <c r="AC4" s="107"/>
      <c r="AD4" s="107"/>
      <c r="AE4" s="107"/>
      <c r="AF4" s="108"/>
      <c r="AG4" s="108"/>
      <c r="AH4" s="108"/>
      <c r="AI4" s="108"/>
      <c r="AJ4" s="106"/>
      <c r="HN4" s="6"/>
      <c r="HO4" s="6"/>
      <c r="HP4" s="6"/>
      <c r="HQ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RJ4" s="6"/>
      <c r="RK4" s="6"/>
      <c r="RL4" s="6"/>
      <c r="RM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ABF4" s="6"/>
      <c r="ABG4" s="6"/>
      <c r="ABH4" s="6"/>
      <c r="ABI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LB4" s="6"/>
      <c r="ALC4" s="6"/>
      <c r="ALD4" s="6"/>
      <c r="ALE4" s="6"/>
      <c r="ALQ4" s="6"/>
      <c r="ALR4" s="6"/>
      <c r="ALS4" s="6"/>
      <c r="ALT4" s="6"/>
      <c r="ALU4" s="6"/>
      <c r="ALV4" s="6"/>
      <c r="ALW4" s="6"/>
      <c r="ALX4" s="6"/>
      <c r="ALY4" s="6"/>
      <c r="ALZ4" s="6"/>
      <c r="AMA4" s="6"/>
      <c r="AMB4" s="6"/>
      <c r="AMC4" s="6"/>
      <c r="AMD4" s="6"/>
      <c r="AME4" s="6"/>
      <c r="AMF4" s="6"/>
      <c r="AMG4" s="6"/>
      <c r="AMH4" s="6"/>
      <c r="AMI4" s="6"/>
      <c r="AMJ4" s="6"/>
      <c r="AMK4" s="6"/>
      <c r="AML4" s="6"/>
      <c r="AMM4" s="6"/>
      <c r="AMN4" s="6"/>
      <c r="AMO4" s="6"/>
      <c r="AMP4" s="6"/>
      <c r="AMQ4" s="6"/>
      <c r="AMR4" s="6"/>
      <c r="AMS4" s="6"/>
      <c r="AMT4" s="6"/>
      <c r="AMU4" s="6"/>
      <c r="AMV4" s="6"/>
      <c r="AMW4" s="6"/>
      <c r="AMX4" s="6"/>
      <c r="AMY4" s="6"/>
      <c r="AMZ4" s="6"/>
      <c r="ANA4" s="6"/>
      <c r="ANB4" s="6"/>
      <c r="ANC4" s="6"/>
      <c r="AND4" s="6"/>
      <c r="ANE4" s="6"/>
      <c r="ANF4" s="6"/>
      <c r="ANG4" s="6"/>
      <c r="AUX4" s="6"/>
      <c r="AUY4" s="6"/>
      <c r="AUZ4" s="6"/>
      <c r="AVA4" s="6"/>
      <c r="AVM4" s="6"/>
      <c r="AVN4" s="6"/>
      <c r="AVO4" s="6"/>
      <c r="AVP4" s="6"/>
      <c r="AVQ4" s="6"/>
      <c r="AVR4" s="6"/>
      <c r="AVS4" s="6"/>
      <c r="AVT4" s="6"/>
      <c r="AVU4" s="6"/>
      <c r="AVV4" s="6"/>
      <c r="AVW4" s="6"/>
      <c r="AVX4" s="6"/>
      <c r="AVY4" s="6"/>
      <c r="AVZ4" s="6"/>
      <c r="AWA4" s="6"/>
      <c r="AWB4" s="6"/>
      <c r="AWC4" s="6"/>
      <c r="AWD4" s="6"/>
      <c r="AWE4" s="6"/>
      <c r="AWF4" s="6"/>
      <c r="AWG4" s="6"/>
      <c r="AWH4" s="6"/>
      <c r="AWI4" s="6"/>
      <c r="AWJ4" s="6"/>
      <c r="AWK4" s="6"/>
      <c r="AWL4" s="6"/>
      <c r="AWM4" s="6"/>
      <c r="AWN4" s="6"/>
      <c r="AWO4" s="6"/>
      <c r="AWP4" s="6"/>
      <c r="AWQ4" s="6"/>
      <c r="AWR4" s="6"/>
      <c r="AWS4" s="6"/>
      <c r="AWT4" s="6"/>
      <c r="AWU4" s="6"/>
      <c r="AWV4" s="6"/>
      <c r="AWW4" s="6"/>
      <c r="AWX4" s="6"/>
      <c r="AWY4" s="6"/>
      <c r="AWZ4" s="6"/>
      <c r="AXA4" s="6"/>
      <c r="AXB4" s="6"/>
      <c r="AXC4" s="6"/>
      <c r="BET4" s="6"/>
      <c r="BEU4" s="6"/>
      <c r="BEV4" s="6"/>
      <c r="BEW4" s="6"/>
      <c r="BFI4" s="6"/>
      <c r="BFJ4" s="6"/>
      <c r="BFK4" s="6"/>
      <c r="BFL4" s="6"/>
      <c r="BFM4" s="6"/>
      <c r="BFN4" s="6"/>
      <c r="BFO4" s="6"/>
      <c r="BFP4" s="6"/>
      <c r="BFQ4" s="6"/>
      <c r="BFR4" s="6"/>
      <c r="BFS4" s="6"/>
      <c r="BFT4" s="6"/>
      <c r="BFU4" s="6"/>
      <c r="BFV4" s="6"/>
      <c r="BFW4" s="6"/>
      <c r="BFX4" s="6"/>
      <c r="BFY4" s="6"/>
      <c r="BFZ4" s="6"/>
      <c r="BGA4" s="6"/>
      <c r="BGB4" s="6"/>
      <c r="BGC4" s="6"/>
      <c r="BGD4" s="6"/>
      <c r="BGE4" s="6"/>
      <c r="BGF4" s="6"/>
      <c r="BGG4" s="6"/>
      <c r="BGH4" s="6"/>
      <c r="BGI4" s="6"/>
      <c r="BGJ4" s="6"/>
      <c r="BGK4" s="6"/>
      <c r="BGL4" s="6"/>
      <c r="BGM4" s="6"/>
      <c r="BGN4" s="6"/>
      <c r="BGO4" s="6"/>
      <c r="BGP4" s="6"/>
      <c r="BGQ4" s="6"/>
      <c r="BGR4" s="6"/>
      <c r="BGS4" s="6"/>
      <c r="BGT4" s="6"/>
      <c r="BGU4" s="6"/>
      <c r="BGV4" s="6"/>
      <c r="BGW4" s="6"/>
      <c r="BGX4" s="6"/>
      <c r="BGY4" s="6"/>
      <c r="BOP4" s="6"/>
      <c r="BOQ4" s="6"/>
      <c r="BOR4" s="6"/>
      <c r="BOS4" s="6"/>
      <c r="BPE4" s="6"/>
      <c r="BPF4" s="6"/>
      <c r="BPG4" s="6"/>
      <c r="BPH4" s="6"/>
      <c r="BPI4" s="6"/>
      <c r="BPJ4" s="6"/>
      <c r="BPK4" s="6"/>
      <c r="BPL4" s="6"/>
      <c r="BPM4" s="6"/>
      <c r="BPN4" s="6"/>
      <c r="BPO4" s="6"/>
      <c r="BPP4" s="6"/>
      <c r="BPQ4" s="6"/>
      <c r="BPR4" s="6"/>
      <c r="BPS4" s="6"/>
      <c r="BPT4" s="6"/>
      <c r="BPU4" s="6"/>
      <c r="BPV4" s="6"/>
      <c r="BPW4" s="6"/>
      <c r="BPX4" s="6"/>
      <c r="BPY4" s="6"/>
      <c r="BPZ4" s="6"/>
      <c r="BQA4" s="6"/>
      <c r="BQB4" s="6"/>
      <c r="BQC4" s="6"/>
      <c r="BQD4" s="6"/>
      <c r="BQE4" s="6"/>
      <c r="BQF4" s="6"/>
      <c r="BQG4" s="6"/>
      <c r="BQH4" s="6"/>
      <c r="BQI4" s="6"/>
      <c r="BQJ4" s="6"/>
      <c r="BQK4" s="6"/>
      <c r="BQL4" s="6"/>
      <c r="BQM4" s="6"/>
      <c r="BQN4" s="6"/>
      <c r="BQO4" s="6"/>
      <c r="BQP4" s="6"/>
      <c r="BQQ4" s="6"/>
      <c r="BQR4" s="6"/>
      <c r="BQS4" s="6"/>
      <c r="BQT4" s="6"/>
      <c r="BQU4" s="6"/>
      <c r="BYL4" s="6"/>
      <c r="BYM4" s="6"/>
      <c r="BYN4" s="6"/>
      <c r="BYO4" s="6"/>
      <c r="BZA4" s="6"/>
      <c r="BZB4" s="6"/>
      <c r="BZC4" s="6"/>
      <c r="BZD4" s="6"/>
      <c r="BZE4" s="6"/>
      <c r="BZF4" s="6"/>
      <c r="BZG4" s="6"/>
      <c r="BZH4" s="6"/>
      <c r="BZI4" s="6"/>
      <c r="BZJ4" s="6"/>
      <c r="BZK4" s="6"/>
      <c r="BZL4" s="6"/>
      <c r="BZM4" s="6"/>
      <c r="BZN4" s="6"/>
      <c r="BZO4" s="6"/>
      <c r="BZP4" s="6"/>
      <c r="BZQ4" s="6"/>
      <c r="BZR4" s="6"/>
      <c r="BZS4" s="6"/>
      <c r="BZT4" s="6"/>
      <c r="BZU4" s="6"/>
      <c r="BZV4" s="6"/>
      <c r="BZW4" s="6"/>
      <c r="BZX4" s="6"/>
      <c r="BZY4" s="6"/>
      <c r="BZZ4" s="6"/>
      <c r="CAA4" s="6"/>
      <c r="CAB4" s="6"/>
      <c r="CAC4" s="6"/>
      <c r="CAD4" s="6"/>
      <c r="CAE4" s="6"/>
      <c r="CAF4" s="6"/>
      <c r="CAG4" s="6"/>
      <c r="CAH4" s="6"/>
      <c r="CAI4" s="6"/>
      <c r="CAJ4" s="6"/>
      <c r="CAK4" s="6"/>
      <c r="CAL4" s="6"/>
      <c r="CAM4" s="6"/>
      <c r="CAN4" s="6"/>
      <c r="CAO4" s="6"/>
      <c r="CAP4" s="6"/>
      <c r="CAQ4" s="6"/>
      <c r="CIH4" s="6"/>
      <c r="CII4" s="6"/>
      <c r="CIJ4" s="6"/>
      <c r="CIK4" s="6"/>
      <c r="CIW4" s="6"/>
      <c r="CIX4" s="6"/>
      <c r="CIY4" s="6"/>
      <c r="CIZ4" s="6"/>
      <c r="CJA4" s="6"/>
      <c r="CJB4" s="6"/>
      <c r="CJC4" s="6"/>
      <c r="CJD4" s="6"/>
      <c r="CJE4" s="6"/>
      <c r="CJF4" s="6"/>
      <c r="CJG4" s="6"/>
      <c r="CJH4" s="6"/>
      <c r="CJI4" s="6"/>
      <c r="CJJ4" s="6"/>
      <c r="CJK4" s="6"/>
      <c r="CJL4" s="6"/>
      <c r="CJM4" s="6"/>
      <c r="CJN4" s="6"/>
      <c r="CJO4" s="6"/>
      <c r="CJP4" s="6"/>
      <c r="CJQ4" s="6"/>
      <c r="CJR4" s="6"/>
      <c r="CJS4" s="6"/>
      <c r="CJT4" s="6"/>
      <c r="CJU4" s="6"/>
      <c r="CJV4" s="6"/>
      <c r="CJW4" s="6"/>
      <c r="CJX4" s="6"/>
      <c r="CJY4" s="6"/>
      <c r="CJZ4" s="6"/>
      <c r="CKA4" s="6"/>
      <c r="CKB4" s="6"/>
      <c r="CKC4" s="6"/>
      <c r="CKD4" s="6"/>
      <c r="CKE4" s="6"/>
      <c r="CKF4" s="6"/>
      <c r="CKG4" s="6"/>
      <c r="CKH4" s="6"/>
      <c r="CKI4" s="6"/>
      <c r="CKJ4" s="6"/>
      <c r="CKK4" s="6"/>
      <c r="CKL4" s="6"/>
      <c r="CKM4" s="6"/>
      <c r="CSD4" s="6"/>
      <c r="CSE4" s="6"/>
      <c r="CSF4" s="6"/>
      <c r="CSG4" s="6"/>
      <c r="CSS4" s="6"/>
      <c r="CST4" s="6"/>
      <c r="CSU4" s="6"/>
      <c r="CSV4" s="6"/>
      <c r="CSW4" s="6"/>
      <c r="CSX4" s="6"/>
      <c r="CSY4" s="6"/>
      <c r="CSZ4" s="6"/>
      <c r="CTA4" s="6"/>
      <c r="CTB4" s="6"/>
      <c r="CTC4" s="6"/>
      <c r="CTD4" s="6"/>
      <c r="CTE4" s="6"/>
      <c r="CTF4" s="6"/>
      <c r="CTG4" s="6"/>
      <c r="CTH4" s="6"/>
      <c r="CTI4" s="6"/>
      <c r="CTJ4" s="6"/>
      <c r="CTK4" s="6"/>
      <c r="CTL4" s="6"/>
      <c r="CTM4" s="6"/>
      <c r="CTN4" s="6"/>
      <c r="CTO4" s="6"/>
      <c r="CTP4" s="6"/>
      <c r="CTQ4" s="6"/>
      <c r="CTR4" s="6"/>
      <c r="CTS4" s="6"/>
      <c r="CTT4" s="6"/>
      <c r="CTU4" s="6"/>
      <c r="CTV4" s="6"/>
      <c r="CTW4" s="6"/>
      <c r="CTX4" s="6"/>
      <c r="CTY4" s="6"/>
      <c r="CTZ4" s="6"/>
      <c r="CUA4" s="6"/>
      <c r="CUB4" s="6"/>
      <c r="CUC4" s="6"/>
      <c r="CUD4" s="6"/>
      <c r="CUE4" s="6"/>
      <c r="CUF4" s="6"/>
      <c r="CUG4" s="6"/>
      <c r="CUH4" s="6"/>
      <c r="CUI4" s="6"/>
      <c r="DBZ4" s="6"/>
      <c r="DCA4" s="6"/>
      <c r="DCB4" s="6"/>
      <c r="DCC4" s="6"/>
      <c r="DCO4" s="6"/>
      <c r="DCP4" s="6"/>
      <c r="DCQ4" s="6"/>
      <c r="DCR4" s="6"/>
      <c r="DCS4" s="6"/>
      <c r="DCT4" s="6"/>
      <c r="DCU4" s="6"/>
      <c r="DCV4" s="6"/>
      <c r="DCW4" s="6"/>
      <c r="DCX4" s="6"/>
      <c r="DCY4" s="6"/>
      <c r="DCZ4" s="6"/>
      <c r="DDA4" s="6"/>
      <c r="DDB4" s="6"/>
      <c r="DDC4" s="6"/>
      <c r="DDD4" s="6"/>
      <c r="DDE4" s="6"/>
      <c r="DDF4" s="6"/>
      <c r="DDG4" s="6"/>
      <c r="DDH4" s="6"/>
      <c r="DDI4" s="6"/>
      <c r="DDJ4" s="6"/>
      <c r="DDK4" s="6"/>
      <c r="DDL4" s="6"/>
      <c r="DDM4" s="6"/>
      <c r="DDN4" s="6"/>
      <c r="DDO4" s="6"/>
      <c r="DDP4" s="6"/>
      <c r="DDQ4" s="6"/>
      <c r="DDR4" s="6"/>
      <c r="DDS4" s="6"/>
      <c r="DDT4" s="6"/>
      <c r="DDU4" s="6"/>
      <c r="DDV4" s="6"/>
      <c r="DDW4" s="6"/>
      <c r="DDX4" s="6"/>
      <c r="DDY4" s="6"/>
      <c r="DDZ4" s="6"/>
      <c r="DEA4" s="6"/>
      <c r="DEB4" s="6"/>
      <c r="DEC4" s="6"/>
      <c r="DED4" s="6"/>
      <c r="DEE4" s="6"/>
      <c r="DLV4" s="6"/>
      <c r="DLW4" s="6"/>
      <c r="DLX4" s="6"/>
      <c r="DLY4" s="6"/>
      <c r="DMK4" s="6"/>
      <c r="DML4" s="6"/>
      <c r="DMM4" s="6"/>
      <c r="DMN4" s="6"/>
      <c r="DMO4" s="6"/>
      <c r="DMP4" s="6"/>
      <c r="DMQ4" s="6"/>
      <c r="DMR4" s="6"/>
      <c r="DMS4" s="6"/>
      <c r="DMT4" s="6"/>
      <c r="DMU4" s="6"/>
      <c r="DMV4" s="6"/>
      <c r="DMW4" s="6"/>
      <c r="DMX4" s="6"/>
      <c r="DMY4" s="6"/>
      <c r="DMZ4" s="6"/>
      <c r="DNA4" s="6"/>
      <c r="DNB4" s="6"/>
      <c r="DNC4" s="6"/>
      <c r="DND4" s="6"/>
      <c r="DNE4" s="6"/>
      <c r="DNF4" s="6"/>
      <c r="DNG4" s="6"/>
      <c r="DNH4" s="6"/>
      <c r="DNI4" s="6"/>
      <c r="DNJ4" s="6"/>
      <c r="DNK4" s="6"/>
      <c r="DNL4" s="6"/>
      <c r="DNM4" s="6"/>
      <c r="DNN4" s="6"/>
      <c r="DNO4" s="6"/>
      <c r="DNP4" s="6"/>
      <c r="DNQ4" s="6"/>
      <c r="DNR4" s="6"/>
      <c r="DNS4" s="6"/>
      <c r="DNT4" s="6"/>
      <c r="DNU4" s="6"/>
      <c r="DNV4" s="6"/>
      <c r="DNW4" s="6"/>
      <c r="DNX4" s="6"/>
      <c r="DNY4" s="6"/>
      <c r="DNZ4" s="6"/>
      <c r="DOA4" s="6"/>
      <c r="DVR4" s="6"/>
      <c r="DVS4" s="6"/>
      <c r="DVT4" s="6"/>
      <c r="DVU4" s="6"/>
      <c r="DWG4" s="6"/>
      <c r="DWH4" s="6"/>
      <c r="DWI4" s="6"/>
      <c r="DWJ4" s="6"/>
      <c r="DWK4" s="6"/>
      <c r="DWL4" s="6"/>
      <c r="DWM4" s="6"/>
      <c r="DWN4" s="6"/>
      <c r="DWO4" s="6"/>
      <c r="DWP4" s="6"/>
      <c r="DWQ4" s="6"/>
      <c r="DWR4" s="6"/>
      <c r="DWS4" s="6"/>
      <c r="DWT4" s="6"/>
      <c r="DWU4" s="6"/>
      <c r="DWV4" s="6"/>
      <c r="DWW4" s="6"/>
      <c r="DWX4" s="6"/>
      <c r="DWY4" s="6"/>
      <c r="DWZ4" s="6"/>
      <c r="DXA4" s="6"/>
      <c r="DXB4" s="6"/>
      <c r="DXC4" s="6"/>
      <c r="DXD4" s="6"/>
      <c r="DXE4" s="6"/>
      <c r="DXF4" s="6"/>
      <c r="DXG4" s="6"/>
      <c r="DXH4" s="6"/>
      <c r="DXI4" s="6"/>
      <c r="DXJ4" s="6"/>
      <c r="DXK4" s="6"/>
      <c r="DXL4" s="6"/>
      <c r="DXM4" s="6"/>
      <c r="DXN4" s="6"/>
      <c r="DXO4" s="6"/>
      <c r="DXP4" s="6"/>
      <c r="DXQ4" s="6"/>
      <c r="DXR4" s="6"/>
      <c r="DXS4" s="6"/>
      <c r="DXT4" s="6"/>
      <c r="DXU4" s="6"/>
      <c r="DXV4" s="6"/>
      <c r="DXW4" s="6"/>
      <c r="EFN4" s="6"/>
      <c r="EFO4" s="6"/>
      <c r="EFP4" s="6"/>
      <c r="EFQ4" s="6"/>
      <c r="EGC4" s="6"/>
      <c r="EGD4" s="6"/>
      <c r="EGE4" s="6"/>
      <c r="EGF4" s="6"/>
      <c r="EGG4" s="6"/>
      <c r="EGH4" s="6"/>
      <c r="EGI4" s="6"/>
      <c r="EGJ4" s="6"/>
      <c r="EGK4" s="6"/>
      <c r="EGL4" s="6"/>
      <c r="EGM4" s="6"/>
      <c r="EGN4" s="6"/>
      <c r="EGO4" s="6"/>
      <c r="EGP4" s="6"/>
      <c r="EGQ4" s="6"/>
      <c r="EGR4" s="6"/>
      <c r="EGS4" s="6"/>
      <c r="EGT4" s="6"/>
      <c r="EGU4" s="6"/>
      <c r="EGV4" s="6"/>
      <c r="EGW4" s="6"/>
      <c r="EGX4" s="6"/>
      <c r="EGY4" s="6"/>
      <c r="EGZ4" s="6"/>
      <c r="EHA4" s="6"/>
      <c r="EHB4" s="6"/>
      <c r="EHC4" s="6"/>
      <c r="EHD4" s="6"/>
      <c r="EHE4" s="6"/>
      <c r="EHF4" s="6"/>
      <c r="EHG4" s="6"/>
      <c r="EHH4" s="6"/>
      <c r="EHI4" s="6"/>
      <c r="EHJ4" s="6"/>
      <c r="EHK4" s="6"/>
      <c r="EHL4" s="6"/>
      <c r="EHM4" s="6"/>
      <c r="EHN4" s="6"/>
      <c r="EHO4" s="6"/>
      <c r="EHP4" s="6"/>
      <c r="EHQ4" s="6"/>
      <c r="EHR4" s="6"/>
      <c r="EHS4" s="6"/>
      <c r="EPJ4" s="6"/>
      <c r="EPK4" s="6"/>
      <c r="EPL4" s="6"/>
      <c r="EPM4" s="6"/>
      <c r="EPY4" s="6"/>
      <c r="EPZ4" s="6"/>
      <c r="EQA4" s="6"/>
      <c r="EQB4" s="6"/>
      <c r="EQC4" s="6"/>
      <c r="EQD4" s="6"/>
      <c r="EQE4" s="6"/>
      <c r="EQF4" s="6"/>
      <c r="EQG4" s="6"/>
      <c r="EQH4" s="6"/>
      <c r="EQI4" s="6"/>
      <c r="EQJ4" s="6"/>
      <c r="EQK4" s="6"/>
      <c r="EQL4" s="6"/>
      <c r="EQM4" s="6"/>
      <c r="EQN4" s="6"/>
      <c r="EQO4" s="6"/>
      <c r="EQP4" s="6"/>
      <c r="EQQ4" s="6"/>
      <c r="EQR4" s="6"/>
      <c r="EQS4" s="6"/>
      <c r="EQT4" s="6"/>
      <c r="EQU4" s="6"/>
      <c r="EQV4" s="6"/>
      <c r="EQW4" s="6"/>
      <c r="EQX4" s="6"/>
      <c r="EQY4" s="6"/>
      <c r="EQZ4" s="6"/>
      <c r="ERA4" s="6"/>
      <c r="ERB4" s="6"/>
      <c r="ERC4" s="6"/>
      <c r="ERD4" s="6"/>
      <c r="ERE4" s="6"/>
      <c r="ERF4" s="6"/>
      <c r="ERG4" s="6"/>
      <c r="ERH4" s="6"/>
      <c r="ERI4" s="6"/>
      <c r="ERJ4" s="6"/>
      <c r="ERK4" s="6"/>
      <c r="ERL4" s="6"/>
      <c r="ERM4" s="6"/>
      <c r="ERN4" s="6"/>
      <c r="ERO4" s="6"/>
      <c r="EZF4" s="6"/>
      <c r="EZG4" s="6"/>
      <c r="EZH4" s="6"/>
      <c r="EZI4" s="6"/>
      <c r="EZU4" s="6"/>
      <c r="EZV4" s="6"/>
      <c r="EZW4" s="6"/>
      <c r="EZX4" s="6"/>
      <c r="EZY4" s="6"/>
      <c r="EZZ4" s="6"/>
      <c r="FAA4" s="6"/>
      <c r="FAB4" s="6"/>
      <c r="FAC4" s="6"/>
      <c r="FAD4" s="6"/>
      <c r="FAE4" s="6"/>
      <c r="FAF4" s="6"/>
      <c r="FAG4" s="6"/>
      <c r="FAH4" s="6"/>
      <c r="FAI4" s="6"/>
      <c r="FAJ4" s="6"/>
      <c r="FAK4" s="6"/>
      <c r="FAL4" s="6"/>
      <c r="FAM4" s="6"/>
      <c r="FAN4" s="6"/>
      <c r="FAO4" s="6"/>
      <c r="FAP4" s="6"/>
      <c r="FAQ4" s="6"/>
      <c r="FAR4" s="6"/>
      <c r="FAS4" s="6"/>
      <c r="FAT4" s="6"/>
      <c r="FAU4" s="6"/>
      <c r="FAV4" s="6"/>
      <c r="FAW4" s="6"/>
      <c r="FAX4" s="6"/>
      <c r="FAY4" s="6"/>
      <c r="FAZ4" s="6"/>
      <c r="FBA4" s="6"/>
      <c r="FBB4" s="6"/>
      <c r="FBC4" s="6"/>
      <c r="FBD4" s="6"/>
      <c r="FBE4" s="6"/>
      <c r="FBF4" s="6"/>
      <c r="FBG4" s="6"/>
      <c r="FBH4" s="6"/>
      <c r="FBI4" s="6"/>
      <c r="FBJ4" s="6"/>
      <c r="FBK4" s="6"/>
      <c r="FJB4" s="6"/>
      <c r="FJC4" s="6"/>
      <c r="FJD4" s="6"/>
      <c r="FJE4" s="6"/>
      <c r="FJQ4" s="6"/>
      <c r="FJR4" s="6"/>
      <c r="FJS4" s="6"/>
      <c r="FJT4" s="6"/>
      <c r="FJU4" s="6"/>
      <c r="FJV4" s="6"/>
      <c r="FJW4" s="6"/>
      <c r="FJX4" s="6"/>
      <c r="FJY4" s="6"/>
      <c r="FJZ4" s="6"/>
      <c r="FKA4" s="6"/>
      <c r="FKB4" s="6"/>
      <c r="FKC4" s="6"/>
      <c r="FKD4" s="6"/>
      <c r="FKE4" s="6"/>
      <c r="FKF4" s="6"/>
      <c r="FKG4" s="6"/>
      <c r="FKH4" s="6"/>
      <c r="FKI4" s="6"/>
      <c r="FKJ4" s="6"/>
      <c r="FKK4" s="6"/>
      <c r="FKL4" s="6"/>
      <c r="FKM4" s="6"/>
      <c r="FKN4" s="6"/>
      <c r="FKO4" s="6"/>
      <c r="FKP4" s="6"/>
      <c r="FKQ4" s="6"/>
      <c r="FKR4" s="6"/>
      <c r="FKS4" s="6"/>
      <c r="FKT4" s="6"/>
      <c r="FKU4" s="6"/>
      <c r="FKV4" s="6"/>
      <c r="FKW4" s="6"/>
      <c r="FKX4" s="6"/>
      <c r="FKY4" s="6"/>
      <c r="FKZ4" s="6"/>
      <c r="FLA4" s="6"/>
      <c r="FLB4" s="6"/>
      <c r="FLC4" s="6"/>
      <c r="FLD4" s="6"/>
      <c r="FLE4" s="6"/>
      <c r="FLF4" s="6"/>
      <c r="FLG4" s="6"/>
      <c r="FSX4" s="6"/>
      <c r="FSY4" s="6"/>
      <c r="FSZ4" s="6"/>
      <c r="FTA4" s="6"/>
      <c r="FTM4" s="6"/>
      <c r="FTN4" s="6"/>
      <c r="FTO4" s="6"/>
      <c r="FTP4" s="6"/>
      <c r="FTQ4" s="6"/>
      <c r="FTR4" s="6"/>
      <c r="FTS4" s="6"/>
      <c r="FTT4" s="6"/>
      <c r="FTU4" s="6"/>
      <c r="FTV4" s="6"/>
      <c r="FTW4" s="6"/>
      <c r="FTX4" s="6"/>
      <c r="FTY4" s="6"/>
      <c r="FTZ4" s="6"/>
      <c r="FUA4" s="6"/>
      <c r="FUB4" s="6"/>
      <c r="FUC4" s="6"/>
      <c r="FUD4" s="6"/>
      <c r="FUE4" s="6"/>
      <c r="FUF4" s="6"/>
      <c r="FUG4" s="6"/>
      <c r="FUH4" s="6"/>
      <c r="FUI4" s="6"/>
      <c r="FUJ4" s="6"/>
      <c r="FUK4" s="6"/>
      <c r="FUL4" s="6"/>
      <c r="FUM4" s="6"/>
      <c r="FUN4" s="6"/>
      <c r="FUO4" s="6"/>
      <c r="FUP4" s="6"/>
      <c r="FUQ4" s="6"/>
      <c r="FUR4" s="6"/>
      <c r="FUS4" s="6"/>
      <c r="FUT4" s="6"/>
      <c r="FUU4" s="6"/>
      <c r="FUV4" s="6"/>
      <c r="FUW4" s="6"/>
      <c r="FUX4" s="6"/>
      <c r="FUY4" s="6"/>
      <c r="FUZ4" s="6"/>
      <c r="FVA4" s="6"/>
      <c r="FVB4" s="6"/>
      <c r="FVC4" s="6"/>
      <c r="GCT4" s="6"/>
      <c r="GCU4" s="6"/>
      <c r="GCV4" s="6"/>
      <c r="GCW4" s="6"/>
      <c r="GDI4" s="6"/>
      <c r="GDJ4" s="6"/>
      <c r="GDK4" s="6"/>
      <c r="GDL4" s="6"/>
      <c r="GDM4" s="6"/>
      <c r="GDN4" s="6"/>
      <c r="GDO4" s="6"/>
      <c r="GDP4" s="6"/>
      <c r="GDQ4" s="6"/>
      <c r="GDR4" s="6"/>
      <c r="GDS4" s="6"/>
      <c r="GDT4" s="6"/>
      <c r="GDU4" s="6"/>
      <c r="GDV4" s="6"/>
      <c r="GDW4" s="6"/>
      <c r="GDX4" s="6"/>
      <c r="GDY4" s="6"/>
      <c r="GDZ4" s="6"/>
      <c r="GEA4" s="6"/>
      <c r="GEB4" s="6"/>
      <c r="GEC4" s="6"/>
      <c r="GED4" s="6"/>
      <c r="GEE4" s="6"/>
      <c r="GEF4" s="6"/>
      <c r="GEG4" s="6"/>
      <c r="GEH4" s="6"/>
      <c r="GEI4" s="6"/>
      <c r="GEJ4" s="6"/>
      <c r="GEK4" s="6"/>
      <c r="GEL4" s="6"/>
      <c r="GEM4" s="6"/>
      <c r="GEN4" s="6"/>
      <c r="GEO4" s="6"/>
      <c r="GEP4" s="6"/>
      <c r="GEQ4" s="6"/>
      <c r="GER4" s="6"/>
      <c r="GES4" s="6"/>
      <c r="GET4" s="6"/>
      <c r="GEU4" s="6"/>
      <c r="GEV4" s="6"/>
      <c r="GEW4" s="6"/>
      <c r="GEX4" s="6"/>
      <c r="GEY4" s="6"/>
      <c r="GMP4" s="6"/>
      <c r="GMQ4" s="6"/>
      <c r="GMR4" s="6"/>
      <c r="GMS4" s="6"/>
      <c r="GNE4" s="6"/>
      <c r="GNF4" s="6"/>
      <c r="GNG4" s="6"/>
      <c r="GNH4" s="6"/>
      <c r="GNI4" s="6"/>
      <c r="GNJ4" s="6"/>
      <c r="GNK4" s="6"/>
      <c r="GNL4" s="6"/>
      <c r="GNM4" s="6"/>
      <c r="GNN4" s="6"/>
      <c r="GNO4" s="6"/>
      <c r="GNP4" s="6"/>
      <c r="GNQ4" s="6"/>
      <c r="GNR4" s="6"/>
      <c r="GNS4" s="6"/>
      <c r="GNT4" s="6"/>
      <c r="GNU4" s="6"/>
      <c r="GNV4" s="6"/>
      <c r="GNW4" s="6"/>
      <c r="GNX4" s="6"/>
      <c r="GNY4" s="6"/>
      <c r="GNZ4" s="6"/>
      <c r="GOA4" s="6"/>
      <c r="GOB4" s="6"/>
      <c r="GOC4" s="6"/>
      <c r="GOD4" s="6"/>
      <c r="GOE4" s="6"/>
      <c r="GOF4" s="6"/>
      <c r="GOG4" s="6"/>
      <c r="GOH4" s="6"/>
      <c r="GOI4" s="6"/>
      <c r="GOJ4" s="6"/>
      <c r="GOK4" s="6"/>
      <c r="GOL4" s="6"/>
      <c r="GOM4" s="6"/>
      <c r="GON4" s="6"/>
      <c r="GOO4" s="6"/>
      <c r="GOP4" s="6"/>
      <c r="GOQ4" s="6"/>
      <c r="GOR4" s="6"/>
      <c r="GOS4" s="6"/>
      <c r="GOT4" s="6"/>
      <c r="GOU4" s="6"/>
      <c r="GWL4" s="6"/>
      <c r="GWM4" s="6"/>
      <c r="GWN4" s="6"/>
      <c r="GWO4" s="6"/>
      <c r="GXA4" s="6"/>
      <c r="GXB4" s="6"/>
      <c r="GXC4" s="6"/>
      <c r="GXD4" s="6"/>
      <c r="GXE4" s="6"/>
      <c r="GXF4" s="6"/>
      <c r="GXG4" s="6"/>
      <c r="GXH4" s="6"/>
      <c r="GXI4" s="6"/>
      <c r="GXJ4" s="6"/>
      <c r="GXK4" s="6"/>
      <c r="GXL4" s="6"/>
      <c r="GXM4" s="6"/>
      <c r="GXN4" s="6"/>
      <c r="GXO4" s="6"/>
      <c r="GXP4" s="6"/>
      <c r="GXQ4" s="6"/>
      <c r="GXR4" s="6"/>
      <c r="GXS4" s="6"/>
      <c r="GXT4" s="6"/>
      <c r="GXU4" s="6"/>
      <c r="GXV4" s="6"/>
      <c r="GXW4" s="6"/>
      <c r="GXX4" s="6"/>
      <c r="GXY4" s="6"/>
      <c r="GXZ4" s="6"/>
      <c r="GYA4" s="6"/>
      <c r="GYB4" s="6"/>
      <c r="GYC4" s="6"/>
      <c r="GYD4" s="6"/>
      <c r="GYE4" s="6"/>
      <c r="GYF4" s="6"/>
      <c r="GYG4" s="6"/>
      <c r="GYH4" s="6"/>
      <c r="GYI4" s="6"/>
      <c r="GYJ4" s="6"/>
      <c r="GYK4" s="6"/>
      <c r="GYL4" s="6"/>
      <c r="GYM4" s="6"/>
      <c r="GYN4" s="6"/>
      <c r="GYO4" s="6"/>
      <c r="GYP4" s="6"/>
      <c r="GYQ4" s="6"/>
      <c r="HGH4" s="6"/>
      <c r="HGI4" s="6"/>
      <c r="HGJ4" s="6"/>
      <c r="HGK4" s="6"/>
      <c r="HGW4" s="6"/>
      <c r="HGX4" s="6"/>
      <c r="HGY4" s="6"/>
      <c r="HGZ4" s="6"/>
      <c r="HHA4" s="6"/>
      <c r="HHB4" s="6"/>
      <c r="HHC4" s="6"/>
      <c r="HHD4" s="6"/>
      <c r="HHE4" s="6"/>
      <c r="HHF4" s="6"/>
      <c r="HHG4" s="6"/>
      <c r="HHH4" s="6"/>
      <c r="HHI4" s="6"/>
      <c r="HHJ4" s="6"/>
      <c r="HHK4" s="6"/>
      <c r="HHL4" s="6"/>
      <c r="HHM4" s="6"/>
      <c r="HHN4" s="6"/>
      <c r="HHO4" s="6"/>
      <c r="HHP4" s="6"/>
      <c r="HHQ4" s="6"/>
      <c r="HHR4" s="6"/>
      <c r="HHS4" s="6"/>
      <c r="HHT4" s="6"/>
      <c r="HHU4" s="6"/>
      <c r="HHV4" s="6"/>
      <c r="HHW4" s="6"/>
      <c r="HHX4" s="6"/>
      <c r="HHY4" s="6"/>
      <c r="HHZ4" s="6"/>
      <c r="HIA4" s="6"/>
      <c r="HIB4" s="6"/>
      <c r="HIC4" s="6"/>
      <c r="HID4" s="6"/>
      <c r="HIE4" s="6"/>
      <c r="HIF4" s="6"/>
      <c r="HIG4" s="6"/>
      <c r="HIH4" s="6"/>
      <c r="HII4" s="6"/>
      <c r="HIJ4" s="6"/>
      <c r="HIK4" s="6"/>
      <c r="HIL4" s="6"/>
      <c r="HIM4" s="6"/>
      <c r="HQD4" s="6"/>
      <c r="HQE4" s="6"/>
      <c r="HQF4" s="6"/>
      <c r="HQG4" s="6"/>
      <c r="HQS4" s="6"/>
      <c r="HQT4" s="6"/>
      <c r="HQU4" s="6"/>
      <c r="HQV4" s="6"/>
      <c r="HQW4" s="6"/>
      <c r="HQX4" s="6"/>
      <c r="HQY4" s="6"/>
      <c r="HQZ4" s="6"/>
      <c r="HRA4" s="6"/>
      <c r="HRB4" s="6"/>
      <c r="HRC4" s="6"/>
      <c r="HRD4" s="6"/>
      <c r="HRE4" s="6"/>
      <c r="HRF4" s="6"/>
      <c r="HRG4" s="6"/>
      <c r="HRH4" s="6"/>
      <c r="HRI4" s="6"/>
      <c r="HRJ4" s="6"/>
      <c r="HRK4" s="6"/>
      <c r="HRL4" s="6"/>
      <c r="HRM4" s="6"/>
      <c r="HRN4" s="6"/>
      <c r="HRO4" s="6"/>
      <c r="HRP4" s="6"/>
      <c r="HRQ4" s="6"/>
      <c r="HRR4" s="6"/>
      <c r="HRS4" s="6"/>
      <c r="HRT4" s="6"/>
      <c r="HRU4" s="6"/>
      <c r="HRV4" s="6"/>
      <c r="HRW4" s="6"/>
      <c r="HRX4" s="6"/>
      <c r="HRY4" s="6"/>
      <c r="HRZ4" s="6"/>
      <c r="HSA4" s="6"/>
      <c r="HSB4" s="6"/>
      <c r="HSC4" s="6"/>
      <c r="HSD4" s="6"/>
      <c r="HSE4" s="6"/>
      <c r="HSF4" s="6"/>
      <c r="HSG4" s="6"/>
      <c r="HSH4" s="6"/>
      <c r="HSI4" s="6"/>
      <c r="HZZ4" s="6"/>
      <c r="IAA4" s="6"/>
      <c r="IAB4" s="6"/>
      <c r="IAC4" s="6"/>
      <c r="IAO4" s="6"/>
      <c r="IAP4" s="6"/>
      <c r="IAQ4" s="6"/>
      <c r="IAR4" s="6"/>
      <c r="IAS4" s="6"/>
      <c r="IAT4" s="6"/>
      <c r="IAU4" s="6"/>
      <c r="IAV4" s="6"/>
      <c r="IAW4" s="6"/>
      <c r="IAX4" s="6"/>
      <c r="IAY4" s="6"/>
      <c r="IAZ4" s="6"/>
      <c r="IBA4" s="6"/>
      <c r="IBB4" s="6"/>
      <c r="IBC4" s="6"/>
      <c r="IBD4" s="6"/>
      <c r="IBE4" s="6"/>
      <c r="IBF4" s="6"/>
      <c r="IBG4" s="6"/>
      <c r="IBH4" s="6"/>
      <c r="IBI4" s="6"/>
      <c r="IBJ4" s="6"/>
      <c r="IBK4" s="6"/>
      <c r="IBL4" s="6"/>
      <c r="IBM4" s="6"/>
      <c r="IBN4" s="6"/>
      <c r="IBO4" s="6"/>
      <c r="IBP4" s="6"/>
      <c r="IBQ4" s="6"/>
      <c r="IBR4" s="6"/>
      <c r="IBS4" s="6"/>
      <c r="IBT4" s="6"/>
      <c r="IBU4" s="6"/>
      <c r="IBV4" s="6"/>
      <c r="IBW4" s="6"/>
      <c r="IBX4" s="6"/>
      <c r="IBY4" s="6"/>
      <c r="IBZ4" s="6"/>
      <c r="ICA4" s="6"/>
      <c r="ICB4" s="6"/>
      <c r="ICC4" s="6"/>
      <c r="ICD4" s="6"/>
      <c r="ICE4" s="6"/>
      <c r="IJV4" s="6"/>
      <c r="IJW4" s="6"/>
      <c r="IJX4" s="6"/>
      <c r="IJY4" s="6"/>
      <c r="IKK4" s="6"/>
      <c r="IKL4" s="6"/>
      <c r="IKM4" s="6"/>
      <c r="IKN4" s="6"/>
      <c r="IKO4" s="6"/>
      <c r="IKP4" s="6"/>
      <c r="IKQ4" s="6"/>
      <c r="IKR4" s="6"/>
      <c r="IKS4" s="6"/>
      <c r="IKT4" s="6"/>
      <c r="IKU4" s="6"/>
      <c r="IKV4" s="6"/>
      <c r="IKW4" s="6"/>
      <c r="IKX4" s="6"/>
      <c r="IKY4" s="6"/>
      <c r="IKZ4" s="6"/>
      <c r="ILA4" s="6"/>
      <c r="ILB4" s="6"/>
      <c r="ILC4" s="6"/>
      <c r="ILD4" s="6"/>
      <c r="ILE4" s="6"/>
      <c r="ILF4" s="6"/>
      <c r="ILG4" s="6"/>
      <c r="ILH4" s="6"/>
      <c r="ILI4" s="6"/>
      <c r="ILJ4" s="6"/>
      <c r="ILK4" s="6"/>
      <c r="ILL4" s="6"/>
      <c r="ILM4" s="6"/>
      <c r="ILN4" s="6"/>
      <c r="ILO4" s="6"/>
      <c r="ILP4" s="6"/>
      <c r="ILQ4" s="6"/>
      <c r="ILR4" s="6"/>
      <c r="ILS4" s="6"/>
      <c r="ILT4" s="6"/>
      <c r="ILU4" s="6"/>
      <c r="ILV4" s="6"/>
      <c r="ILW4" s="6"/>
      <c r="ILX4" s="6"/>
      <c r="ILY4" s="6"/>
      <c r="ILZ4" s="6"/>
      <c r="IMA4" s="6"/>
      <c r="ITR4" s="6"/>
      <c r="ITS4" s="6"/>
      <c r="ITT4" s="6"/>
      <c r="ITU4" s="6"/>
      <c r="IUG4" s="6"/>
      <c r="IUH4" s="6"/>
      <c r="IUI4" s="6"/>
      <c r="IUJ4" s="6"/>
      <c r="IUK4" s="6"/>
      <c r="IUL4" s="6"/>
      <c r="IUM4" s="6"/>
      <c r="IUN4" s="6"/>
      <c r="IUO4" s="6"/>
      <c r="IUP4" s="6"/>
      <c r="IUQ4" s="6"/>
      <c r="IUR4" s="6"/>
      <c r="IUS4" s="6"/>
      <c r="IUT4" s="6"/>
      <c r="IUU4" s="6"/>
      <c r="IUV4" s="6"/>
      <c r="IUW4" s="6"/>
      <c r="IUX4" s="6"/>
      <c r="IUY4" s="6"/>
      <c r="IUZ4" s="6"/>
      <c r="IVA4" s="6"/>
      <c r="IVB4" s="6"/>
      <c r="IVC4" s="6"/>
      <c r="IVD4" s="6"/>
      <c r="IVE4" s="6"/>
      <c r="IVF4" s="6"/>
      <c r="IVG4" s="6"/>
      <c r="IVH4" s="6"/>
      <c r="IVI4" s="6"/>
      <c r="IVJ4" s="6"/>
      <c r="IVK4" s="6"/>
      <c r="IVL4" s="6"/>
      <c r="IVM4" s="6"/>
      <c r="IVN4" s="6"/>
      <c r="IVO4" s="6"/>
      <c r="IVP4" s="6"/>
      <c r="IVQ4" s="6"/>
      <c r="IVR4" s="6"/>
      <c r="IVS4" s="6"/>
      <c r="IVT4" s="6"/>
      <c r="IVU4" s="6"/>
      <c r="IVV4" s="6"/>
      <c r="IVW4" s="6"/>
      <c r="JDN4" s="6"/>
      <c r="JDO4" s="6"/>
      <c r="JDP4" s="6"/>
      <c r="JDQ4" s="6"/>
      <c r="JEC4" s="6"/>
      <c r="JED4" s="6"/>
      <c r="JEE4" s="6"/>
      <c r="JEF4" s="6"/>
      <c r="JEG4" s="6"/>
      <c r="JEH4" s="6"/>
      <c r="JEI4" s="6"/>
      <c r="JEJ4" s="6"/>
      <c r="JEK4" s="6"/>
      <c r="JEL4" s="6"/>
      <c r="JEM4" s="6"/>
      <c r="JEN4" s="6"/>
      <c r="JEO4" s="6"/>
      <c r="JEP4" s="6"/>
      <c r="JEQ4" s="6"/>
      <c r="JER4" s="6"/>
      <c r="JES4" s="6"/>
      <c r="JET4" s="6"/>
      <c r="JEU4" s="6"/>
      <c r="JEV4" s="6"/>
      <c r="JEW4" s="6"/>
      <c r="JEX4" s="6"/>
      <c r="JEY4" s="6"/>
      <c r="JEZ4" s="6"/>
      <c r="JFA4" s="6"/>
      <c r="JFB4" s="6"/>
      <c r="JFC4" s="6"/>
      <c r="JFD4" s="6"/>
      <c r="JFE4" s="6"/>
      <c r="JFF4" s="6"/>
      <c r="JFG4" s="6"/>
      <c r="JFH4" s="6"/>
      <c r="JFI4" s="6"/>
      <c r="JFJ4" s="6"/>
      <c r="JFK4" s="6"/>
      <c r="JFL4" s="6"/>
      <c r="JFM4" s="6"/>
      <c r="JFN4" s="6"/>
      <c r="JFO4" s="6"/>
      <c r="JFP4" s="6"/>
      <c r="JFQ4" s="6"/>
      <c r="JFR4" s="6"/>
      <c r="JFS4" s="6"/>
      <c r="JNJ4" s="6"/>
      <c r="JNK4" s="6"/>
      <c r="JNL4" s="6"/>
      <c r="JNM4" s="6"/>
      <c r="JNY4" s="6"/>
      <c r="JNZ4" s="6"/>
      <c r="JOA4" s="6"/>
      <c r="JOB4" s="6"/>
      <c r="JOC4" s="6"/>
      <c r="JOD4" s="6"/>
      <c r="JOE4" s="6"/>
      <c r="JOF4" s="6"/>
      <c r="JOG4" s="6"/>
      <c r="JOH4" s="6"/>
      <c r="JOI4" s="6"/>
      <c r="JOJ4" s="6"/>
      <c r="JOK4" s="6"/>
      <c r="JOL4" s="6"/>
      <c r="JOM4" s="6"/>
      <c r="JON4" s="6"/>
      <c r="JOO4" s="6"/>
      <c r="JOP4" s="6"/>
      <c r="JOQ4" s="6"/>
      <c r="JOR4" s="6"/>
      <c r="JOS4" s="6"/>
      <c r="JOT4" s="6"/>
      <c r="JOU4" s="6"/>
      <c r="JOV4" s="6"/>
      <c r="JOW4" s="6"/>
      <c r="JOX4" s="6"/>
      <c r="JOY4" s="6"/>
      <c r="JOZ4" s="6"/>
      <c r="JPA4" s="6"/>
      <c r="JPB4" s="6"/>
      <c r="JPC4" s="6"/>
      <c r="JPD4" s="6"/>
      <c r="JPE4" s="6"/>
      <c r="JPF4" s="6"/>
      <c r="JPG4" s="6"/>
      <c r="JPH4" s="6"/>
      <c r="JPI4" s="6"/>
      <c r="JPJ4" s="6"/>
      <c r="JPK4" s="6"/>
      <c r="JPL4" s="6"/>
      <c r="JPM4" s="6"/>
      <c r="JPN4" s="6"/>
      <c r="JPO4" s="6"/>
      <c r="JXF4" s="6"/>
      <c r="JXG4" s="6"/>
      <c r="JXH4" s="6"/>
      <c r="JXI4" s="6"/>
      <c r="JXU4" s="6"/>
      <c r="JXV4" s="6"/>
      <c r="JXW4" s="6"/>
      <c r="JXX4" s="6"/>
      <c r="JXY4" s="6"/>
      <c r="JXZ4" s="6"/>
      <c r="JYA4" s="6"/>
      <c r="JYB4" s="6"/>
      <c r="JYC4" s="6"/>
      <c r="JYD4" s="6"/>
      <c r="JYE4" s="6"/>
      <c r="JYF4" s="6"/>
      <c r="JYG4" s="6"/>
      <c r="JYH4" s="6"/>
      <c r="JYI4" s="6"/>
      <c r="JYJ4" s="6"/>
      <c r="JYK4" s="6"/>
      <c r="JYL4" s="6"/>
      <c r="JYM4" s="6"/>
      <c r="JYN4" s="6"/>
      <c r="JYO4" s="6"/>
      <c r="JYP4" s="6"/>
      <c r="JYQ4" s="6"/>
      <c r="JYR4" s="6"/>
      <c r="JYS4" s="6"/>
      <c r="JYT4" s="6"/>
      <c r="JYU4" s="6"/>
      <c r="JYV4" s="6"/>
      <c r="JYW4" s="6"/>
      <c r="JYX4" s="6"/>
      <c r="JYY4" s="6"/>
      <c r="JYZ4" s="6"/>
      <c r="JZA4" s="6"/>
      <c r="JZB4" s="6"/>
      <c r="JZC4" s="6"/>
      <c r="JZD4" s="6"/>
      <c r="JZE4" s="6"/>
      <c r="JZF4" s="6"/>
      <c r="JZG4" s="6"/>
      <c r="JZH4" s="6"/>
      <c r="JZI4" s="6"/>
      <c r="JZJ4" s="6"/>
      <c r="JZK4" s="6"/>
      <c r="KHB4" s="6"/>
      <c r="KHC4" s="6"/>
      <c r="KHD4" s="6"/>
      <c r="KHE4" s="6"/>
      <c r="KHQ4" s="6"/>
      <c r="KHR4" s="6"/>
      <c r="KHS4" s="6"/>
      <c r="KHT4" s="6"/>
      <c r="KHU4" s="6"/>
      <c r="KHV4" s="6"/>
      <c r="KHW4" s="6"/>
      <c r="KHX4" s="6"/>
      <c r="KHY4" s="6"/>
      <c r="KHZ4" s="6"/>
      <c r="KIA4" s="6"/>
      <c r="KIB4" s="6"/>
      <c r="KIC4" s="6"/>
      <c r="KID4" s="6"/>
      <c r="KIE4" s="6"/>
      <c r="KIF4" s="6"/>
      <c r="KIG4" s="6"/>
      <c r="KIH4" s="6"/>
      <c r="KII4" s="6"/>
      <c r="KIJ4" s="6"/>
      <c r="KIK4" s="6"/>
      <c r="KIL4" s="6"/>
      <c r="KIM4" s="6"/>
      <c r="KIN4" s="6"/>
      <c r="KIO4" s="6"/>
      <c r="KIP4" s="6"/>
      <c r="KIQ4" s="6"/>
      <c r="KIR4" s="6"/>
      <c r="KIS4" s="6"/>
      <c r="KIT4" s="6"/>
      <c r="KIU4" s="6"/>
      <c r="KIV4" s="6"/>
      <c r="KIW4" s="6"/>
      <c r="KIX4" s="6"/>
      <c r="KIY4" s="6"/>
      <c r="KIZ4" s="6"/>
      <c r="KJA4" s="6"/>
      <c r="KJB4" s="6"/>
      <c r="KJC4" s="6"/>
      <c r="KJD4" s="6"/>
      <c r="KJE4" s="6"/>
      <c r="KJF4" s="6"/>
      <c r="KJG4" s="6"/>
      <c r="KQX4" s="6"/>
      <c r="KQY4" s="6"/>
      <c r="KQZ4" s="6"/>
      <c r="KRA4" s="6"/>
      <c r="KRM4" s="6"/>
      <c r="KRN4" s="6"/>
      <c r="KRO4" s="6"/>
      <c r="KRP4" s="6"/>
      <c r="KRQ4" s="6"/>
      <c r="KRR4" s="6"/>
      <c r="KRS4" s="6"/>
      <c r="KRT4" s="6"/>
      <c r="KRU4" s="6"/>
      <c r="KRV4" s="6"/>
      <c r="KRW4" s="6"/>
      <c r="KRX4" s="6"/>
      <c r="KRY4" s="6"/>
      <c r="KRZ4" s="6"/>
      <c r="KSA4" s="6"/>
      <c r="KSB4" s="6"/>
      <c r="KSC4" s="6"/>
      <c r="KSD4" s="6"/>
      <c r="KSE4" s="6"/>
      <c r="KSF4" s="6"/>
      <c r="KSG4" s="6"/>
      <c r="KSH4" s="6"/>
      <c r="KSI4" s="6"/>
      <c r="KSJ4" s="6"/>
      <c r="KSK4" s="6"/>
      <c r="KSL4" s="6"/>
      <c r="KSM4" s="6"/>
      <c r="KSN4" s="6"/>
      <c r="KSO4" s="6"/>
      <c r="KSP4" s="6"/>
      <c r="KSQ4" s="6"/>
      <c r="KSR4" s="6"/>
      <c r="KSS4" s="6"/>
      <c r="KST4" s="6"/>
      <c r="KSU4" s="6"/>
      <c r="KSV4" s="6"/>
      <c r="KSW4" s="6"/>
      <c r="KSX4" s="6"/>
      <c r="KSY4" s="6"/>
      <c r="KSZ4" s="6"/>
      <c r="KTA4" s="6"/>
      <c r="KTB4" s="6"/>
      <c r="KTC4" s="6"/>
      <c r="LAT4" s="6"/>
      <c r="LAU4" s="6"/>
      <c r="LAV4" s="6"/>
      <c r="LAW4" s="6"/>
      <c r="LBI4" s="6"/>
      <c r="LBJ4" s="6"/>
      <c r="LBK4" s="6"/>
      <c r="LBL4" s="6"/>
      <c r="LBM4" s="6"/>
      <c r="LBN4" s="6"/>
      <c r="LBO4" s="6"/>
      <c r="LBP4" s="6"/>
      <c r="LBQ4" s="6"/>
      <c r="LBR4" s="6"/>
      <c r="LBS4" s="6"/>
      <c r="LBT4" s="6"/>
      <c r="LBU4" s="6"/>
      <c r="LBV4" s="6"/>
      <c r="LBW4" s="6"/>
      <c r="LBX4" s="6"/>
      <c r="LBY4" s="6"/>
      <c r="LBZ4" s="6"/>
      <c r="LCA4" s="6"/>
      <c r="LCB4" s="6"/>
      <c r="LCC4" s="6"/>
      <c r="LCD4" s="6"/>
      <c r="LCE4" s="6"/>
      <c r="LCF4" s="6"/>
      <c r="LCG4" s="6"/>
      <c r="LCH4" s="6"/>
      <c r="LCI4" s="6"/>
      <c r="LCJ4" s="6"/>
      <c r="LCK4" s="6"/>
      <c r="LCL4" s="6"/>
      <c r="LCM4" s="6"/>
      <c r="LCN4" s="6"/>
      <c r="LCO4" s="6"/>
      <c r="LCP4" s="6"/>
      <c r="LCQ4" s="6"/>
      <c r="LCR4" s="6"/>
      <c r="LCS4" s="6"/>
      <c r="LCT4" s="6"/>
      <c r="LCU4" s="6"/>
      <c r="LCV4" s="6"/>
      <c r="LCW4" s="6"/>
      <c r="LCX4" s="6"/>
      <c r="LCY4" s="6"/>
      <c r="LKP4" s="6"/>
      <c r="LKQ4" s="6"/>
      <c r="LKR4" s="6"/>
      <c r="LKS4" s="6"/>
      <c r="LLE4" s="6"/>
      <c r="LLF4" s="6"/>
      <c r="LLG4" s="6"/>
      <c r="LLH4" s="6"/>
      <c r="LLI4" s="6"/>
      <c r="LLJ4" s="6"/>
      <c r="LLK4" s="6"/>
      <c r="LLL4" s="6"/>
      <c r="LLM4" s="6"/>
      <c r="LLN4" s="6"/>
      <c r="LLO4" s="6"/>
      <c r="LLP4" s="6"/>
      <c r="LLQ4" s="6"/>
      <c r="LLR4" s="6"/>
      <c r="LLS4" s="6"/>
      <c r="LLT4" s="6"/>
      <c r="LLU4" s="6"/>
      <c r="LLV4" s="6"/>
      <c r="LLW4" s="6"/>
      <c r="LLX4" s="6"/>
      <c r="LLY4" s="6"/>
      <c r="LLZ4" s="6"/>
      <c r="LMA4" s="6"/>
      <c r="LMB4" s="6"/>
      <c r="LMC4" s="6"/>
      <c r="LMD4" s="6"/>
      <c r="LME4" s="6"/>
      <c r="LMF4" s="6"/>
      <c r="LMG4" s="6"/>
      <c r="LMH4" s="6"/>
      <c r="LMI4" s="6"/>
      <c r="LMJ4" s="6"/>
      <c r="LMK4" s="6"/>
      <c r="LML4" s="6"/>
      <c r="LMM4" s="6"/>
      <c r="LMN4" s="6"/>
      <c r="LMO4" s="6"/>
      <c r="LMP4" s="6"/>
      <c r="LMQ4" s="6"/>
      <c r="LMR4" s="6"/>
      <c r="LMS4" s="6"/>
      <c r="LMT4" s="6"/>
      <c r="LMU4" s="6"/>
      <c r="LUL4" s="6"/>
      <c r="LUM4" s="6"/>
      <c r="LUN4" s="6"/>
      <c r="LUO4" s="6"/>
      <c r="LVA4" s="6"/>
      <c r="LVB4" s="6"/>
      <c r="LVC4" s="6"/>
      <c r="LVD4" s="6"/>
      <c r="LVE4" s="6"/>
      <c r="LVF4" s="6"/>
      <c r="LVG4" s="6"/>
      <c r="LVH4" s="6"/>
      <c r="LVI4" s="6"/>
      <c r="LVJ4" s="6"/>
      <c r="LVK4" s="6"/>
      <c r="LVL4" s="6"/>
      <c r="LVM4" s="6"/>
      <c r="LVN4" s="6"/>
      <c r="LVO4" s="6"/>
      <c r="LVP4" s="6"/>
      <c r="LVQ4" s="6"/>
      <c r="LVR4" s="6"/>
      <c r="LVS4" s="6"/>
      <c r="LVT4" s="6"/>
      <c r="LVU4" s="6"/>
      <c r="LVV4" s="6"/>
      <c r="LVW4" s="6"/>
      <c r="LVX4" s="6"/>
      <c r="LVY4" s="6"/>
      <c r="LVZ4" s="6"/>
      <c r="LWA4" s="6"/>
      <c r="LWB4" s="6"/>
      <c r="LWC4" s="6"/>
      <c r="LWD4" s="6"/>
      <c r="LWE4" s="6"/>
      <c r="LWF4" s="6"/>
      <c r="LWG4" s="6"/>
      <c r="LWH4" s="6"/>
      <c r="LWI4" s="6"/>
      <c r="LWJ4" s="6"/>
      <c r="LWK4" s="6"/>
      <c r="LWL4" s="6"/>
      <c r="LWM4" s="6"/>
      <c r="LWN4" s="6"/>
      <c r="LWO4" s="6"/>
      <c r="LWP4" s="6"/>
      <c r="LWQ4" s="6"/>
      <c r="MEH4" s="6"/>
      <c r="MEI4" s="6"/>
      <c r="MEJ4" s="6"/>
      <c r="MEK4" s="6"/>
      <c r="MEW4" s="6"/>
      <c r="MEX4" s="6"/>
      <c r="MEY4" s="6"/>
      <c r="MEZ4" s="6"/>
      <c r="MFA4" s="6"/>
      <c r="MFB4" s="6"/>
      <c r="MFC4" s="6"/>
      <c r="MFD4" s="6"/>
      <c r="MFE4" s="6"/>
      <c r="MFF4" s="6"/>
      <c r="MFG4" s="6"/>
      <c r="MFH4" s="6"/>
      <c r="MFI4" s="6"/>
      <c r="MFJ4" s="6"/>
      <c r="MFK4" s="6"/>
      <c r="MFL4" s="6"/>
      <c r="MFM4" s="6"/>
      <c r="MFN4" s="6"/>
      <c r="MFO4" s="6"/>
      <c r="MFP4" s="6"/>
      <c r="MFQ4" s="6"/>
      <c r="MFR4" s="6"/>
      <c r="MFS4" s="6"/>
      <c r="MFT4" s="6"/>
      <c r="MFU4" s="6"/>
      <c r="MFV4" s="6"/>
      <c r="MFW4" s="6"/>
      <c r="MFX4" s="6"/>
      <c r="MFY4" s="6"/>
      <c r="MFZ4" s="6"/>
      <c r="MGA4" s="6"/>
      <c r="MGB4" s="6"/>
      <c r="MGC4" s="6"/>
      <c r="MGD4" s="6"/>
      <c r="MGE4" s="6"/>
      <c r="MGF4" s="6"/>
      <c r="MGG4" s="6"/>
      <c r="MGH4" s="6"/>
      <c r="MGI4" s="6"/>
      <c r="MGJ4" s="6"/>
      <c r="MGK4" s="6"/>
      <c r="MGL4" s="6"/>
      <c r="MGM4" s="6"/>
      <c r="MOD4" s="6"/>
      <c r="MOE4" s="6"/>
      <c r="MOF4" s="6"/>
      <c r="MOG4" s="6"/>
      <c r="MOS4" s="6"/>
      <c r="MOT4" s="6"/>
      <c r="MOU4" s="6"/>
      <c r="MOV4" s="6"/>
      <c r="MOW4" s="6"/>
      <c r="MOX4" s="6"/>
      <c r="MOY4" s="6"/>
      <c r="MOZ4" s="6"/>
      <c r="MPA4" s="6"/>
      <c r="MPB4" s="6"/>
      <c r="MPC4" s="6"/>
      <c r="MPD4" s="6"/>
      <c r="MPE4" s="6"/>
      <c r="MPF4" s="6"/>
      <c r="MPG4" s="6"/>
      <c r="MPH4" s="6"/>
      <c r="MPI4" s="6"/>
      <c r="MPJ4" s="6"/>
      <c r="MPK4" s="6"/>
      <c r="MPL4" s="6"/>
      <c r="MPM4" s="6"/>
      <c r="MPN4" s="6"/>
      <c r="MPO4" s="6"/>
      <c r="MPP4" s="6"/>
      <c r="MPQ4" s="6"/>
      <c r="MPR4" s="6"/>
      <c r="MPS4" s="6"/>
      <c r="MPT4" s="6"/>
      <c r="MPU4" s="6"/>
      <c r="MPV4" s="6"/>
      <c r="MPW4" s="6"/>
      <c r="MPX4" s="6"/>
      <c r="MPY4" s="6"/>
      <c r="MPZ4" s="6"/>
      <c r="MQA4" s="6"/>
      <c r="MQB4" s="6"/>
      <c r="MQC4" s="6"/>
      <c r="MQD4" s="6"/>
      <c r="MQE4" s="6"/>
      <c r="MQF4" s="6"/>
      <c r="MQG4" s="6"/>
      <c r="MQH4" s="6"/>
      <c r="MQI4" s="6"/>
      <c r="MXZ4" s="6"/>
      <c r="MYA4" s="6"/>
      <c r="MYB4" s="6"/>
      <c r="MYC4" s="6"/>
      <c r="MYO4" s="6"/>
      <c r="MYP4" s="6"/>
      <c r="MYQ4" s="6"/>
      <c r="MYR4" s="6"/>
      <c r="MYS4" s="6"/>
      <c r="MYT4" s="6"/>
      <c r="MYU4" s="6"/>
      <c r="MYV4" s="6"/>
      <c r="MYW4" s="6"/>
      <c r="MYX4" s="6"/>
      <c r="MYY4" s="6"/>
      <c r="MYZ4" s="6"/>
      <c r="MZA4" s="6"/>
      <c r="MZB4" s="6"/>
      <c r="MZC4" s="6"/>
      <c r="MZD4" s="6"/>
      <c r="MZE4" s="6"/>
      <c r="MZF4" s="6"/>
      <c r="MZG4" s="6"/>
      <c r="MZH4" s="6"/>
      <c r="MZI4" s="6"/>
      <c r="MZJ4" s="6"/>
      <c r="MZK4" s="6"/>
      <c r="MZL4" s="6"/>
      <c r="MZM4" s="6"/>
      <c r="MZN4" s="6"/>
      <c r="MZO4" s="6"/>
      <c r="MZP4" s="6"/>
      <c r="MZQ4" s="6"/>
      <c r="MZR4" s="6"/>
      <c r="MZS4" s="6"/>
      <c r="MZT4" s="6"/>
      <c r="MZU4" s="6"/>
      <c r="MZV4" s="6"/>
      <c r="MZW4" s="6"/>
      <c r="MZX4" s="6"/>
      <c r="MZY4" s="6"/>
      <c r="MZZ4" s="6"/>
      <c r="NAA4" s="6"/>
      <c r="NAB4" s="6"/>
      <c r="NAC4" s="6"/>
      <c r="NAD4" s="6"/>
      <c r="NAE4" s="6"/>
      <c r="NHV4" s="6"/>
      <c r="NHW4" s="6"/>
      <c r="NHX4" s="6"/>
      <c r="NHY4" s="6"/>
      <c r="NIK4" s="6"/>
      <c r="NIL4" s="6"/>
      <c r="NIM4" s="6"/>
      <c r="NIN4" s="6"/>
      <c r="NIO4" s="6"/>
      <c r="NIP4" s="6"/>
      <c r="NIQ4" s="6"/>
      <c r="NIR4" s="6"/>
      <c r="NIS4" s="6"/>
      <c r="NIT4" s="6"/>
      <c r="NIU4" s="6"/>
      <c r="NIV4" s="6"/>
      <c r="NIW4" s="6"/>
      <c r="NIX4" s="6"/>
      <c r="NIY4" s="6"/>
      <c r="NIZ4" s="6"/>
      <c r="NJA4" s="6"/>
      <c r="NJB4" s="6"/>
      <c r="NJC4" s="6"/>
      <c r="NJD4" s="6"/>
      <c r="NJE4" s="6"/>
      <c r="NJF4" s="6"/>
      <c r="NJG4" s="6"/>
      <c r="NJH4" s="6"/>
      <c r="NJI4" s="6"/>
      <c r="NJJ4" s="6"/>
      <c r="NJK4" s="6"/>
      <c r="NJL4" s="6"/>
      <c r="NJM4" s="6"/>
      <c r="NJN4" s="6"/>
      <c r="NJO4" s="6"/>
      <c r="NJP4" s="6"/>
      <c r="NJQ4" s="6"/>
      <c r="NJR4" s="6"/>
      <c r="NJS4" s="6"/>
      <c r="NJT4" s="6"/>
      <c r="NJU4" s="6"/>
      <c r="NJV4" s="6"/>
      <c r="NJW4" s="6"/>
      <c r="NJX4" s="6"/>
      <c r="NJY4" s="6"/>
      <c r="NJZ4" s="6"/>
      <c r="NKA4" s="6"/>
      <c r="NRR4" s="6"/>
      <c r="NRS4" s="6"/>
      <c r="NRT4" s="6"/>
      <c r="NRU4" s="6"/>
      <c r="NSG4" s="6"/>
      <c r="NSH4" s="6"/>
      <c r="NSI4" s="6"/>
      <c r="NSJ4" s="6"/>
      <c r="NSK4" s="6"/>
      <c r="NSL4" s="6"/>
      <c r="NSM4" s="6"/>
      <c r="NSN4" s="6"/>
      <c r="NSO4" s="6"/>
      <c r="NSP4" s="6"/>
      <c r="NSQ4" s="6"/>
      <c r="NSR4" s="6"/>
      <c r="NSS4" s="6"/>
      <c r="NST4" s="6"/>
      <c r="NSU4" s="6"/>
      <c r="NSV4" s="6"/>
      <c r="NSW4" s="6"/>
      <c r="NSX4" s="6"/>
      <c r="NSY4" s="6"/>
      <c r="NSZ4" s="6"/>
      <c r="NTA4" s="6"/>
      <c r="NTB4" s="6"/>
      <c r="NTC4" s="6"/>
      <c r="NTD4" s="6"/>
      <c r="NTE4" s="6"/>
      <c r="NTF4" s="6"/>
      <c r="NTG4" s="6"/>
      <c r="NTH4" s="6"/>
      <c r="NTI4" s="6"/>
      <c r="NTJ4" s="6"/>
      <c r="NTK4" s="6"/>
      <c r="NTL4" s="6"/>
      <c r="NTM4" s="6"/>
      <c r="NTN4" s="6"/>
      <c r="NTO4" s="6"/>
      <c r="NTP4" s="6"/>
      <c r="NTQ4" s="6"/>
      <c r="NTR4" s="6"/>
      <c r="NTS4" s="6"/>
      <c r="NTT4" s="6"/>
      <c r="NTU4" s="6"/>
      <c r="NTV4" s="6"/>
      <c r="NTW4" s="6"/>
      <c r="OBN4" s="6"/>
      <c r="OBO4" s="6"/>
      <c r="OBP4" s="6"/>
      <c r="OBQ4" s="6"/>
      <c r="OCC4" s="6"/>
      <c r="OCD4" s="6"/>
      <c r="OCE4" s="6"/>
      <c r="OCF4" s="6"/>
      <c r="OCG4" s="6"/>
      <c r="OCH4" s="6"/>
      <c r="OCI4" s="6"/>
      <c r="OCJ4" s="6"/>
      <c r="OCK4" s="6"/>
      <c r="OCL4" s="6"/>
      <c r="OCM4" s="6"/>
      <c r="OCN4" s="6"/>
      <c r="OCO4" s="6"/>
      <c r="OCP4" s="6"/>
      <c r="OCQ4" s="6"/>
      <c r="OCR4" s="6"/>
      <c r="OCS4" s="6"/>
      <c r="OCT4" s="6"/>
      <c r="OCU4" s="6"/>
      <c r="OCV4" s="6"/>
      <c r="OCW4" s="6"/>
      <c r="OCX4" s="6"/>
      <c r="OCY4" s="6"/>
      <c r="OCZ4" s="6"/>
      <c r="ODA4" s="6"/>
      <c r="ODB4" s="6"/>
      <c r="ODC4" s="6"/>
      <c r="ODD4" s="6"/>
      <c r="ODE4" s="6"/>
      <c r="ODF4" s="6"/>
      <c r="ODG4" s="6"/>
      <c r="ODH4" s="6"/>
      <c r="ODI4" s="6"/>
      <c r="ODJ4" s="6"/>
      <c r="ODK4" s="6"/>
      <c r="ODL4" s="6"/>
      <c r="ODM4" s="6"/>
      <c r="ODN4" s="6"/>
      <c r="ODO4" s="6"/>
      <c r="ODP4" s="6"/>
      <c r="ODQ4" s="6"/>
      <c r="ODR4" s="6"/>
      <c r="ODS4" s="6"/>
      <c r="OLJ4" s="6"/>
      <c r="OLK4" s="6"/>
      <c r="OLL4" s="6"/>
      <c r="OLM4" s="6"/>
      <c r="OLY4" s="6"/>
      <c r="OLZ4" s="6"/>
      <c r="OMA4" s="6"/>
      <c r="OMB4" s="6"/>
      <c r="OMC4" s="6"/>
      <c r="OMD4" s="6"/>
      <c r="OME4" s="6"/>
      <c r="OMF4" s="6"/>
      <c r="OMG4" s="6"/>
      <c r="OMH4" s="6"/>
      <c r="OMI4" s="6"/>
      <c r="OMJ4" s="6"/>
      <c r="OMK4" s="6"/>
      <c r="OML4" s="6"/>
      <c r="OMM4" s="6"/>
      <c r="OMN4" s="6"/>
      <c r="OMO4" s="6"/>
      <c r="OMP4" s="6"/>
      <c r="OMQ4" s="6"/>
      <c r="OMR4" s="6"/>
      <c r="OMS4" s="6"/>
      <c r="OMT4" s="6"/>
      <c r="OMU4" s="6"/>
      <c r="OMV4" s="6"/>
      <c r="OMW4" s="6"/>
      <c r="OMX4" s="6"/>
      <c r="OMY4" s="6"/>
      <c r="OMZ4" s="6"/>
      <c r="ONA4" s="6"/>
      <c r="ONB4" s="6"/>
      <c r="ONC4" s="6"/>
      <c r="OND4" s="6"/>
      <c r="ONE4" s="6"/>
      <c r="ONF4" s="6"/>
      <c r="ONG4" s="6"/>
      <c r="ONH4" s="6"/>
      <c r="ONI4" s="6"/>
      <c r="ONJ4" s="6"/>
      <c r="ONK4" s="6"/>
      <c r="ONL4" s="6"/>
      <c r="ONM4" s="6"/>
      <c r="ONN4" s="6"/>
      <c r="ONO4" s="6"/>
      <c r="OVF4" s="6"/>
      <c r="OVG4" s="6"/>
      <c r="OVH4" s="6"/>
      <c r="OVI4" s="6"/>
      <c r="OVU4" s="6"/>
      <c r="OVV4" s="6"/>
      <c r="OVW4" s="6"/>
      <c r="OVX4" s="6"/>
      <c r="OVY4" s="6"/>
      <c r="OVZ4" s="6"/>
      <c r="OWA4" s="6"/>
      <c r="OWB4" s="6"/>
      <c r="OWC4" s="6"/>
      <c r="OWD4" s="6"/>
      <c r="OWE4" s="6"/>
      <c r="OWF4" s="6"/>
      <c r="OWG4" s="6"/>
      <c r="OWH4" s="6"/>
      <c r="OWI4" s="6"/>
      <c r="OWJ4" s="6"/>
      <c r="OWK4" s="6"/>
      <c r="OWL4" s="6"/>
      <c r="OWM4" s="6"/>
      <c r="OWN4" s="6"/>
      <c r="OWO4" s="6"/>
      <c r="OWP4" s="6"/>
      <c r="OWQ4" s="6"/>
      <c r="OWR4" s="6"/>
      <c r="OWS4" s="6"/>
      <c r="OWT4" s="6"/>
      <c r="OWU4" s="6"/>
      <c r="OWV4" s="6"/>
      <c r="OWW4" s="6"/>
      <c r="OWX4" s="6"/>
      <c r="OWY4" s="6"/>
      <c r="OWZ4" s="6"/>
      <c r="OXA4" s="6"/>
      <c r="OXB4" s="6"/>
      <c r="OXC4" s="6"/>
      <c r="OXD4" s="6"/>
      <c r="OXE4" s="6"/>
      <c r="OXF4" s="6"/>
      <c r="OXG4" s="6"/>
      <c r="OXH4" s="6"/>
      <c r="OXI4" s="6"/>
      <c r="OXJ4" s="6"/>
      <c r="OXK4" s="6"/>
      <c r="PFB4" s="6"/>
      <c r="PFC4" s="6"/>
      <c r="PFD4" s="6"/>
      <c r="PFE4" s="6"/>
      <c r="PFQ4" s="6"/>
      <c r="PFR4" s="6"/>
      <c r="PFS4" s="6"/>
      <c r="PFT4" s="6"/>
      <c r="PFU4" s="6"/>
      <c r="PFV4" s="6"/>
      <c r="PFW4" s="6"/>
      <c r="PFX4" s="6"/>
      <c r="PFY4" s="6"/>
      <c r="PFZ4" s="6"/>
      <c r="PGA4" s="6"/>
      <c r="PGB4" s="6"/>
      <c r="PGC4" s="6"/>
      <c r="PGD4" s="6"/>
      <c r="PGE4" s="6"/>
      <c r="PGF4" s="6"/>
      <c r="PGG4" s="6"/>
      <c r="PGH4" s="6"/>
      <c r="PGI4" s="6"/>
      <c r="PGJ4" s="6"/>
      <c r="PGK4" s="6"/>
      <c r="PGL4" s="6"/>
      <c r="PGM4" s="6"/>
      <c r="PGN4" s="6"/>
      <c r="PGO4" s="6"/>
      <c r="PGP4" s="6"/>
      <c r="PGQ4" s="6"/>
      <c r="PGR4" s="6"/>
      <c r="PGS4" s="6"/>
      <c r="PGT4" s="6"/>
      <c r="PGU4" s="6"/>
      <c r="PGV4" s="6"/>
      <c r="PGW4" s="6"/>
      <c r="PGX4" s="6"/>
      <c r="PGY4" s="6"/>
      <c r="PGZ4" s="6"/>
      <c r="PHA4" s="6"/>
      <c r="PHB4" s="6"/>
      <c r="PHC4" s="6"/>
      <c r="PHD4" s="6"/>
      <c r="PHE4" s="6"/>
      <c r="PHF4" s="6"/>
      <c r="PHG4" s="6"/>
      <c r="POX4" s="6"/>
      <c r="POY4" s="6"/>
      <c r="POZ4" s="6"/>
      <c r="PPA4" s="6"/>
      <c r="PPM4" s="6"/>
      <c r="PPN4" s="6"/>
      <c r="PPO4" s="6"/>
      <c r="PPP4" s="6"/>
      <c r="PPQ4" s="6"/>
      <c r="PPR4" s="6"/>
      <c r="PPS4" s="6"/>
      <c r="PPT4" s="6"/>
      <c r="PPU4" s="6"/>
      <c r="PPV4" s="6"/>
      <c r="PPW4" s="6"/>
      <c r="PPX4" s="6"/>
      <c r="PPY4" s="6"/>
      <c r="PPZ4" s="6"/>
      <c r="PQA4" s="6"/>
      <c r="PQB4" s="6"/>
      <c r="PQC4" s="6"/>
      <c r="PQD4" s="6"/>
      <c r="PQE4" s="6"/>
      <c r="PQF4" s="6"/>
      <c r="PQG4" s="6"/>
      <c r="PQH4" s="6"/>
      <c r="PQI4" s="6"/>
      <c r="PQJ4" s="6"/>
      <c r="PQK4" s="6"/>
      <c r="PQL4" s="6"/>
      <c r="PQM4" s="6"/>
      <c r="PQN4" s="6"/>
      <c r="PQO4" s="6"/>
      <c r="PQP4" s="6"/>
      <c r="PQQ4" s="6"/>
      <c r="PQR4" s="6"/>
      <c r="PQS4" s="6"/>
      <c r="PQT4" s="6"/>
      <c r="PQU4" s="6"/>
      <c r="PQV4" s="6"/>
      <c r="PQW4" s="6"/>
      <c r="PQX4" s="6"/>
      <c r="PQY4" s="6"/>
      <c r="PQZ4" s="6"/>
      <c r="PRA4" s="6"/>
      <c r="PRB4" s="6"/>
      <c r="PRC4" s="6"/>
      <c r="PYT4" s="6"/>
      <c r="PYU4" s="6"/>
      <c r="PYV4" s="6"/>
      <c r="PYW4" s="6"/>
      <c r="PZI4" s="6"/>
      <c r="PZJ4" s="6"/>
      <c r="PZK4" s="6"/>
      <c r="PZL4" s="6"/>
      <c r="PZM4" s="6"/>
      <c r="PZN4" s="6"/>
      <c r="PZO4" s="6"/>
      <c r="PZP4" s="6"/>
      <c r="PZQ4" s="6"/>
      <c r="PZR4" s="6"/>
      <c r="PZS4" s="6"/>
      <c r="PZT4" s="6"/>
      <c r="PZU4" s="6"/>
      <c r="PZV4" s="6"/>
      <c r="PZW4" s="6"/>
      <c r="PZX4" s="6"/>
      <c r="PZY4" s="6"/>
      <c r="PZZ4" s="6"/>
      <c r="QAA4" s="6"/>
      <c r="QAB4" s="6"/>
      <c r="QAC4" s="6"/>
      <c r="QAD4" s="6"/>
      <c r="QAE4" s="6"/>
      <c r="QAF4" s="6"/>
      <c r="QAG4" s="6"/>
      <c r="QAH4" s="6"/>
      <c r="QAI4" s="6"/>
      <c r="QAJ4" s="6"/>
      <c r="QAK4" s="6"/>
      <c r="QAL4" s="6"/>
      <c r="QAM4" s="6"/>
      <c r="QAN4" s="6"/>
      <c r="QAO4" s="6"/>
      <c r="QAP4" s="6"/>
      <c r="QAQ4" s="6"/>
      <c r="QAR4" s="6"/>
      <c r="QAS4" s="6"/>
      <c r="QAT4" s="6"/>
      <c r="QAU4" s="6"/>
      <c r="QAV4" s="6"/>
      <c r="QAW4" s="6"/>
      <c r="QAX4" s="6"/>
      <c r="QAY4" s="6"/>
      <c r="QIP4" s="6"/>
      <c r="QIQ4" s="6"/>
      <c r="QIR4" s="6"/>
      <c r="QIS4" s="6"/>
      <c r="QJE4" s="6"/>
      <c r="QJF4" s="6"/>
      <c r="QJG4" s="6"/>
      <c r="QJH4" s="6"/>
      <c r="QJI4" s="6"/>
      <c r="QJJ4" s="6"/>
      <c r="QJK4" s="6"/>
      <c r="QJL4" s="6"/>
      <c r="QJM4" s="6"/>
      <c r="QJN4" s="6"/>
      <c r="QJO4" s="6"/>
      <c r="QJP4" s="6"/>
      <c r="QJQ4" s="6"/>
      <c r="QJR4" s="6"/>
      <c r="QJS4" s="6"/>
      <c r="QJT4" s="6"/>
      <c r="QJU4" s="6"/>
      <c r="QJV4" s="6"/>
      <c r="QJW4" s="6"/>
      <c r="QJX4" s="6"/>
      <c r="QJY4" s="6"/>
      <c r="QJZ4" s="6"/>
      <c r="QKA4" s="6"/>
      <c r="QKB4" s="6"/>
      <c r="QKC4" s="6"/>
      <c r="QKD4" s="6"/>
      <c r="QKE4" s="6"/>
      <c r="QKF4" s="6"/>
      <c r="QKG4" s="6"/>
      <c r="QKH4" s="6"/>
      <c r="QKI4" s="6"/>
      <c r="QKJ4" s="6"/>
      <c r="QKK4" s="6"/>
      <c r="QKL4" s="6"/>
      <c r="QKM4" s="6"/>
      <c r="QKN4" s="6"/>
      <c r="QKO4" s="6"/>
      <c r="QKP4" s="6"/>
      <c r="QKQ4" s="6"/>
      <c r="QKR4" s="6"/>
      <c r="QKS4" s="6"/>
      <c r="QKT4" s="6"/>
      <c r="QKU4" s="6"/>
      <c r="QSL4" s="6"/>
      <c r="QSM4" s="6"/>
      <c r="QSN4" s="6"/>
      <c r="QSO4" s="6"/>
      <c r="QTA4" s="6"/>
      <c r="QTB4" s="6"/>
      <c r="QTC4" s="6"/>
      <c r="QTD4" s="6"/>
      <c r="QTE4" s="6"/>
      <c r="QTF4" s="6"/>
      <c r="QTG4" s="6"/>
      <c r="QTH4" s="6"/>
      <c r="QTI4" s="6"/>
      <c r="QTJ4" s="6"/>
      <c r="QTK4" s="6"/>
      <c r="QTL4" s="6"/>
      <c r="QTM4" s="6"/>
      <c r="QTN4" s="6"/>
      <c r="QTO4" s="6"/>
      <c r="QTP4" s="6"/>
      <c r="QTQ4" s="6"/>
      <c r="QTR4" s="6"/>
      <c r="QTS4" s="6"/>
      <c r="QTT4" s="6"/>
      <c r="QTU4" s="6"/>
      <c r="QTV4" s="6"/>
      <c r="QTW4" s="6"/>
      <c r="QTX4" s="6"/>
      <c r="QTY4" s="6"/>
      <c r="QTZ4" s="6"/>
      <c r="QUA4" s="6"/>
      <c r="QUB4" s="6"/>
      <c r="QUC4" s="6"/>
      <c r="QUD4" s="6"/>
      <c r="QUE4" s="6"/>
      <c r="QUF4" s="6"/>
      <c r="QUG4" s="6"/>
      <c r="QUH4" s="6"/>
      <c r="QUI4" s="6"/>
      <c r="QUJ4" s="6"/>
      <c r="QUK4" s="6"/>
      <c r="QUL4" s="6"/>
      <c r="QUM4" s="6"/>
      <c r="QUN4" s="6"/>
      <c r="QUO4" s="6"/>
      <c r="QUP4" s="6"/>
      <c r="QUQ4" s="6"/>
      <c r="RCH4" s="6"/>
      <c r="RCI4" s="6"/>
      <c r="RCJ4" s="6"/>
      <c r="RCK4" s="6"/>
      <c r="RCW4" s="6"/>
      <c r="RCX4" s="6"/>
      <c r="RCY4" s="6"/>
      <c r="RCZ4" s="6"/>
      <c r="RDA4" s="6"/>
      <c r="RDB4" s="6"/>
      <c r="RDC4" s="6"/>
      <c r="RDD4" s="6"/>
      <c r="RDE4" s="6"/>
      <c r="RDF4" s="6"/>
      <c r="RDG4" s="6"/>
      <c r="RDH4" s="6"/>
      <c r="RDI4" s="6"/>
      <c r="RDJ4" s="6"/>
      <c r="RDK4" s="6"/>
      <c r="RDL4" s="6"/>
      <c r="RDM4" s="6"/>
      <c r="RDN4" s="6"/>
      <c r="RDO4" s="6"/>
      <c r="RDP4" s="6"/>
      <c r="RDQ4" s="6"/>
      <c r="RDR4" s="6"/>
      <c r="RDS4" s="6"/>
      <c r="RDT4" s="6"/>
      <c r="RDU4" s="6"/>
      <c r="RDV4" s="6"/>
      <c r="RDW4" s="6"/>
      <c r="RDX4" s="6"/>
      <c r="RDY4" s="6"/>
      <c r="RDZ4" s="6"/>
      <c r="REA4" s="6"/>
      <c r="REB4" s="6"/>
      <c r="REC4" s="6"/>
      <c r="RED4" s="6"/>
      <c r="REE4" s="6"/>
      <c r="REF4" s="6"/>
      <c r="REG4" s="6"/>
      <c r="REH4" s="6"/>
      <c r="REI4" s="6"/>
      <c r="REJ4" s="6"/>
      <c r="REK4" s="6"/>
      <c r="REL4" s="6"/>
      <c r="REM4" s="6"/>
      <c r="RMD4" s="6"/>
      <c r="RME4" s="6"/>
      <c r="RMF4" s="6"/>
      <c r="RMG4" s="6"/>
      <c r="RMS4" s="6"/>
      <c r="RMT4" s="6"/>
      <c r="RMU4" s="6"/>
      <c r="RMV4" s="6"/>
      <c r="RMW4" s="6"/>
      <c r="RMX4" s="6"/>
      <c r="RMY4" s="6"/>
      <c r="RMZ4" s="6"/>
      <c r="RNA4" s="6"/>
      <c r="RNB4" s="6"/>
      <c r="RNC4" s="6"/>
      <c r="RND4" s="6"/>
      <c r="RNE4" s="6"/>
      <c r="RNF4" s="6"/>
      <c r="RNG4" s="6"/>
      <c r="RNH4" s="6"/>
      <c r="RNI4" s="6"/>
      <c r="RNJ4" s="6"/>
      <c r="RNK4" s="6"/>
      <c r="RNL4" s="6"/>
      <c r="RNM4" s="6"/>
      <c r="RNN4" s="6"/>
      <c r="RNO4" s="6"/>
      <c r="RNP4" s="6"/>
      <c r="RNQ4" s="6"/>
      <c r="RNR4" s="6"/>
      <c r="RNS4" s="6"/>
      <c r="RNT4" s="6"/>
      <c r="RNU4" s="6"/>
      <c r="RNV4" s="6"/>
      <c r="RNW4" s="6"/>
      <c r="RNX4" s="6"/>
      <c r="RNY4" s="6"/>
      <c r="RNZ4" s="6"/>
      <c r="ROA4" s="6"/>
      <c r="ROB4" s="6"/>
      <c r="ROC4" s="6"/>
      <c r="ROD4" s="6"/>
      <c r="ROE4" s="6"/>
      <c r="ROF4" s="6"/>
      <c r="ROG4" s="6"/>
      <c r="ROH4" s="6"/>
      <c r="ROI4" s="6"/>
      <c r="RVZ4" s="6"/>
      <c r="RWA4" s="6"/>
      <c r="RWB4" s="6"/>
      <c r="RWC4" s="6"/>
      <c r="RWO4" s="6"/>
      <c r="RWP4" s="6"/>
      <c r="RWQ4" s="6"/>
      <c r="RWR4" s="6"/>
      <c r="RWS4" s="6"/>
      <c r="RWT4" s="6"/>
      <c r="RWU4" s="6"/>
      <c r="RWV4" s="6"/>
      <c r="RWW4" s="6"/>
      <c r="RWX4" s="6"/>
      <c r="RWY4" s="6"/>
      <c r="RWZ4" s="6"/>
      <c r="RXA4" s="6"/>
      <c r="RXB4" s="6"/>
      <c r="RXC4" s="6"/>
      <c r="RXD4" s="6"/>
      <c r="RXE4" s="6"/>
      <c r="RXF4" s="6"/>
      <c r="RXG4" s="6"/>
      <c r="RXH4" s="6"/>
      <c r="RXI4" s="6"/>
      <c r="RXJ4" s="6"/>
      <c r="RXK4" s="6"/>
      <c r="RXL4" s="6"/>
      <c r="RXM4" s="6"/>
      <c r="RXN4" s="6"/>
      <c r="RXO4" s="6"/>
      <c r="RXP4" s="6"/>
      <c r="RXQ4" s="6"/>
      <c r="RXR4" s="6"/>
      <c r="RXS4" s="6"/>
      <c r="RXT4" s="6"/>
      <c r="RXU4" s="6"/>
      <c r="RXV4" s="6"/>
      <c r="RXW4" s="6"/>
      <c r="RXX4" s="6"/>
      <c r="RXY4" s="6"/>
      <c r="RXZ4" s="6"/>
      <c r="RYA4" s="6"/>
      <c r="RYB4" s="6"/>
      <c r="RYC4" s="6"/>
      <c r="RYD4" s="6"/>
      <c r="RYE4" s="6"/>
      <c r="SFV4" s="6"/>
      <c r="SFW4" s="6"/>
      <c r="SFX4" s="6"/>
      <c r="SFY4" s="6"/>
      <c r="SGK4" s="6"/>
      <c r="SGL4" s="6"/>
      <c r="SGM4" s="6"/>
      <c r="SGN4" s="6"/>
      <c r="SGO4" s="6"/>
      <c r="SGP4" s="6"/>
      <c r="SGQ4" s="6"/>
      <c r="SGR4" s="6"/>
      <c r="SGS4" s="6"/>
      <c r="SGT4" s="6"/>
      <c r="SGU4" s="6"/>
      <c r="SGV4" s="6"/>
      <c r="SGW4" s="6"/>
      <c r="SGX4" s="6"/>
      <c r="SGY4" s="6"/>
      <c r="SGZ4" s="6"/>
      <c r="SHA4" s="6"/>
      <c r="SHB4" s="6"/>
      <c r="SHC4" s="6"/>
      <c r="SHD4" s="6"/>
      <c r="SHE4" s="6"/>
      <c r="SHF4" s="6"/>
      <c r="SHG4" s="6"/>
      <c r="SHH4" s="6"/>
      <c r="SHI4" s="6"/>
      <c r="SHJ4" s="6"/>
      <c r="SHK4" s="6"/>
      <c r="SHL4" s="6"/>
      <c r="SHM4" s="6"/>
      <c r="SHN4" s="6"/>
      <c r="SHO4" s="6"/>
      <c r="SHP4" s="6"/>
      <c r="SHQ4" s="6"/>
      <c r="SHR4" s="6"/>
      <c r="SHS4" s="6"/>
      <c r="SHT4" s="6"/>
      <c r="SHU4" s="6"/>
      <c r="SHV4" s="6"/>
      <c r="SHW4" s="6"/>
      <c r="SHX4" s="6"/>
      <c r="SHY4" s="6"/>
      <c r="SHZ4" s="6"/>
      <c r="SIA4" s="6"/>
      <c r="SPR4" s="6"/>
      <c r="SPS4" s="6"/>
      <c r="SPT4" s="6"/>
      <c r="SPU4" s="6"/>
      <c r="SQG4" s="6"/>
      <c r="SQH4" s="6"/>
      <c r="SQI4" s="6"/>
      <c r="SQJ4" s="6"/>
      <c r="SQK4" s="6"/>
      <c r="SQL4" s="6"/>
      <c r="SQM4" s="6"/>
      <c r="SQN4" s="6"/>
      <c r="SQO4" s="6"/>
      <c r="SQP4" s="6"/>
      <c r="SQQ4" s="6"/>
      <c r="SQR4" s="6"/>
      <c r="SQS4" s="6"/>
      <c r="SQT4" s="6"/>
      <c r="SQU4" s="6"/>
      <c r="SQV4" s="6"/>
      <c r="SQW4" s="6"/>
      <c r="SQX4" s="6"/>
      <c r="SQY4" s="6"/>
      <c r="SQZ4" s="6"/>
      <c r="SRA4" s="6"/>
      <c r="SRB4" s="6"/>
      <c r="SRC4" s="6"/>
      <c r="SRD4" s="6"/>
      <c r="SRE4" s="6"/>
      <c r="SRF4" s="6"/>
      <c r="SRG4" s="6"/>
      <c r="SRH4" s="6"/>
      <c r="SRI4" s="6"/>
      <c r="SRJ4" s="6"/>
      <c r="SRK4" s="6"/>
      <c r="SRL4" s="6"/>
      <c r="SRM4" s="6"/>
      <c r="SRN4" s="6"/>
      <c r="SRO4" s="6"/>
      <c r="SRP4" s="6"/>
      <c r="SRQ4" s="6"/>
      <c r="SRR4" s="6"/>
      <c r="SRS4" s="6"/>
      <c r="SRT4" s="6"/>
      <c r="SRU4" s="6"/>
      <c r="SRV4" s="6"/>
      <c r="SRW4" s="6"/>
      <c r="SZN4" s="6"/>
      <c r="SZO4" s="6"/>
      <c r="SZP4" s="6"/>
      <c r="SZQ4" s="6"/>
      <c r="TAC4" s="6"/>
      <c r="TAD4" s="6"/>
      <c r="TAE4" s="6"/>
      <c r="TAF4" s="6"/>
      <c r="TAG4" s="6"/>
      <c r="TAH4" s="6"/>
      <c r="TAI4" s="6"/>
      <c r="TAJ4" s="6"/>
      <c r="TAK4" s="6"/>
      <c r="TAL4" s="6"/>
      <c r="TAM4" s="6"/>
      <c r="TAN4" s="6"/>
      <c r="TAO4" s="6"/>
      <c r="TAP4" s="6"/>
      <c r="TAQ4" s="6"/>
      <c r="TAR4" s="6"/>
      <c r="TAS4" s="6"/>
      <c r="TAT4" s="6"/>
      <c r="TAU4" s="6"/>
      <c r="TAV4" s="6"/>
      <c r="TAW4" s="6"/>
      <c r="TAX4" s="6"/>
      <c r="TAY4" s="6"/>
      <c r="TAZ4" s="6"/>
      <c r="TBA4" s="6"/>
      <c r="TBB4" s="6"/>
      <c r="TBC4" s="6"/>
      <c r="TBD4" s="6"/>
      <c r="TBE4" s="6"/>
      <c r="TBF4" s="6"/>
      <c r="TBG4" s="6"/>
      <c r="TBH4" s="6"/>
      <c r="TBI4" s="6"/>
      <c r="TBJ4" s="6"/>
      <c r="TBK4" s="6"/>
      <c r="TBL4" s="6"/>
      <c r="TBM4" s="6"/>
      <c r="TBN4" s="6"/>
      <c r="TBO4" s="6"/>
      <c r="TBP4" s="6"/>
      <c r="TBQ4" s="6"/>
      <c r="TBR4" s="6"/>
      <c r="TBS4" s="6"/>
      <c r="TJJ4" s="6"/>
      <c r="TJK4" s="6"/>
      <c r="TJL4" s="6"/>
      <c r="TJM4" s="6"/>
      <c r="TJY4" s="6"/>
      <c r="TJZ4" s="6"/>
      <c r="TKA4" s="6"/>
      <c r="TKB4" s="6"/>
      <c r="TKC4" s="6"/>
      <c r="TKD4" s="6"/>
      <c r="TKE4" s="6"/>
      <c r="TKF4" s="6"/>
      <c r="TKG4" s="6"/>
      <c r="TKH4" s="6"/>
      <c r="TKI4" s="6"/>
      <c r="TKJ4" s="6"/>
      <c r="TKK4" s="6"/>
      <c r="TKL4" s="6"/>
      <c r="TKM4" s="6"/>
      <c r="TKN4" s="6"/>
      <c r="TKO4" s="6"/>
      <c r="TKP4" s="6"/>
      <c r="TKQ4" s="6"/>
      <c r="TKR4" s="6"/>
      <c r="TKS4" s="6"/>
      <c r="TKT4" s="6"/>
      <c r="TKU4" s="6"/>
      <c r="TKV4" s="6"/>
      <c r="TKW4" s="6"/>
      <c r="TKX4" s="6"/>
      <c r="TKY4" s="6"/>
      <c r="TKZ4" s="6"/>
      <c r="TLA4" s="6"/>
      <c r="TLB4" s="6"/>
      <c r="TLC4" s="6"/>
      <c r="TLD4" s="6"/>
      <c r="TLE4" s="6"/>
      <c r="TLF4" s="6"/>
      <c r="TLG4" s="6"/>
      <c r="TLH4" s="6"/>
      <c r="TLI4" s="6"/>
      <c r="TLJ4" s="6"/>
      <c r="TLK4" s="6"/>
      <c r="TLL4" s="6"/>
      <c r="TLM4" s="6"/>
      <c r="TLN4" s="6"/>
      <c r="TLO4" s="6"/>
      <c r="TTF4" s="6"/>
      <c r="TTG4" s="6"/>
      <c r="TTH4" s="6"/>
      <c r="TTI4" s="6"/>
      <c r="TTU4" s="6"/>
      <c r="TTV4" s="6"/>
      <c r="TTW4" s="6"/>
      <c r="TTX4" s="6"/>
      <c r="TTY4" s="6"/>
      <c r="TTZ4" s="6"/>
      <c r="TUA4" s="6"/>
      <c r="TUB4" s="6"/>
      <c r="TUC4" s="6"/>
      <c r="TUD4" s="6"/>
      <c r="TUE4" s="6"/>
      <c r="TUF4" s="6"/>
      <c r="TUG4" s="6"/>
      <c r="TUH4" s="6"/>
      <c r="TUI4" s="6"/>
      <c r="TUJ4" s="6"/>
      <c r="TUK4" s="6"/>
      <c r="TUL4" s="6"/>
      <c r="TUM4" s="6"/>
      <c r="TUN4" s="6"/>
      <c r="TUO4" s="6"/>
      <c r="TUP4" s="6"/>
      <c r="TUQ4" s="6"/>
      <c r="TUR4" s="6"/>
      <c r="TUS4" s="6"/>
      <c r="TUT4" s="6"/>
      <c r="TUU4" s="6"/>
      <c r="TUV4" s="6"/>
      <c r="TUW4" s="6"/>
      <c r="TUX4" s="6"/>
      <c r="TUY4" s="6"/>
      <c r="TUZ4" s="6"/>
      <c r="TVA4" s="6"/>
      <c r="TVB4" s="6"/>
      <c r="TVC4" s="6"/>
      <c r="TVD4" s="6"/>
      <c r="TVE4" s="6"/>
      <c r="TVF4" s="6"/>
      <c r="TVG4" s="6"/>
      <c r="TVH4" s="6"/>
      <c r="TVI4" s="6"/>
      <c r="TVJ4" s="6"/>
      <c r="TVK4" s="6"/>
      <c r="UDB4" s="6"/>
      <c r="UDC4" s="6"/>
      <c r="UDD4" s="6"/>
      <c r="UDE4" s="6"/>
      <c r="UDQ4" s="6"/>
      <c r="UDR4" s="6"/>
      <c r="UDS4" s="6"/>
      <c r="UDT4" s="6"/>
      <c r="UDU4" s="6"/>
      <c r="UDV4" s="6"/>
      <c r="UDW4" s="6"/>
      <c r="UDX4" s="6"/>
      <c r="UDY4" s="6"/>
      <c r="UDZ4" s="6"/>
      <c r="UEA4" s="6"/>
      <c r="UEB4" s="6"/>
      <c r="UEC4" s="6"/>
      <c r="UED4" s="6"/>
      <c r="UEE4" s="6"/>
      <c r="UEF4" s="6"/>
      <c r="UEG4" s="6"/>
      <c r="UEH4" s="6"/>
      <c r="UEI4" s="6"/>
      <c r="UEJ4" s="6"/>
      <c r="UEK4" s="6"/>
      <c r="UEL4" s="6"/>
      <c r="UEM4" s="6"/>
      <c r="UEN4" s="6"/>
      <c r="UEO4" s="6"/>
      <c r="UEP4" s="6"/>
      <c r="UEQ4" s="6"/>
      <c r="UER4" s="6"/>
      <c r="UES4" s="6"/>
      <c r="UET4" s="6"/>
      <c r="UEU4" s="6"/>
      <c r="UEV4" s="6"/>
      <c r="UEW4" s="6"/>
      <c r="UEX4" s="6"/>
      <c r="UEY4" s="6"/>
      <c r="UEZ4" s="6"/>
      <c r="UFA4" s="6"/>
      <c r="UFB4" s="6"/>
      <c r="UFC4" s="6"/>
      <c r="UFD4" s="6"/>
      <c r="UFE4" s="6"/>
      <c r="UFF4" s="6"/>
      <c r="UFG4" s="6"/>
      <c r="UMX4" s="6"/>
      <c r="UMY4" s="6"/>
      <c r="UMZ4" s="6"/>
      <c r="UNA4" s="6"/>
      <c r="UNM4" s="6"/>
      <c r="UNN4" s="6"/>
      <c r="UNO4" s="6"/>
      <c r="UNP4" s="6"/>
      <c r="UNQ4" s="6"/>
      <c r="UNR4" s="6"/>
      <c r="UNS4" s="6"/>
      <c r="UNT4" s="6"/>
      <c r="UNU4" s="6"/>
      <c r="UNV4" s="6"/>
      <c r="UNW4" s="6"/>
      <c r="UNX4" s="6"/>
      <c r="UNY4" s="6"/>
      <c r="UNZ4" s="6"/>
      <c r="UOA4" s="6"/>
      <c r="UOB4" s="6"/>
      <c r="UOC4" s="6"/>
      <c r="UOD4" s="6"/>
      <c r="UOE4" s="6"/>
      <c r="UOF4" s="6"/>
      <c r="UOG4" s="6"/>
      <c r="UOH4" s="6"/>
      <c r="UOI4" s="6"/>
      <c r="UOJ4" s="6"/>
      <c r="UOK4" s="6"/>
      <c r="UOL4" s="6"/>
      <c r="UOM4" s="6"/>
      <c r="UON4" s="6"/>
      <c r="UOO4" s="6"/>
      <c r="UOP4" s="6"/>
      <c r="UOQ4" s="6"/>
      <c r="UOR4" s="6"/>
      <c r="UOS4" s="6"/>
      <c r="UOT4" s="6"/>
      <c r="UOU4" s="6"/>
      <c r="UOV4" s="6"/>
      <c r="UOW4" s="6"/>
      <c r="UOX4" s="6"/>
      <c r="UOY4" s="6"/>
      <c r="UOZ4" s="6"/>
      <c r="UPA4" s="6"/>
      <c r="UPB4" s="6"/>
      <c r="UPC4" s="6"/>
      <c r="UWT4" s="6"/>
      <c r="UWU4" s="6"/>
      <c r="UWV4" s="6"/>
      <c r="UWW4" s="6"/>
      <c r="UXI4" s="6"/>
      <c r="UXJ4" s="6"/>
      <c r="UXK4" s="6"/>
      <c r="UXL4" s="6"/>
      <c r="UXM4" s="6"/>
      <c r="UXN4" s="6"/>
      <c r="UXO4" s="6"/>
      <c r="UXP4" s="6"/>
      <c r="UXQ4" s="6"/>
      <c r="UXR4" s="6"/>
      <c r="UXS4" s="6"/>
      <c r="UXT4" s="6"/>
      <c r="UXU4" s="6"/>
      <c r="UXV4" s="6"/>
      <c r="UXW4" s="6"/>
      <c r="UXX4" s="6"/>
      <c r="UXY4" s="6"/>
      <c r="UXZ4" s="6"/>
      <c r="UYA4" s="6"/>
      <c r="UYB4" s="6"/>
      <c r="UYC4" s="6"/>
      <c r="UYD4" s="6"/>
      <c r="UYE4" s="6"/>
      <c r="UYF4" s="6"/>
      <c r="UYG4" s="6"/>
      <c r="UYH4" s="6"/>
      <c r="UYI4" s="6"/>
      <c r="UYJ4" s="6"/>
      <c r="UYK4" s="6"/>
      <c r="UYL4" s="6"/>
      <c r="UYM4" s="6"/>
      <c r="UYN4" s="6"/>
      <c r="UYO4" s="6"/>
      <c r="UYP4" s="6"/>
      <c r="UYQ4" s="6"/>
      <c r="UYR4" s="6"/>
      <c r="UYS4" s="6"/>
      <c r="UYT4" s="6"/>
      <c r="UYU4" s="6"/>
      <c r="UYV4" s="6"/>
      <c r="UYW4" s="6"/>
      <c r="UYX4" s="6"/>
      <c r="UYY4" s="6"/>
      <c r="VGP4" s="6"/>
      <c r="VGQ4" s="6"/>
      <c r="VGR4" s="6"/>
      <c r="VGS4" s="6"/>
      <c r="VHE4" s="6"/>
      <c r="VHF4" s="6"/>
      <c r="VHG4" s="6"/>
      <c r="VHH4" s="6"/>
      <c r="VHI4" s="6"/>
      <c r="VHJ4" s="6"/>
      <c r="VHK4" s="6"/>
      <c r="VHL4" s="6"/>
      <c r="VHM4" s="6"/>
      <c r="VHN4" s="6"/>
      <c r="VHO4" s="6"/>
      <c r="VHP4" s="6"/>
      <c r="VHQ4" s="6"/>
      <c r="VHR4" s="6"/>
      <c r="VHS4" s="6"/>
      <c r="VHT4" s="6"/>
      <c r="VHU4" s="6"/>
      <c r="VHV4" s="6"/>
      <c r="VHW4" s="6"/>
      <c r="VHX4" s="6"/>
      <c r="VHY4" s="6"/>
      <c r="VHZ4" s="6"/>
      <c r="VIA4" s="6"/>
      <c r="VIB4" s="6"/>
      <c r="VIC4" s="6"/>
      <c r="VID4" s="6"/>
      <c r="VIE4" s="6"/>
      <c r="VIF4" s="6"/>
      <c r="VIG4" s="6"/>
      <c r="VIH4" s="6"/>
      <c r="VII4" s="6"/>
      <c r="VIJ4" s="6"/>
      <c r="VIK4" s="6"/>
      <c r="VIL4" s="6"/>
      <c r="VIM4" s="6"/>
      <c r="VIN4" s="6"/>
      <c r="VIO4" s="6"/>
      <c r="VIP4" s="6"/>
      <c r="VIQ4" s="6"/>
      <c r="VIR4" s="6"/>
      <c r="VIS4" s="6"/>
      <c r="VIT4" s="6"/>
      <c r="VIU4" s="6"/>
      <c r="VQL4" s="6"/>
      <c r="VQM4" s="6"/>
      <c r="VQN4" s="6"/>
      <c r="VQO4" s="6"/>
      <c r="VRA4" s="6"/>
      <c r="VRB4" s="6"/>
      <c r="VRC4" s="6"/>
      <c r="VRD4" s="6"/>
      <c r="VRE4" s="6"/>
      <c r="VRF4" s="6"/>
      <c r="VRG4" s="6"/>
      <c r="VRH4" s="6"/>
      <c r="VRI4" s="6"/>
      <c r="VRJ4" s="6"/>
      <c r="VRK4" s="6"/>
      <c r="VRL4" s="6"/>
      <c r="VRM4" s="6"/>
      <c r="VRN4" s="6"/>
      <c r="VRO4" s="6"/>
      <c r="VRP4" s="6"/>
      <c r="VRQ4" s="6"/>
      <c r="VRR4" s="6"/>
      <c r="VRS4" s="6"/>
      <c r="VRT4" s="6"/>
      <c r="VRU4" s="6"/>
      <c r="VRV4" s="6"/>
      <c r="VRW4" s="6"/>
      <c r="VRX4" s="6"/>
      <c r="VRY4" s="6"/>
      <c r="VRZ4" s="6"/>
      <c r="VSA4" s="6"/>
      <c r="VSB4" s="6"/>
      <c r="VSC4" s="6"/>
      <c r="VSD4" s="6"/>
      <c r="VSE4" s="6"/>
      <c r="VSF4" s="6"/>
      <c r="VSG4" s="6"/>
      <c r="VSH4" s="6"/>
      <c r="VSI4" s="6"/>
      <c r="VSJ4" s="6"/>
      <c r="VSK4" s="6"/>
      <c r="VSL4" s="6"/>
      <c r="VSM4" s="6"/>
      <c r="VSN4" s="6"/>
      <c r="VSO4" s="6"/>
      <c r="VSP4" s="6"/>
      <c r="VSQ4" s="6"/>
      <c r="WAH4" s="6"/>
      <c r="WAI4" s="6"/>
      <c r="WAJ4" s="6"/>
      <c r="WAK4" s="6"/>
      <c r="WAW4" s="6"/>
      <c r="WAX4" s="6"/>
      <c r="WAY4" s="6"/>
      <c r="WAZ4" s="6"/>
      <c r="WBA4" s="6"/>
      <c r="WBB4" s="6"/>
      <c r="WBC4" s="6"/>
      <c r="WBD4" s="6"/>
      <c r="WBE4" s="6"/>
      <c r="WBF4" s="6"/>
      <c r="WBG4" s="6"/>
      <c r="WBH4" s="6"/>
      <c r="WBI4" s="6"/>
      <c r="WBJ4" s="6"/>
      <c r="WBK4" s="6"/>
      <c r="WBL4" s="6"/>
      <c r="WBM4" s="6"/>
      <c r="WBN4" s="6"/>
      <c r="WBO4" s="6"/>
      <c r="WBP4" s="6"/>
      <c r="WBQ4" s="6"/>
      <c r="WBR4" s="6"/>
      <c r="WBS4" s="6"/>
      <c r="WBT4" s="6"/>
      <c r="WBU4" s="6"/>
      <c r="WBV4" s="6"/>
      <c r="WBW4" s="6"/>
      <c r="WBX4" s="6"/>
      <c r="WBY4" s="6"/>
      <c r="WBZ4" s="6"/>
      <c r="WCA4" s="6"/>
      <c r="WCB4" s="6"/>
      <c r="WCC4" s="6"/>
      <c r="WCD4" s="6"/>
      <c r="WCE4" s="6"/>
      <c r="WCF4" s="6"/>
      <c r="WCG4" s="6"/>
      <c r="WCH4" s="6"/>
      <c r="WCI4" s="6"/>
      <c r="WCJ4" s="6"/>
      <c r="WCK4" s="6"/>
      <c r="WCL4" s="6"/>
      <c r="WCM4" s="6"/>
      <c r="WKD4" s="6"/>
      <c r="WKE4" s="6"/>
      <c r="WKF4" s="6"/>
      <c r="WKG4" s="6"/>
      <c r="WKS4" s="6"/>
      <c r="WKT4" s="6"/>
      <c r="WKU4" s="6"/>
      <c r="WKV4" s="6"/>
      <c r="WKW4" s="6"/>
      <c r="WKX4" s="6"/>
      <c r="WKY4" s="6"/>
      <c r="WKZ4" s="6"/>
      <c r="WLA4" s="6"/>
      <c r="WLB4" s="6"/>
      <c r="WLC4" s="6"/>
      <c r="WLD4" s="6"/>
      <c r="WLE4" s="6"/>
      <c r="WLF4" s="6"/>
      <c r="WLG4" s="6"/>
      <c r="WLH4" s="6"/>
      <c r="WLI4" s="6"/>
      <c r="WLJ4" s="6"/>
      <c r="WLK4" s="6"/>
      <c r="WLL4" s="6"/>
      <c r="WLM4" s="6"/>
      <c r="WLN4" s="6"/>
      <c r="WLO4" s="6"/>
      <c r="WLP4" s="6"/>
      <c r="WLQ4" s="6"/>
      <c r="WLR4" s="6"/>
      <c r="WLS4" s="6"/>
      <c r="WLT4" s="6"/>
      <c r="WLU4" s="6"/>
      <c r="WLV4" s="6"/>
      <c r="WLW4" s="6"/>
      <c r="WLX4" s="6"/>
      <c r="WLY4" s="6"/>
      <c r="WLZ4" s="6"/>
      <c r="WMA4" s="6"/>
      <c r="WMB4" s="6"/>
      <c r="WMC4" s="6"/>
      <c r="WMD4" s="6"/>
      <c r="WME4" s="6"/>
      <c r="WMF4" s="6"/>
      <c r="WMG4" s="6"/>
      <c r="WMH4" s="6"/>
      <c r="WMI4" s="6"/>
      <c r="WTZ4" s="6"/>
      <c r="WUA4" s="6"/>
      <c r="WUB4" s="6"/>
      <c r="WUC4" s="6"/>
      <c r="WUO4" s="6"/>
      <c r="WUP4" s="6"/>
      <c r="WUQ4" s="6"/>
      <c r="WUR4" s="6"/>
      <c r="WUS4" s="6"/>
      <c r="WUT4" s="6"/>
      <c r="WUU4" s="6"/>
      <c r="WUV4" s="6"/>
      <c r="WUW4" s="6"/>
      <c r="WUX4" s="6"/>
      <c r="WUY4" s="6"/>
      <c r="WUZ4" s="6"/>
      <c r="WVA4" s="6"/>
      <c r="WVB4" s="6"/>
      <c r="WVC4" s="6"/>
      <c r="WVD4" s="6"/>
      <c r="WVE4" s="6"/>
      <c r="WVF4" s="6"/>
      <c r="WVG4" s="6"/>
      <c r="WVH4" s="6"/>
      <c r="WVI4" s="6"/>
      <c r="WVJ4" s="6"/>
      <c r="WVK4" s="6"/>
      <c r="WVL4" s="6"/>
      <c r="WVM4" s="6"/>
      <c r="WVN4" s="6"/>
      <c r="WVO4" s="6"/>
      <c r="WVP4" s="6"/>
      <c r="WVQ4" s="6"/>
      <c r="WVR4" s="6"/>
      <c r="WVS4" s="6"/>
      <c r="WVT4" s="6"/>
      <c r="WVU4" s="6"/>
      <c r="WVV4" s="6"/>
      <c r="WVW4" s="6"/>
      <c r="WVX4" s="6"/>
      <c r="WVY4" s="6"/>
      <c r="WVZ4" s="6"/>
      <c r="WWA4" s="6"/>
      <c r="WWB4" s="6"/>
      <c r="WWC4" s="6"/>
      <c r="WWD4" s="6"/>
      <c r="WWE4" s="6"/>
    </row>
    <row r="5" spans="1:16151" s="20" customFormat="1" ht="27.75" customHeight="1">
      <c r="A5" s="131"/>
      <c r="B5" s="131"/>
      <c r="C5" s="131"/>
      <c r="D5" s="110" t="s">
        <v>307</v>
      </c>
      <c r="E5" s="110" t="s">
        <v>308</v>
      </c>
      <c r="F5" s="110"/>
      <c r="G5" s="110" t="s">
        <v>309</v>
      </c>
      <c r="H5" s="131"/>
      <c r="I5" s="129" t="s">
        <v>296</v>
      </c>
      <c r="J5" s="129" t="s">
        <v>297</v>
      </c>
      <c r="K5" s="131" t="s">
        <v>341</v>
      </c>
      <c r="L5" s="131"/>
      <c r="M5" s="131"/>
      <c r="N5" s="162"/>
      <c r="O5" s="162"/>
      <c r="P5" s="162"/>
      <c r="Q5" s="162"/>
      <c r="R5" s="163"/>
      <c r="S5" s="111"/>
      <c r="T5" s="109"/>
      <c r="U5" s="109"/>
      <c r="V5" s="109"/>
      <c r="W5" s="112">
        <v>1</v>
      </c>
      <c r="X5" s="112">
        <v>1</v>
      </c>
      <c r="Y5" s="112"/>
      <c r="Z5" s="112">
        <v>1</v>
      </c>
      <c r="AA5" s="112">
        <v>1</v>
      </c>
      <c r="AB5" s="113">
        <v>1</v>
      </c>
      <c r="AC5" s="114"/>
      <c r="AD5" s="114">
        <v>1</v>
      </c>
      <c r="AE5" s="114">
        <v>1</v>
      </c>
      <c r="AF5" s="115">
        <v>1</v>
      </c>
      <c r="AG5" s="115">
        <v>1</v>
      </c>
      <c r="AH5" s="115"/>
      <c r="AI5" s="115">
        <v>1</v>
      </c>
      <c r="AJ5" s="116"/>
    </row>
    <row r="6" spans="1:16151" s="17" customFormat="1" ht="76.5" customHeight="1">
      <c r="A6" s="127">
        <v>1</v>
      </c>
      <c r="B6" s="127" t="str">
        <f>'ĐẤT PNN'!B6</f>
        <v>BH58DT</v>
      </c>
      <c r="C6" s="127" t="str">
        <f>$B$6</f>
        <v>BH58DT</v>
      </c>
      <c r="D6" s="127" t="s">
        <v>310</v>
      </c>
      <c r="E6" s="127" t="s">
        <v>98</v>
      </c>
      <c r="F6" s="127" t="s">
        <v>311</v>
      </c>
      <c r="G6" s="127" t="s">
        <v>312</v>
      </c>
      <c r="H6" s="127" t="str">
        <f>E6&amp;G6&amp;D$6&amp;$N$6</f>
        <v>phường Hố NaiTPBH1Vị trí 1450</v>
      </c>
      <c r="I6" s="132" t="s">
        <v>294</v>
      </c>
      <c r="J6" s="132" t="s">
        <v>295</v>
      </c>
      <c r="K6" s="133" t="str">
        <f>'ĐẤT PNN'!D6</f>
        <v>Đường Điểu Xiển</v>
      </c>
      <c r="L6" s="133" t="str">
        <f>'ĐẤT PNN'!E6</f>
        <v>Ranh phường Hố Nai</v>
      </c>
      <c r="M6" s="133" t="str">
        <f>'ĐẤT PNN'!F6</f>
        <v>Đường Bắc Sơn - Long Thành</v>
      </c>
      <c r="N6" s="117">
        <f>S6</f>
        <v>450</v>
      </c>
      <c r="O6" s="118">
        <f>AB6</f>
        <v>290</v>
      </c>
      <c r="P6" s="119">
        <v>1200</v>
      </c>
      <c r="Q6" s="119">
        <v>770</v>
      </c>
      <c r="R6" s="120">
        <f>VLOOKUP(C6,'[1]1. MA DO'!$E$5:$AJ$1933,32,0)</f>
        <v>1.21</v>
      </c>
      <c r="S6" s="48">
        <v>450</v>
      </c>
      <c r="T6" s="48">
        <v>410</v>
      </c>
      <c r="U6" s="48">
        <v>390</v>
      </c>
      <c r="V6" s="48">
        <v>370</v>
      </c>
      <c r="W6" s="121">
        <f>ROUND(S6*2.67,-1)</f>
        <v>1200</v>
      </c>
      <c r="X6" s="121">
        <f>ROUND(T6*1.9,-1)</f>
        <v>780</v>
      </c>
      <c r="Y6" s="121">
        <f>ROUND(U6*1.7,-1)</f>
        <v>660</v>
      </c>
      <c r="Z6" s="121">
        <f>ROUND(V6*1.4,-1)</f>
        <v>520</v>
      </c>
      <c r="AA6" s="122">
        <f>'ĐẤT PNN'!U6</f>
        <v>1</v>
      </c>
      <c r="AB6" s="123">
        <v>290</v>
      </c>
      <c r="AC6" s="123">
        <v>270</v>
      </c>
      <c r="AD6" s="123">
        <v>260</v>
      </c>
      <c r="AE6" s="123">
        <v>250</v>
      </c>
      <c r="AF6" s="121">
        <f>ROUND(AB6*2.67,-1)</f>
        <v>770</v>
      </c>
      <c r="AG6" s="121">
        <f>ROUND(AC6*1.9,-1)</f>
        <v>510</v>
      </c>
      <c r="AH6" s="121">
        <f>ROUND(AD6*1.7,-1)</f>
        <v>440</v>
      </c>
      <c r="AI6" s="121">
        <f>ROUND(AE6*1.4,-1)</f>
        <v>350</v>
      </c>
      <c r="AJ6" s="124">
        <f>'ĐẤT PNN'!I6-'ĐẤT NN'!P6</f>
        <v>12200</v>
      </c>
      <c r="AL6" s="92"/>
    </row>
    <row r="7" spans="1:16151" s="17" customFormat="1" ht="94.5" customHeight="1">
      <c r="A7" s="127">
        <f>A6+1</f>
        <v>2</v>
      </c>
      <c r="B7" s="127" t="str">
        <f>'ĐẤT PNN'!B7</f>
        <v>VT2</v>
      </c>
      <c r="C7" s="127" t="str">
        <f t="shared" ref="C7:C12" si="0">$B$6</f>
        <v>BH58DT</v>
      </c>
      <c r="D7" s="127" t="s">
        <v>313</v>
      </c>
      <c r="E7" s="127" t="s">
        <v>98</v>
      </c>
      <c r="F7" s="127" t="s">
        <v>314</v>
      </c>
      <c r="G7" s="127" t="s">
        <v>312</v>
      </c>
      <c r="H7" s="127" t="str">
        <f t="shared" ref="H7:H61" si="1">E7&amp;G7&amp;D$6&amp;$N$6</f>
        <v>phường Hố NaiTPBH1Vị trí 1450</v>
      </c>
      <c r="I7" s="127"/>
      <c r="J7" s="127"/>
      <c r="K7" s="164" t="str">
        <f>'ĐẤT PNN'!D7</f>
        <v>Các tuyến đường giao thông đấu nối trực tiếp ra Đường Điểu Xiển đoạn từ Ranh phường Hố Nai đến Đường Bắc Sơn - Long Thành có hiện trạng là đường nhựa, bê tông xi măng:
- Có bề rộng ≥5m, cách đường giao thông ≤600m.
- Có bề rộng từ ≥3m đến &lt;5m, cách đường giao thông ≤400m.</v>
      </c>
      <c r="L7" s="164"/>
      <c r="M7" s="164"/>
      <c r="N7" s="125">
        <f t="shared" ref="N7:N12" si="2">IF(B7="VT2",T7,IF(B7="VT3",U7,IF(B7="VT2*0,8",T7,IF(B7="VT3*0,8",U7,V7))))</f>
        <v>410</v>
      </c>
      <c r="O7" s="125">
        <f t="shared" ref="O7:O12" si="3">IF(B7="VT2",AC7,IF(B7="VT3",AD7,IF(B7="VT2*0,8",AC7,IF(B7="VT3*0,8",AD7,AE7))))</f>
        <v>270</v>
      </c>
      <c r="P7" s="125">
        <v>780</v>
      </c>
      <c r="Q7" s="125">
        <v>510</v>
      </c>
      <c r="R7" s="120">
        <f>VLOOKUP(C7,'[1]1. MA DO'!$E$5:$AJ$1933,32,0)</f>
        <v>1.21</v>
      </c>
      <c r="S7" s="126">
        <f>S6</f>
        <v>450</v>
      </c>
      <c r="T7" s="126">
        <f>T6</f>
        <v>410</v>
      </c>
      <c r="U7" s="126">
        <f>U6</f>
        <v>390</v>
      </c>
      <c r="V7" s="126">
        <f>V6</f>
        <v>370</v>
      </c>
      <c r="W7" s="121">
        <f t="shared" ref="W7:W61" si="4">ROUND(S7*2.67,-1)</f>
        <v>1200</v>
      </c>
      <c r="X7" s="121">
        <f t="shared" ref="X7:X61" si="5">ROUND(T7*1.9,-1)</f>
        <v>780</v>
      </c>
      <c r="Y7" s="121">
        <f t="shared" ref="Y7:Y61" si="6">ROUND(U7*1.7,-1)</f>
        <v>660</v>
      </c>
      <c r="Z7" s="121">
        <f t="shared" ref="Z7:Z61" si="7">ROUND(V7*1.4,-1)</f>
        <v>520</v>
      </c>
      <c r="AA7" s="122">
        <f>'ĐẤT PNN'!U7</f>
        <v>1</v>
      </c>
      <c r="AB7" s="126">
        <f t="shared" ref="AB7:AE7" si="8">AB6</f>
        <v>290</v>
      </c>
      <c r="AC7" s="126">
        <f t="shared" si="8"/>
        <v>270</v>
      </c>
      <c r="AD7" s="126">
        <f t="shared" si="8"/>
        <v>260</v>
      </c>
      <c r="AE7" s="126">
        <f t="shared" si="8"/>
        <v>250</v>
      </c>
      <c r="AF7" s="121">
        <f t="shared" ref="AF7:AF61" si="9">ROUND(AB7*2.67,-1)</f>
        <v>770</v>
      </c>
      <c r="AG7" s="121">
        <f t="shared" ref="AG7:AG61" si="10">ROUND(AC7*1.9,-1)</f>
        <v>510</v>
      </c>
      <c r="AH7" s="121">
        <f t="shared" ref="AH7:AH61" si="11">ROUND(AD7*1.7,-1)</f>
        <v>440</v>
      </c>
      <c r="AI7" s="121">
        <f t="shared" ref="AI7:AI61" si="12">ROUND(AE7*1.4,-1)</f>
        <v>350</v>
      </c>
      <c r="AJ7" s="124">
        <f>'ĐẤT PNN'!I7-'ĐẤT NN'!P7</f>
        <v>5320</v>
      </c>
    </row>
    <row r="8" spans="1:16151" s="17" customFormat="1" ht="110.25" customHeight="1">
      <c r="A8" s="127">
        <f t="shared" ref="A8:A78" si="13">A7+1</f>
        <v>3</v>
      </c>
      <c r="B8" s="127" t="str">
        <f>'ĐẤT PNN'!B8</f>
        <v>VT3</v>
      </c>
      <c r="C8" s="127" t="str">
        <f t="shared" si="0"/>
        <v>BH58DT</v>
      </c>
      <c r="D8" s="127" t="s">
        <v>315</v>
      </c>
      <c r="E8" s="127" t="s">
        <v>98</v>
      </c>
      <c r="F8" s="127" t="s">
        <v>316</v>
      </c>
      <c r="G8" s="127" t="s">
        <v>312</v>
      </c>
      <c r="H8" s="127" t="str">
        <f t="shared" si="1"/>
        <v>phường Hố NaiTPBH1Vị trí 1450</v>
      </c>
      <c r="I8" s="127"/>
      <c r="J8" s="127"/>
      <c r="K8" s="164" t="str">
        <f>'ĐẤT PNN'!D8</f>
        <v>Các tuyến đường giao thông đấu nối trực tiếp ra Đường Điểu Xiển đoạn từ Ranh phường Hố Nai đến Đường Bắc Sơn - Long Thành có hiện trạng là đường nhựa, bê tông xi măng:
- Có bề rộng ≥5m, cách đường giao thông &gt;600m.
- Có bề rộng từ ≥3m đến &lt;5m, cách đường giao thông từ &gt;400m đến ≤600m.
- Có bề rộng &lt;3m, cách đường giao thông ≤200m.</v>
      </c>
      <c r="L8" s="164"/>
      <c r="M8" s="164"/>
      <c r="N8" s="125">
        <f t="shared" si="2"/>
        <v>390</v>
      </c>
      <c r="O8" s="125">
        <f t="shared" si="3"/>
        <v>260</v>
      </c>
      <c r="P8" s="125">
        <v>660</v>
      </c>
      <c r="Q8" s="125">
        <v>440</v>
      </c>
      <c r="R8" s="120">
        <f>VLOOKUP(C8,'[1]1. MA DO'!$E$5:$AJ$1933,32,0)</f>
        <v>1.21</v>
      </c>
      <c r="S8" s="126">
        <f t="shared" ref="S8:S12" si="14">S7</f>
        <v>450</v>
      </c>
      <c r="T8" s="126">
        <f t="shared" ref="T8:T12" si="15">T7</f>
        <v>410</v>
      </c>
      <c r="U8" s="126">
        <f t="shared" ref="U8:U12" si="16">U7</f>
        <v>390</v>
      </c>
      <c r="V8" s="126">
        <f t="shared" ref="V8:V12" si="17">V7</f>
        <v>370</v>
      </c>
      <c r="W8" s="121">
        <f t="shared" si="4"/>
        <v>1200</v>
      </c>
      <c r="X8" s="121">
        <f t="shared" si="5"/>
        <v>780</v>
      </c>
      <c r="Y8" s="121">
        <f t="shared" si="6"/>
        <v>660</v>
      </c>
      <c r="Z8" s="121">
        <f t="shared" si="7"/>
        <v>520</v>
      </c>
      <c r="AA8" s="122">
        <f>'ĐẤT PNN'!U8</f>
        <v>1</v>
      </c>
      <c r="AB8" s="126">
        <f t="shared" ref="AB8:AB12" si="18">AB7</f>
        <v>290</v>
      </c>
      <c r="AC8" s="126">
        <f t="shared" ref="AC8:AC12" si="19">AC7</f>
        <v>270</v>
      </c>
      <c r="AD8" s="126">
        <f t="shared" ref="AD8:AD12" si="20">AD7</f>
        <v>260</v>
      </c>
      <c r="AE8" s="126">
        <f t="shared" ref="AE8:AE12" si="21">AE7</f>
        <v>250</v>
      </c>
      <c r="AF8" s="121">
        <f t="shared" si="9"/>
        <v>770</v>
      </c>
      <c r="AG8" s="121">
        <f t="shared" si="10"/>
        <v>510</v>
      </c>
      <c r="AH8" s="121">
        <f t="shared" si="11"/>
        <v>440</v>
      </c>
      <c r="AI8" s="121">
        <f t="shared" si="12"/>
        <v>350</v>
      </c>
      <c r="AJ8" s="124">
        <f>'ĐẤT PNN'!I8-'ĐẤT NN'!P8</f>
        <v>3340</v>
      </c>
    </row>
    <row r="9" spans="1:16151" s="17" customFormat="1" ht="63" customHeight="1">
      <c r="A9" s="127">
        <f t="shared" si="13"/>
        <v>4</v>
      </c>
      <c r="B9" s="127" t="str">
        <f>'ĐẤT PNN'!B9</f>
        <v>VT4</v>
      </c>
      <c r="C9" s="127" t="str">
        <f t="shared" si="0"/>
        <v>BH58DT</v>
      </c>
      <c r="D9" s="127" t="s">
        <v>317</v>
      </c>
      <c r="E9" s="127" t="s">
        <v>98</v>
      </c>
      <c r="F9" s="127" t="s">
        <v>318</v>
      </c>
      <c r="G9" s="127" t="s">
        <v>312</v>
      </c>
      <c r="H9" s="127" t="str">
        <f t="shared" si="1"/>
        <v>phường Hố NaiTPBH1Vị trí 1450</v>
      </c>
      <c r="I9" s="127"/>
      <c r="J9" s="127"/>
      <c r="K9" s="164" t="str">
        <f>'ĐẤT PNN'!D9</f>
        <v>Các tuyến đường giao thông đấu nối trực tiếp ra Đường Điểu Xiển đoạn từ Ranh phường Hố Nai đến Đường Bắc Sơn - Long Thành có hiện trạng là đường nhựa, bê tông xi măng:
- Có bề rộng từ ≥3m đến &lt;5m, cách đường giao thông &gt;600m.
- Có bề rộng &lt;3m, cách đường giao thông &gt;200m.</v>
      </c>
      <c r="L9" s="164"/>
      <c r="M9" s="164"/>
      <c r="N9" s="125">
        <f t="shared" si="2"/>
        <v>370</v>
      </c>
      <c r="O9" s="125">
        <f t="shared" si="3"/>
        <v>250</v>
      </c>
      <c r="P9" s="125">
        <v>520</v>
      </c>
      <c r="Q9" s="125">
        <v>350</v>
      </c>
      <c r="R9" s="120">
        <f>VLOOKUP(C9,'[1]1. MA DO'!$E$5:$AJ$1933,32,0)</f>
        <v>1.21</v>
      </c>
      <c r="S9" s="126">
        <f t="shared" si="14"/>
        <v>450</v>
      </c>
      <c r="T9" s="126">
        <f t="shared" si="15"/>
        <v>410</v>
      </c>
      <c r="U9" s="126">
        <f t="shared" si="16"/>
        <v>390</v>
      </c>
      <c r="V9" s="126">
        <f t="shared" si="17"/>
        <v>370</v>
      </c>
      <c r="W9" s="121">
        <f t="shared" si="4"/>
        <v>1200</v>
      </c>
      <c r="X9" s="121">
        <f t="shared" si="5"/>
        <v>780</v>
      </c>
      <c r="Y9" s="121">
        <f t="shared" si="6"/>
        <v>660</v>
      </c>
      <c r="Z9" s="121">
        <f t="shared" si="7"/>
        <v>520</v>
      </c>
      <c r="AA9" s="122">
        <f>'ĐẤT PNN'!U9</f>
        <v>1</v>
      </c>
      <c r="AB9" s="126">
        <f t="shared" si="18"/>
        <v>290</v>
      </c>
      <c r="AC9" s="126">
        <f t="shared" si="19"/>
        <v>270</v>
      </c>
      <c r="AD9" s="126">
        <f t="shared" si="20"/>
        <v>260</v>
      </c>
      <c r="AE9" s="126">
        <f t="shared" si="21"/>
        <v>250</v>
      </c>
      <c r="AF9" s="121">
        <f t="shared" si="9"/>
        <v>770</v>
      </c>
      <c r="AG9" s="121">
        <f t="shared" si="10"/>
        <v>510</v>
      </c>
      <c r="AH9" s="121">
        <f t="shared" si="11"/>
        <v>440</v>
      </c>
      <c r="AI9" s="121">
        <f t="shared" si="12"/>
        <v>350</v>
      </c>
      <c r="AJ9" s="124">
        <f>'ĐẤT PNN'!I9-'ĐẤT NN'!P9</f>
        <v>2080</v>
      </c>
    </row>
    <row r="10" spans="1:16151" s="17" customFormat="1" ht="94.5" customHeight="1">
      <c r="A10" s="127">
        <f t="shared" si="13"/>
        <v>5</v>
      </c>
      <c r="B10" s="127" t="str">
        <f>'ĐẤT PNN'!B10</f>
        <v>VT2*0,8</v>
      </c>
      <c r="C10" s="127" t="str">
        <f t="shared" si="0"/>
        <v>BH58DT</v>
      </c>
      <c r="D10" s="127" t="s">
        <v>313</v>
      </c>
      <c r="E10" s="127" t="s">
        <v>98</v>
      </c>
      <c r="F10" s="127" t="s">
        <v>314</v>
      </c>
      <c r="G10" s="127" t="s">
        <v>312</v>
      </c>
      <c r="H10" s="127" t="str">
        <f t="shared" si="1"/>
        <v>phường Hố NaiTPBH1Vị trí 1450</v>
      </c>
      <c r="I10" s="127"/>
      <c r="J10" s="127"/>
      <c r="K10" s="164" t="str">
        <f>'ĐẤT PNN'!D10</f>
        <v>Các tuyến đường giao thông không đấu nối trực tiếp và thông ra Đường Điểu Xiển đoạn từ Ranh phường Hố Nai đến Đường Bắc Sơn - Long Thành có hiện trạng là đường nhựa, bê tông xi măng:
- Có bề rộng ≥5m, cách đường giao thông ≤600m.
- Có bề rộng từ ≥3m đến &lt;5m, cách đường giao thông ≤400m.</v>
      </c>
      <c r="L10" s="164"/>
      <c r="M10" s="164"/>
      <c r="N10" s="125">
        <f t="shared" si="2"/>
        <v>410</v>
      </c>
      <c r="O10" s="125">
        <f t="shared" si="3"/>
        <v>270</v>
      </c>
      <c r="P10" s="125">
        <v>780</v>
      </c>
      <c r="Q10" s="125">
        <v>510</v>
      </c>
      <c r="R10" s="120">
        <f>VLOOKUP(C10,'[1]1. MA DO'!$E$5:$AJ$1933,32,0)</f>
        <v>1.21</v>
      </c>
      <c r="S10" s="126">
        <f t="shared" si="14"/>
        <v>450</v>
      </c>
      <c r="T10" s="126">
        <f t="shared" si="15"/>
        <v>410</v>
      </c>
      <c r="U10" s="126">
        <f t="shared" si="16"/>
        <v>390</v>
      </c>
      <c r="V10" s="126">
        <f t="shared" si="17"/>
        <v>370</v>
      </c>
      <c r="W10" s="121">
        <f t="shared" si="4"/>
        <v>1200</v>
      </c>
      <c r="X10" s="121">
        <f t="shared" si="5"/>
        <v>780</v>
      </c>
      <c r="Y10" s="121">
        <f t="shared" si="6"/>
        <v>660</v>
      </c>
      <c r="Z10" s="121">
        <f t="shared" si="7"/>
        <v>520</v>
      </c>
      <c r="AA10" s="122">
        <f>'ĐẤT PNN'!U10</f>
        <v>1</v>
      </c>
      <c r="AB10" s="126">
        <f t="shared" si="18"/>
        <v>290</v>
      </c>
      <c r="AC10" s="126">
        <f t="shared" si="19"/>
        <v>270</v>
      </c>
      <c r="AD10" s="126">
        <f t="shared" si="20"/>
        <v>260</v>
      </c>
      <c r="AE10" s="126">
        <f t="shared" si="21"/>
        <v>250</v>
      </c>
      <c r="AF10" s="121">
        <f t="shared" si="9"/>
        <v>770</v>
      </c>
      <c r="AG10" s="121">
        <f t="shared" si="10"/>
        <v>510</v>
      </c>
      <c r="AH10" s="121">
        <f t="shared" si="11"/>
        <v>440</v>
      </c>
      <c r="AI10" s="121">
        <f t="shared" si="12"/>
        <v>350</v>
      </c>
      <c r="AJ10" s="124">
        <f>'ĐẤT PNN'!I10-'ĐẤT NN'!P10</f>
        <v>4720</v>
      </c>
    </row>
    <row r="11" spans="1:16151" s="17" customFormat="1" ht="94.5" customHeight="1">
      <c r="A11" s="127">
        <f t="shared" si="13"/>
        <v>6</v>
      </c>
      <c r="B11" s="127" t="str">
        <f>'ĐẤT PNN'!B11</f>
        <v>VT3*0,8</v>
      </c>
      <c r="C11" s="127" t="str">
        <f t="shared" si="0"/>
        <v>BH58DT</v>
      </c>
      <c r="D11" s="127" t="s">
        <v>315</v>
      </c>
      <c r="E11" s="127" t="s">
        <v>98</v>
      </c>
      <c r="F11" s="127" t="s">
        <v>316</v>
      </c>
      <c r="G11" s="127" t="s">
        <v>312</v>
      </c>
      <c r="H11" s="127" t="str">
        <f t="shared" si="1"/>
        <v>phường Hố NaiTPBH1Vị trí 1450</v>
      </c>
      <c r="I11" s="127"/>
      <c r="J11" s="127"/>
      <c r="K11" s="164" t="str">
        <f>'ĐẤT PNN'!D11</f>
        <v>Các tuyến đường giao thông không đấu nối trực tiếp và thông ra Đường Điểu Xiển đoạn từ Ranh phường Hố Nai đến Đường Bắc Sơn - Long Thành có hiện trạng là đường nhựa, bê tông xi măng:
- Có bề rộng ≥5m, cách đường giao thông &gt;600m.
- Có bề rộng từ ≥3m đến &lt;5m, cách đường giao thông từ &gt;400m đến ≤600m.
- Có bề rộng &lt;3m, cách đường giao thông ≤200m.</v>
      </c>
      <c r="L11" s="164"/>
      <c r="M11" s="164"/>
      <c r="N11" s="125">
        <f t="shared" si="2"/>
        <v>390</v>
      </c>
      <c r="O11" s="125">
        <f t="shared" si="3"/>
        <v>260</v>
      </c>
      <c r="P11" s="125">
        <v>660</v>
      </c>
      <c r="Q11" s="125">
        <v>440</v>
      </c>
      <c r="R11" s="120">
        <f>VLOOKUP(C11,'[1]1. MA DO'!$E$5:$AJ$1933,32,0)</f>
        <v>1.21</v>
      </c>
      <c r="S11" s="126">
        <f t="shared" si="14"/>
        <v>450</v>
      </c>
      <c r="T11" s="126">
        <f t="shared" si="15"/>
        <v>410</v>
      </c>
      <c r="U11" s="126">
        <f t="shared" si="16"/>
        <v>390</v>
      </c>
      <c r="V11" s="126">
        <f t="shared" si="17"/>
        <v>370</v>
      </c>
      <c r="W11" s="121">
        <f t="shared" si="4"/>
        <v>1200</v>
      </c>
      <c r="X11" s="121">
        <f t="shared" si="5"/>
        <v>780</v>
      </c>
      <c r="Y11" s="121">
        <f t="shared" si="6"/>
        <v>660</v>
      </c>
      <c r="Z11" s="121">
        <f t="shared" si="7"/>
        <v>520</v>
      </c>
      <c r="AA11" s="122">
        <f>'ĐẤT PNN'!U11</f>
        <v>1</v>
      </c>
      <c r="AB11" s="126">
        <f t="shared" si="18"/>
        <v>290</v>
      </c>
      <c r="AC11" s="126">
        <f t="shared" si="19"/>
        <v>270</v>
      </c>
      <c r="AD11" s="126">
        <f t="shared" si="20"/>
        <v>260</v>
      </c>
      <c r="AE11" s="126">
        <f t="shared" si="21"/>
        <v>250</v>
      </c>
      <c r="AF11" s="121">
        <f t="shared" si="9"/>
        <v>770</v>
      </c>
      <c r="AG11" s="121">
        <f t="shared" si="10"/>
        <v>510</v>
      </c>
      <c r="AH11" s="121">
        <f t="shared" si="11"/>
        <v>440</v>
      </c>
      <c r="AI11" s="121">
        <f t="shared" si="12"/>
        <v>350</v>
      </c>
      <c r="AJ11" s="124">
        <f>'ĐẤT PNN'!I11-'ĐẤT NN'!P11</f>
        <v>2940</v>
      </c>
    </row>
    <row r="12" spans="1:16151" s="17" customFormat="1" ht="63" customHeight="1">
      <c r="A12" s="127">
        <f t="shared" si="13"/>
        <v>7</v>
      </c>
      <c r="B12" s="127" t="str">
        <f>'ĐẤT PNN'!B12</f>
        <v>VT4*0,8</v>
      </c>
      <c r="C12" s="127" t="str">
        <f t="shared" si="0"/>
        <v>BH58DT</v>
      </c>
      <c r="D12" s="127" t="s">
        <v>317</v>
      </c>
      <c r="E12" s="127" t="s">
        <v>98</v>
      </c>
      <c r="F12" s="127" t="s">
        <v>318</v>
      </c>
      <c r="G12" s="127" t="s">
        <v>312</v>
      </c>
      <c r="H12" s="127" t="str">
        <f t="shared" si="1"/>
        <v>phường Hố NaiTPBH1Vị trí 1450</v>
      </c>
      <c r="I12" s="127"/>
      <c r="J12" s="127"/>
      <c r="K12" s="164" t="str">
        <f>'ĐẤT PNN'!D12</f>
        <v>Các tuyến đường giao thông không đấu nối trực tiếp và thông ra Đường Điểu Xiển đoạn từ Ranh phường Hố Nai đến Đường Bắc Sơn - Long Thành có hiện trạng là đường nhựa, bê tông xi măng:
- Có bề rộng từ ≥3m đến &lt;5m, cách đường giao thông &gt;600m.
- Có bề rộng &lt;3m, cách đường giao thông &gt; 200m.</v>
      </c>
      <c r="L12" s="164"/>
      <c r="M12" s="164"/>
      <c r="N12" s="125">
        <f t="shared" si="2"/>
        <v>370</v>
      </c>
      <c r="O12" s="125">
        <f t="shared" si="3"/>
        <v>250</v>
      </c>
      <c r="P12" s="125">
        <v>520</v>
      </c>
      <c r="Q12" s="125">
        <v>350</v>
      </c>
      <c r="R12" s="120">
        <f>VLOOKUP(C12,'[1]1. MA DO'!$E$5:$AJ$1933,32,0)</f>
        <v>1.21</v>
      </c>
      <c r="S12" s="126">
        <f t="shared" si="14"/>
        <v>450</v>
      </c>
      <c r="T12" s="126">
        <f t="shared" si="15"/>
        <v>410</v>
      </c>
      <c r="U12" s="126">
        <f t="shared" si="16"/>
        <v>390</v>
      </c>
      <c r="V12" s="126">
        <f t="shared" si="17"/>
        <v>370</v>
      </c>
      <c r="W12" s="121">
        <f t="shared" si="4"/>
        <v>1200</v>
      </c>
      <c r="X12" s="121">
        <f t="shared" si="5"/>
        <v>780</v>
      </c>
      <c r="Y12" s="121">
        <f t="shared" si="6"/>
        <v>660</v>
      </c>
      <c r="Z12" s="121">
        <f t="shared" si="7"/>
        <v>520</v>
      </c>
      <c r="AA12" s="122">
        <f>'ĐẤT PNN'!U12</f>
        <v>1</v>
      </c>
      <c r="AB12" s="126">
        <f t="shared" si="18"/>
        <v>290</v>
      </c>
      <c r="AC12" s="126">
        <f t="shared" si="19"/>
        <v>270</v>
      </c>
      <c r="AD12" s="126">
        <f t="shared" si="20"/>
        <v>260</v>
      </c>
      <c r="AE12" s="126">
        <f t="shared" si="21"/>
        <v>250</v>
      </c>
      <c r="AF12" s="121">
        <f t="shared" si="9"/>
        <v>770</v>
      </c>
      <c r="AG12" s="121">
        <f t="shared" si="10"/>
        <v>510</v>
      </c>
      <c r="AH12" s="121">
        <f t="shared" si="11"/>
        <v>440</v>
      </c>
      <c r="AI12" s="121">
        <f t="shared" si="12"/>
        <v>350</v>
      </c>
      <c r="AJ12" s="124">
        <f>'ĐẤT PNN'!I12-'ĐẤT NN'!P12</f>
        <v>1880</v>
      </c>
    </row>
    <row r="13" spans="1:16151" s="17" customFormat="1" ht="47.25">
      <c r="A13" s="127">
        <f t="shared" si="13"/>
        <v>8</v>
      </c>
      <c r="B13" s="127" t="str">
        <f>'ĐẤT PNN'!B13</f>
        <v>BH60DT</v>
      </c>
      <c r="C13" s="127" t="str">
        <f>$B$13</f>
        <v>BH60DT</v>
      </c>
      <c r="D13" s="127" t="s">
        <v>310</v>
      </c>
      <c r="E13" s="127" t="s">
        <v>98</v>
      </c>
      <c r="F13" s="127" t="s">
        <v>311</v>
      </c>
      <c r="G13" s="127" t="s">
        <v>312</v>
      </c>
      <c r="H13" s="127" t="str">
        <f t="shared" si="1"/>
        <v>phường Hố NaiTPBH1Vị trí 1450</v>
      </c>
      <c r="I13" s="132" t="s">
        <v>294</v>
      </c>
      <c r="J13" s="132" t="s">
        <v>295</v>
      </c>
      <c r="K13" s="133" t="str">
        <f>'ĐẤT PNN'!D13</f>
        <v>Đường Nguyễn Trường Tộ</v>
      </c>
      <c r="L13" s="133" t="str">
        <f>'ĐẤT PNN'!E13</f>
        <v>Quốc lộ 1</v>
      </c>
      <c r="M13" s="133" t="str">
        <f>'ĐẤT PNN'!F13</f>
        <v>Đường Hoàng Văn Bổn</v>
      </c>
      <c r="N13" s="117">
        <f>S13</f>
        <v>450</v>
      </c>
      <c r="O13" s="118">
        <f>AB13</f>
        <v>290</v>
      </c>
      <c r="P13" s="119">
        <v>1200</v>
      </c>
      <c r="Q13" s="119">
        <v>770</v>
      </c>
      <c r="R13" s="120">
        <f>VLOOKUP(C13,'[1]1. MA DO'!$E$5:$AJ$1933,32,0)</f>
        <v>1.21</v>
      </c>
      <c r="S13" s="48">
        <v>450</v>
      </c>
      <c r="T13" s="48">
        <v>410</v>
      </c>
      <c r="U13" s="48">
        <v>390</v>
      </c>
      <c r="V13" s="48">
        <v>370</v>
      </c>
      <c r="W13" s="121">
        <f t="shared" si="4"/>
        <v>1200</v>
      </c>
      <c r="X13" s="121">
        <f t="shared" si="5"/>
        <v>780</v>
      </c>
      <c r="Y13" s="121">
        <f t="shared" si="6"/>
        <v>660</v>
      </c>
      <c r="Z13" s="121">
        <f t="shared" si="7"/>
        <v>520</v>
      </c>
      <c r="AA13" s="122">
        <f>'ĐẤT PNN'!U13</f>
        <v>1</v>
      </c>
      <c r="AB13" s="123">
        <v>290</v>
      </c>
      <c r="AC13" s="123">
        <v>270</v>
      </c>
      <c r="AD13" s="123">
        <v>260</v>
      </c>
      <c r="AE13" s="123">
        <v>250</v>
      </c>
      <c r="AF13" s="121">
        <f t="shared" si="9"/>
        <v>770</v>
      </c>
      <c r="AG13" s="121">
        <f t="shared" si="10"/>
        <v>510</v>
      </c>
      <c r="AH13" s="121">
        <f t="shared" si="11"/>
        <v>440</v>
      </c>
      <c r="AI13" s="121">
        <f t="shared" si="12"/>
        <v>350</v>
      </c>
      <c r="AJ13" s="124">
        <f>'ĐẤT PNN'!I13-'ĐẤT NN'!P13</f>
        <v>9200</v>
      </c>
    </row>
    <row r="14" spans="1:16151" s="17" customFormat="1" ht="94.5" customHeight="1">
      <c r="A14" s="127">
        <f t="shared" si="13"/>
        <v>9</v>
      </c>
      <c r="B14" s="127" t="str">
        <f>'ĐẤT PNN'!B14</f>
        <v>VT2</v>
      </c>
      <c r="C14" s="127" t="str">
        <f t="shared" ref="C14:C19" si="22">$B$13</f>
        <v>BH60DT</v>
      </c>
      <c r="D14" s="127" t="s">
        <v>313</v>
      </c>
      <c r="E14" s="127" t="s">
        <v>98</v>
      </c>
      <c r="F14" s="127" t="s">
        <v>314</v>
      </c>
      <c r="G14" s="127" t="s">
        <v>312</v>
      </c>
      <c r="H14" s="127" t="str">
        <f t="shared" si="1"/>
        <v>phường Hố NaiTPBH1Vị trí 1450</v>
      </c>
      <c r="I14" s="127"/>
      <c r="J14" s="127"/>
      <c r="K14" s="164" t="str">
        <f>'ĐẤT PNN'!D14</f>
        <v>Các tuyến đường giao thông đấu nối trực tiếp ra Đường Nguyễn Trường Tộ đoạn từ Quốc lộ 1 đến Đường Hoàng Văn Bổn có hiện trạng là đường nhựa, bê tông xi măng:
- Có bề rộng ≥5m, cách đường giao thông ≤600m.
- Có bề rộng từ ≥3m đến &lt;5m, cách đường giao thông ≤400m.</v>
      </c>
      <c r="L14" s="164"/>
      <c r="M14" s="164"/>
      <c r="N14" s="125">
        <f t="shared" ref="N14:N19" si="23">IF(B14="VT2",T14,IF(B14="VT3",U14,IF(B14="VT2*0,8",T14,IF(B14="VT3*0,8",U14,V14))))</f>
        <v>410</v>
      </c>
      <c r="O14" s="125">
        <f t="shared" ref="O14:O19" si="24">IF(B14="VT2",AC14,IF(B14="VT3",AD14,IF(B14="VT2*0,8",AC14,IF(B14="VT3*0,8",AD14,AE14))))</f>
        <v>270</v>
      </c>
      <c r="P14" s="125">
        <v>780</v>
      </c>
      <c r="Q14" s="125">
        <v>510</v>
      </c>
      <c r="R14" s="120">
        <f>VLOOKUP(C14,'[1]1. MA DO'!$E$5:$AJ$1933,32,0)</f>
        <v>1.21</v>
      </c>
      <c r="S14" s="126">
        <f t="shared" ref="S14:S19" si="25">S13</f>
        <v>450</v>
      </c>
      <c r="T14" s="126">
        <f t="shared" ref="T14:T19" si="26">T13</f>
        <v>410</v>
      </c>
      <c r="U14" s="126">
        <f t="shared" ref="U14:U19" si="27">U13</f>
        <v>390</v>
      </c>
      <c r="V14" s="126">
        <f t="shared" ref="V14:V19" si="28">V13</f>
        <v>370</v>
      </c>
      <c r="W14" s="121">
        <f t="shared" si="4"/>
        <v>1200</v>
      </c>
      <c r="X14" s="121">
        <f t="shared" si="5"/>
        <v>780</v>
      </c>
      <c r="Y14" s="121">
        <f t="shared" si="6"/>
        <v>660</v>
      </c>
      <c r="Z14" s="121">
        <f t="shared" si="7"/>
        <v>520</v>
      </c>
      <c r="AA14" s="122">
        <f>'ĐẤT PNN'!U14</f>
        <v>1</v>
      </c>
      <c r="AB14" s="126">
        <f t="shared" ref="AB14:AB19" si="29">AB13</f>
        <v>290</v>
      </c>
      <c r="AC14" s="126">
        <f t="shared" ref="AC14:AC19" si="30">AC13</f>
        <v>270</v>
      </c>
      <c r="AD14" s="126">
        <f t="shared" ref="AD14:AD19" si="31">AD13</f>
        <v>260</v>
      </c>
      <c r="AE14" s="126">
        <f t="shared" ref="AE14:AE19" si="32">AE13</f>
        <v>250</v>
      </c>
      <c r="AF14" s="121">
        <f t="shared" si="9"/>
        <v>770</v>
      </c>
      <c r="AG14" s="121">
        <f t="shared" si="10"/>
        <v>510</v>
      </c>
      <c r="AH14" s="121">
        <f t="shared" si="11"/>
        <v>440</v>
      </c>
      <c r="AI14" s="121">
        <f t="shared" si="12"/>
        <v>350</v>
      </c>
      <c r="AJ14" s="124">
        <f>'ĐẤT PNN'!I14-'ĐẤT NN'!P14</f>
        <v>4620</v>
      </c>
    </row>
    <row r="15" spans="1:16151" s="17" customFormat="1" ht="110.25" customHeight="1">
      <c r="A15" s="127">
        <f t="shared" si="13"/>
        <v>10</v>
      </c>
      <c r="B15" s="127" t="str">
        <f>'ĐẤT PNN'!B15</f>
        <v>VT3</v>
      </c>
      <c r="C15" s="127" t="str">
        <f t="shared" si="22"/>
        <v>BH60DT</v>
      </c>
      <c r="D15" s="127" t="s">
        <v>315</v>
      </c>
      <c r="E15" s="127" t="s">
        <v>98</v>
      </c>
      <c r="F15" s="127" t="s">
        <v>316</v>
      </c>
      <c r="G15" s="127" t="s">
        <v>312</v>
      </c>
      <c r="H15" s="127" t="str">
        <f t="shared" si="1"/>
        <v>phường Hố NaiTPBH1Vị trí 1450</v>
      </c>
      <c r="I15" s="127"/>
      <c r="J15" s="127"/>
      <c r="K15" s="164" t="str">
        <f>'ĐẤT PNN'!D15</f>
        <v>Các tuyến đường giao thông đấu nối trực tiếp ra Đường Nguyễn Trường Tộ đoạn từ Quốc lộ 1 đến Đường Hoàng Văn Bổn có hiện trạng là đường nhựa, bê tông xi măng:
- Có bề rộng ≥5m, cách đường giao thông &gt;600m.
- Có bề rộng từ ≥3m đến &lt;5m, cách đường giao thông từ &gt;400m đến ≤600m.
- Có bề rộng &lt;3m, cách đường giao thông ≤200m.</v>
      </c>
      <c r="L15" s="164"/>
      <c r="M15" s="164"/>
      <c r="N15" s="125">
        <f t="shared" si="23"/>
        <v>390</v>
      </c>
      <c r="O15" s="125">
        <f t="shared" si="24"/>
        <v>260</v>
      </c>
      <c r="P15" s="125">
        <v>660</v>
      </c>
      <c r="Q15" s="125">
        <v>440</v>
      </c>
      <c r="R15" s="120">
        <f>VLOOKUP(C15,'[1]1. MA DO'!$E$5:$AJ$1933,32,0)</f>
        <v>1.21</v>
      </c>
      <c r="S15" s="126">
        <f t="shared" si="25"/>
        <v>450</v>
      </c>
      <c r="T15" s="126">
        <f t="shared" si="26"/>
        <v>410</v>
      </c>
      <c r="U15" s="126">
        <f t="shared" si="27"/>
        <v>390</v>
      </c>
      <c r="V15" s="126">
        <f t="shared" si="28"/>
        <v>370</v>
      </c>
      <c r="W15" s="121">
        <f t="shared" si="4"/>
        <v>1200</v>
      </c>
      <c r="X15" s="121">
        <f t="shared" si="5"/>
        <v>780</v>
      </c>
      <c r="Y15" s="121">
        <f t="shared" si="6"/>
        <v>660</v>
      </c>
      <c r="Z15" s="121">
        <f t="shared" si="7"/>
        <v>520</v>
      </c>
      <c r="AA15" s="122">
        <f>'ĐẤT PNN'!U15</f>
        <v>1</v>
      </c>
      <c r="AB15" s="126">
        <f t="shared" si="29"/>
        <v>290</v>
      </c>
      <c r="AC15" s="126">
        <f t="shared" si="30"/>
        <v>270</v>
      </c>
      <c r="AD15" s="126">
        <f t="shared" si="31"/>
        <v>260</v>
      </c>
      <c r="AE15" s="126">
        <f t="shared" si="32"/>
        <v>250</v>
      </c>
      <c r="AF15" s="121">
        <f t="shared" si="9"/>
        <v>770</v>
      </c>
      <c r="AG15" s="121">
        <f t="shared" si="10"/>
        <v>510</v>
      </c>
      <c r="AH15" s="121">
        <f t="shared" si="11"/>
        <v>440</v>
      </c>
      <c r="AI15" s="121">
        <f t="shared" si="12"/>
        <v>350</v>
      </c>
      <c r="AJ15" s="124">
        <f>'ĐẤT PNN'!I15-'ĐẤT NN'!P15</f>
        <v>2140</v>
      </c>
    </row>
    <row r="16" spans="1:16151" s="17" customFormat="1" ht="78.75" customHeight="1">
      <c r="A16" s="127">
        <f t="shared" si="13"/>
        <v>11</v>
      </c>
      <c r="B16" s="127" t="str">
        <f>'ĐẤT PNN'!B16</f>
        <v>VT4</v>
      </c>
      <c r="C16" s="127" t="str">
        <f t="shared" si="22"/>
        <v>BH60DT</v>
      </c>
      <c r="D16" s="127" t="s">
        <v>317</v>
      </c>
      <c r="E16" s="127" t="s">
        <v>98</v>
      </c>
      <c r="F16" s="127" t="s">
        <v>318</v>
      </c>
      <c r="G16" s="127" t="s">
        <v>312</v>
      </c>
      <c r="H16" s="127" t="str">
        <f t="shared" si="1"/>
        <v>phường Hố NaiTPBH1Vị trí 1450</v>
      </c>
      <c r="I16" s="127"/>
      <c r="J16" s="127"/>
      <c r="K16" s="164" t="str">
        <f>'ĐẤT PNN'!D16</f>
        <v>Các tuyến đường giao thông đấu nối trực tiếp ra Đường Nguyễn Trường Tộ đoạn từ Quốc lộ 1 đến Đường Hoàng Văn Bổn có hiện trạng là đường nhựa, bê tông xi măng:
- Có bề rộng từ ≥3m đến &lt;5m, cách đường giao thông &gt;600m.
- Có bề rộng &lt;3m, cách đường giao thông &gt;200m.</v>
      </c>
      <c r="L16" s="164"/>
      <c r="M16" s="164"/>
      <c r="N16" s="125">
        <f t="shared" si="23"/>
        <v>370</v>
      </c>
      <c r="O16" s="125">
        <f t="shared" si="24"/>
        <v>250</v>
      </c>
      <c r="P16" s="125">
        <v>520</v>
      </c>
      <c r="Q16" s="125">
        <v>350</v>
      </c>
      <c r="R16" s="120">
        <f>VLOOKUP(C16,'[1]1. MA DO'!$E$5:$AJ$1933,32,0)</f>
        <v>1.21</v>
      </c>
      <c r="S16" s="126">
        <f t="shared" si="25"/>
        <v>450</v>
      </c>
      <c r="T16" s="126">
        <f t="shared" si="26"/>
        <v>410</v>
      </c>
      <c r="U16" s="126">
        <f t="shared" si="27"/>
        <v>390</v>
      </c>
      <c r="V16" s="126">
        <f t="shared" si="28"/>
        <v>370</v>
      </c>
      <c r="W16" s="121">
        <f t="shared" si="4"/>
        <v>1200</v>
      </c>
      <c r="X16" s="121">
        <f t="shared" si="5"/>
        <v>780</v>
      </c>
      <c r="Y16" s="121">
        <f t="shared" si="6"/>
        <v>660</v>
      </c>
      <c r="Z16" s="121">
        <f t="shared" si="7"/>
        <v>520</v>
      </c>
      <c r="AA16" s="122">
        <f>'ĐẤT PNN'!U16</f>
        <v>1</v>
      </c>
      <c r="AB16" s="126">
        <f t="shared" si="29"/>
        <v>290</v>
      </c>
      <c r="AC16" s="126">
        <f t="shared" si="30"/>
        <v>270</v>
      </c>
      <c r="AD16" s="126">
        <f t="shared" si="31"/>
        <v>260</v>
      </c>
      <c r="AE16" s="126">
        <f t="shared" si="32"/>
        <v>250</v>
      </c>
      <c r="AF16" s="121">
        <f t="shared" si="9"/>
        <v>770</v>
      </c>
      <c r="AG16" s="121">
        <f t="shared" si="10"/>
        <v>510</v>
      </c>
      <c r="AH16" s="121">
        <f t="shared" si="11"/>
        <v>440</v>
      </c>
      <c r="AI16" s="121">
        <f t="shared" si="12"/>
        <v>350</v>
      </c>
      <c r="AJ16" s="124">
        <f>'ĐẤT PNN'!I16-'ĐẤT NN'!P16</f>
        <v>1180</v>
      </c>
    </row>
    <row r="17" spans="1:36" s="17" customFormat="1" ht="94.5" customHeight="1">
      <c r="A17" s="127">
        <f t="shared" si="13"/>
        <v>12</v>
      </c>
      <c r="B17" s="127" t="str">
        <f>'ĐẤT PNN'!B17</f>
        <v>VT2*0,8</v>
      </c>
      <c r="C17" s="127" t="str">
        <f t="shared" si="22"/>
        <v>BH60DT</v>
      </c>
      <c r="D17" s="127" t="s">
        <v>313</v>
      </c>
      <c r="E17" s="127" t="s">
        <v>98</v>
      </c>
      <c r="F17" s="127" t="s">
        <v>314</v>
      </c>
      <c r="G17" s="127" t="s">
        <v>312</v>
      </c>
      <c r="H17" s="127" t="str">
        <f t="shared" si="1"/>
        <v>phường Hố NaiTPBH1Vị trí 1450</v>
      </c>
      <c r="I17" s="127"/>
      <c r="J17" s="127"/>
      <c r="K17" s="164" t="str">
        <f>'ĐẤT PNN'!D17</f>
        <v>Các tuyến đường giao thông không đấu nối trực tiếp và thông ra Đường Nguyễn Trường Tộ đoạn từ Quốc lộ 1 đến Đường Hoàng Văn Bổn có hiện trạng là đường nhựa, bê tông xi măng:
- Có bề rộng ≥5m, cách đường giao thông ≤600m.
- Có bề rộng từ ≥3m đến &lt;5m, cách đường giao thông ≤400m.</v>
      </c>
      <c r="L17" s="164"/>
      <c r="M17" s="164"/>
      <c r="N17" s="125">
        <f t="shared" si="23"/>
        <v>410</v>
      </c>
      <c r="O17" s="125">
        <f t="shared" si="24"/>
        <v>270</v>
      </c>
      <c r="P17" s="125">
        <v>780</v>
      </c>
      <c r="Q17" s="125">
        <v>510</v>
      </c>
      <c r="R17" s="120">
        <f>VLOOKUP(C17,'[1]1. MA DO'!$E$5:$AJ$1933,32,0)</f>
        <v>1.21</v>
      </c>
      <c r="S17" s="126">
        <f t="shared" si="25"/>
        <v>450</v>
      </c>
      <c r="T17" s="126">
        <f t="shared" si="26"/>
        <v>410</v>
      </c>
      <c r="U17" s="126">
        <f t="shared" si="27"/>
        <v>390</v>
      </c>
      <c r="V17" s="126">
        <f t="shared" si="28"/>
        <v>370</v>
      </c>
      <c r="W17" s="121">
        <f t="shared" si="4"/>
        <v>1200</v>
      </c>
      <c r="X17" s="121">
        <f t="shared" si="5"/>
        <v>780</v>
      </c>
      <c r="Y17" s="121">
        <f t="shared" si="6"/>
        <v>660</v>
      </c>
      <c r="Z17" s="121">
        <f t="shared" si="7"/>
        <v>520</v>
      </c>
      <c r="AA17" s="122">
        <f>'ĐẤT PNN'!U17</f>
        <v>1</v>
      </c>
      <c r="AB17" s="126">
        <f t="shared" si="29"/>
        <v>290</v>
      </c>
      <c r="AC17" s="126">
        <f t="shared" si="30"/>
        <v>270</v>
      </c>
      <c r="AD17" s="126">
        <f t="shared" si="31"/>
        <v>260</v>
      </c>
      <c r="AE17" s="126">
        <f t="shared" si="32"/>
        <v>250</v>
      </c>
      <c r="AF17" s="121">
        <f t="shared" si="9"/>
        <v>770</v>
      </c>
      <c r="AG17" s="121">
        <f t="shared" si="10"/>
        <v>510</v>
      </c>
      <c r="AH17" s="121">
        <f t="shared" si="11"/>
        <v>440</v>
      </c>
      <c r="AI17" s="121">
        <f t="shared" si="12"/>
        <v>350</v>
      </c>
      <c r="AJ17" s="124">
        <f>'ĐẤT PNN'!I17-'ĐẤT NN'!P17</f>
        <v>4120</v>
      </c>
    </row>
    <row r="18" spans="1:36" s="17" customFormat="1" ht="94.5" customHeight="1">
      <c r="A18" s="127">
        <f t="shared" si="13"/>
        <v>13</v>
      </c>
      <c r="B18" s="127" t="str">
        <f>'ĐẤT PNN'!B18</f>
        <v>VT3*0,8</v>
      </c>
      <c r="C18" s="127" t="str">
        <f t="shared" si="22"/>
        <v>BH60DT</v>
      </c>
      <c r="D18" s="127" t="s">
        <v>315</v>
      </c>
      <c r="E18" s="127" t="s">
        <v>98</v>
      </c>
      <c r="F18" s="127" t="s">
        <v>316</v>
      </c>
      <c r="G18" s="127" t="s">
        <v>312</v>
      </c>
      <c r="H18" s="127" t="str">
        <f t="shared" si="1"/>
        <v>phường Hố NaiTPBH1Vị trí 1450</v>
      </c>
      <c r="I18" s="127"/>
      <c r="J18" s="127"/>
      <c r="K18" s="164" t="str">
        <f>'ĐẤT PNN'!D18</f>
        <v>Các tuyến đường giao thông không đấu nối trực tiếp và thông ra Đường Nguyễn Trường Tộ đoạn từ Quốc lộ 1 đến Đường Hoàng Văn Bổn có hiện trạng là đường nhựa, bê tông xi măng:
- Có bề rộng ≥5m, cách đường giao thông &gt;600m.
- Có bề rộng từ ≥3m đến &lt;5m, cách đường giao thông từ &gt;400m đến ≤600m.
- Có bề rộng &lt;3m, cách đường giao thông ≤200m.</v>
      </c>
      <c r="L18" s="164"/>
      <c r="M18" s="164"/>
      <c r="N18" s="125">
        <f t="shared" si="23"/>
        <v>390</v>
      </c>
      <c r="O18" s="125">
        <f t="shared" si="24"/>
        <v>260</v>
      </c>
      <c r="P18" s="125">
        <v>660</v>
      </c>
      <c r="Q18" s="125">
        <v>440</v>
      </c>
      <c r="R18" s="120">
        <f>VLOOKUP(C18,'[1]1. MA DO'!$E$5:$AJ$1933,32,0)</f>
        <v>1.21</v>
      </c>
      <c r="S18" s="126">
        <f t="shared" si="25"/>
        <v>450</v>
      </c>
      <c r="T18" s="126">
        <f t="shared" si="26"/>
        <v>410</v>
      </c>
      <c r="U18" s="126">
        <f t="shared" si="27"/>
        <v>390</v>
      </c>
      <c r="V18" s="126">
        <f t="shared" si="28"/>
        <v>370</v>
      </c>
      <c r="W18" s="121">
        <f t="shared" si="4"/>
        <v>1200</v>
      </c>
      <c r="X18" s="121">
        <f t="shared" si="5"/>
        <v>780</v>
      </c>
      <c r="Y18" s="121">
        <f t="shared" si="6"/>
        <v>660</v>
      </c>
      <c r="Z18" s="121">
        <f t="shared" si="7"/>
        <v>520</v>
      </c>
      <c r="AA18" s="122">
        <f>'ĐẤT PNN'!U18</f>
        <v>1</v>
      </c>
      <c r="AB18" s="126">
        <f t="shared" si="29"/>
        <v>290</v>
      </c>
      <c r="AC18" s="126">
        <f t="shared" si="30"/>
        <v>270</v>
      </c>
      <c r="AD18" s="126">
        <f t="shared" si="31"/>
        <v>260</v>
      </c>
      <c r="AE18" s="126">
        <f t="shared" si="32"/>
        <v>250</v>
      </c>
      <c r="AF18" s="121">
        <f t="shared" si="9"/>
        <v>770</v>
      </c>
      <c r="AG18" s="121">
        <f t="shared" si="10"/>
        <v>510</v>
      </c>
      <c r="AH18" s="121">
        <f t="shared" si="11"/>
        <v>440</v>
      </c>
      <c r="AI18" s="121">
        <f t="shared" si="12"/>
        <v>350</v>
      </c>
      <c r="AJ18" s="124">
        <f>'ĐẤT PNN'!I18-'ĐẤT NN'!P18</f>
        <v>1840</v>
      </c>
    </row>
    <row r="19" spans="1:36" s="17" customFormat="1" ht="78.75" customHeight="1">
      <c r="A19" s="127">
        <f t="shared" si="13"/>
        <v>14</v>
      </c>
      <c r="B19" s="127" t="str">
        <f>'ĐẤT PNN'!B19</f>
        <v>VT4*0,8</v>
      </c>
      <c r="C19" s="127" t="str">
        <f t="shared" si="22"/>
        <v>BH60DT</v>
      </c>
      <c r="D19" s="127" t="s">
        <v>317</v>
      </c>
      <c r="E19" s="127" t="s">
        <v>98</v>
      </c>
      <c r="F19" s="127" t="s">
        <v>318</v>
      </c>
      <c r="G19" s="127" t="s">
        <v>312</v>
      </c>
      <c r="H19" s="127" t="str">
        <f t="shared" si="1"/>
        <v>phường Hố NaiTPBH1Vị trí 1450</v>
      </c>
      <c r="I19" s="127"/>
      <c r="J19" s="127"/>
      <c r="K19" s="164" t="str">
        <f>'ĐẤT PNN'!D19</f>
        <v>Các tuyến đường giao thông không đấu nối trực tiếp và thông ra Đường Nguyễn Trường Tộ đoạn từ Quốc lộ 1 đến Đường Hoàng Văn Bổn có hiện trạng là đường nhựa, bê tông xi măng:
- Có bề rộng từ ≥3m đến &lt;5m, cách đường giao thông &gt;600m.
- Có bề rộng &lt;3m, cách đường giao thông &gt; 200m.</v>
      </c>
      <c r="L19" s="164"/>
      <c r="M19" s="164"/>
      <c r="N19" s="125">
        <f t="shared" si="23"/>
        <v>370</v>
      </c>
      <c r="O19" s="125">
        <f t="shared" si="24"/>
        <v>250</v>
      </c>
      <c r="P19" s="125">
        <v>520</v>
      </c>
      <c r="Q19" s="125">
        <v>350</v>
      </c>
      <c r="R19" s="120">
        <f>VLOOKUP(C19,'[1]1. MA DO'!$E$5:$AJ$1933,32,0)</f>
        <v>1.21</v>
      </c>
      <c r="S19" s="126">
        <f t="shared" si="25"/>
        <v>450</v>
      </c>
      <c r="T19" s="126">
        <f t="shared" si="26"/>
        <v>410</v>
      </c>
      <c r="U19" s="126">
        <f t="shared" si="27"/>
        <v>390</v>
      </c>
      <c r="V19" s="126">
        <f t="shared" si="28"/>
        <v>370</v>
      </c>
      <c r="W19" s="121">
        <f t="shared" si="4"/>
        <v>1200</v>
      </c>
      <c r="X19" s="121">
        <f t="shared" si="5"/>
        <v>780</v>
      </c>
      <c r="Y19" s="121">
        <f t="shared" si="6"/>
        <v>660</v>
      </c>
      <c r="Z19" s="121">
        <f t="shared" si="7"/>
        <v>520</v>
      </c>
      <c r="AA19" s="122">
        <f>'ĐẤT PNN'!U19</f>
        <v>1</v>
      </c>
      <c r="AB19" s="126">
        <f t="shared" si="29"/>
        <v>290</v>
      </c>
      <c r="AC19" s="126">
        <f t="shared" si="30"/>
        <v>270</v>
      </c>
      <c r="AD19" s="126">
        <f t="shared" si="31"/>
        <v>260</v>
      </c>
      <c r="AE19" s="126">
        <f t="shared" si="32"/>
        <v>250</v>
      </c>
      <c r="AF19" s="121">
        <f t="shared" si="9"/>
        <v>770</v>
      </c>
      <c r="AG19" s="121">
        <f t="shared" si="10"/>
        <v>510</v>
      </c>
      <c r="AH19" s="121">
        <f t="shared" si="11"/>
        <v>440</v>
      </c>
      <c r="AI19" s="121">
        <f t="shared" si="12"/>
        <v>350</v>
      </c>
      <c r="AJ19" s="124">
        <f>'ĐẤT PNN'!I19-'ĐẤT NN'!P19</f>
        <v>1080</v>
      </c>
    </row>
    <row r="20" spans="1:36" s="17" customFormat="1" ht="47.25">
      <c r="A20" s="127">
        <f t="shared" si="13"/>
        <v>15</v>
      </c>
      <c r="B20" s="127" t="str">
        <f>'ĐẤT PNN'!B20</f>
        <v>BH62DT_D2</v>
      </c>
      <c r="C20" s="127" t="str">
        <f>$B$20</f>
        <v>BH62DT_D2</v>
      </c>
      <c r="D20" s="127" t="s">
        <v>310</v>
      </c>
      <c r="E20" s="127" t="s">
        <v>98</v>
      </c>
      <c r="F20" s="127" t="s">
        <v>311</v>
      </c>
      <c r="G20" s="127" t="s">
        <v>312</v>
      </c>
      <c r="H20" s="127" t="str">
        <f t="shared" si="1"/>
        <v>phường Hố NaiTPBH1Vị trí 1450</v>
      </c>
      <c r="I20" s="132" t="s">
        <v>294</v>
      </c>
      <c r="J20" s="132" t="s">
        <v>295</v>
      </c>
      <c r="K20" s="133" t="str">
        <f>'ĐẤT PNN'!D20</f>
        <v>Đường Hoàng Văn Bổn</v>
      </c>
      <c r="L20" s="133" t="str">
        <f>'ĐẤT PNN'!E20</f>
        <v>Đường Nguyễn Trường Tộ</v>
      </c>
      <c r="M20" s="133" t="str">
        <f>'ĐẤT PNN'!F20</f>
        <v>Giáp ranh Nhà máy nước Thiện Tân</v>
      </c>
      <c r="N20" s="117">
        <f>S20</f>
        <v>450</v>
      </c>
      <c r="O20" s="118">
        <f>AB20</f>
        <v>290</v>
      </c>
      <c r="P20" s="119">
        <v>1200</v>
      </c>
      <c r="Q20" s="119">
        <v>770</v>
      </c>
      <c r="R20" s="120">
        <f>VLOOKUP(C20,'[1]1. MA DO'!$E$5:$AJ$1933,32,0)</f>
        <v>1.21</v>
      </c>
      <c r="S20" s="48">
        <v>450</v>
      </c>
      <c r="T20" s="48">
        <v>410</v>
      </c>
      <c r="U20" s="48">
        <v>390</v>
      </c>
      <c r="V20" s="48">
        <v>370</v>
      </c>
      <c r="W20" s="121">
        <f t="shared" si="4"/>
        <v>1200</v>
      </c>
      <c r="X20" s="121">
        <f t="shared" si="5"/>
        <v>780</v>
      </c>
      <c r="Y20" s="121">
        <f t="shared" si="6"/>
        <v>660</v>
      </c>
      <c r="Z20" s="121">
        <f t="shared" si="7"/>
        <v>520</v>
      </c>
      <c r="AA20" s="122">
        <f>'ĐẤT PNN'!U20</f>
        <v>1</v>
      </c>
      <c r="AB20" s="123">
        <v>290</v>
      </c>
      <c r="AC20" s="123">
        <v>270</v>
      </c>
      <c r="AD20" s="123">
        <v>260</v>
      </c>
      <c r="AE20" s="123">
        <v>250</v>
      </c>
      <c r="AF20" s="121">
        <f t="shared" si="9"/>
        <v>770</v>
      </c>
      <c r="AG20" s="121">
        <f t="shared" si="10"/>
        <v>510</v>
      </c>
      <c r="AH20" s="121">
        <f t="shared" si="11"/>
        <v>440</v>
      </c>
      <c r="AI20" s="121">
        <f t="shared" si="12"/>
        <v>350</v>
      </c>
      <c r="AJ20" s="124">
        <f>'ĐẤT PNN'!I20-'ĐẤT NN'!P20</f>
        <v>6700</v>
      </c>
    </row>
    <row r="21" spans="1:36" s="17" customFormat="1" ht="94.5" customHeight="1">
      <c r="A21" s="127">
        <f t="shared" si="13"/>
        <v>16</v>
      </c>
      <c r="B21" s="127" t="str">
        <f>'ĐẤT PNN'!B21</f>
        <v>VT2</v>
      </c>
      <c r="C21" s="127" t="str">
        <f t="shared" ref="C21:C26" si="33">$B$20</f>
        <v>BH62DT_D2</v>
      </c>
      <c r="D21" s="127" t="s">
        <v>313</v>
      </c>
      <c r="E21" s="127" t="s">
        <v>98</v>
      </c>
      <c r="F21" s="127" t="s">
        <v>314</v>
      </c>
      <c r="G21" s="127" t="s">
        <v>312</v>
      </c>
      <c r="H21" s="127" t="str">
        <f t="shared" si="1"/>
        <v>phường Hố NaiTPBH1Vị trí 1450</v>
      </c>
      <c r="I21" s="127"/>
      <c r="J21" s="127"/>
      <c r="K21" s="164" t="str">
        <f>'ĐẤT PNN'!D21</f>
        <v>Các tuyến đường giao thông đấu nối trực tiếp ra Đường Hoàng Văn Bổn đoạn từ Đường Nguyễn Trường Tộ đến Giáp ranh Nhà máy nước Thiện Tân có hiện trạng là đường nhựa, bê tông xi măng:
- Có bề rộng ≥5m, cách đường giao thông ≤600m.
- Có bề rộng từ ≥3m đến &lt;5m, cách đường giao thông ≤400m.</v>
      </c>
      <c r="L21" s="164"/>
      <c r="M21" s="164"/>
      <c r="N21" s="125">
        <f t="shared" ref="N21:N26" si="34">IF(B21="VT2",T21,IF(B21="VT3",U21,IF(B21="VT2*0,8",T21,IF(B21="VT3*0,8",U21,V21))))</f>
        <v>410</v>
      </c>
      <c r="O21" s="125">
        <f t="shared" ref="O21:O26" si="35">IF(B21="VT2",AC21,IF(B21="VT3",AD21,IF(B21="VT2*0,8",AC21,IF(B21="VT3*0,8",AD21,AE21))))</f>
        <v>270</v>
      </c>
      <c r="P21" s="125">
        <v>780</v>
      </c>
      <c r="Q21" s="125">
        <v>510</v>
      </c>
      <c r="R21" s="120">
        <f>VLOOKUP(C21,'[1]1. MA DO'!$E$5:$AJ$1933,32,0)</f>
        <v>1.21</v>
      </c>
      <c r="S21" s="126">
        <f t="shared" ref="S21:S26" si="36">S20</f>
        <v>450</v>
      </c>
      <c r="T21" s="126">
        <f t="shared" ref="T21:T26" si="37">T20</f>
        <v>410</v>
      </c>
      <c r="U21" s="126">
        <f t="shared" ref="U21:U26" si="38">U20</f>
        <v>390</v>
      </c>
      <c r="V21" s="126">
        <f t="shared" ref="V21:V26" si="39">V20</f>
        <v>370</v>
      </c>
      <c r="W21" s="121">
        <f t="shared" si="4"/>
        <v>1200</v>
      </c>
      <c r="X21" s="121">
        <f t="shared" si="5"/>
        <v>780</v>
      </c>
      <c r="Y21" s="121">
        <f t="shared" si="6"/>
        <v>660</v>
      </c>
      <c r="Z21" s="121">
        <f t="shared" si="7"/>
        <v>520</v>
      </c>
      <c r="AA21" s="122">
        <f>'ĐẤT PNN'!U21</f>
        <v>1</v>
      </c>
      <c r="AB21" s="126">
        <f t="shared" ref="AB21:AB26" si="40">AB20</f>
        <v>290</v>
      </c>
      <c r="AC21" s="126">
        <f t="shared" ref="AC21:AC26" si="41">AC20</f>
        <v>270</v>
      </c>
      <c r="AD21" s="126">
        <f t="shared" ref="AD21:AD26" si="42">AD20</f>
        <v>260</v>
      </c>
      <c r="AE21" s="126">
        <f t="shared" ref="AE21:AE26" si="43">AE20</f>
        <v>250</v>
      </c>
      <c r="AF21" s="121">
        <f t="shared" si="9"/>
        <v>770</v>
      </c>
      <c r="AG21" s="121">
        <f t="shared" si="10"/>
        <v>510</v>
      </c>
      <c r="AH21" s="121">
        <f t="shared" si="11"/>
        <v>440</v>
      </c>
      <c r="AI21" s="121">
        <f t="shared" si="12"/>
        <v>350</v>
      </c>
      <c r="AJ21" s="124">
        <f>'ĐẤT PNN'!I21-'ĐẤT NN'!P21</f>
        <v>3220</v>
      </c>
    </row>
    <row r="22" spans="1:36" s="17" customFormat="1" ht="110.25" customHeight="1">
      <c r="A22" s="127">
        <f t="shared" si="13"/>
        <v>17</v>
      </c>
      <c r="B22" s="127" t="str">
        <f>'ĐẤT PNN'!B22</f>
        <v>VT3</v>
      </c>
      <c r="C22" s="127" t="str">
        <f t="shared" si="33"/>
        <v>BH62DT_D2</v>
      </c>
      <c r="D22" s="127" t="s">
        <v>315</v>
      </c>
      <c r="E22" s="127" t="s">
        <v>98</v>
      </c>
      <c r="F22" s="127" t="s">
        <v>316</v>
      </c>
      <c r="G22" s="127" t="s">
        <v>312</v>
      </c>
      <c r="H22" s="127" t="str">
        <f t="shared" si="1"/>
        <v>phường Hố NaiTPBH1Vị trí 1450</v>
      </c>
      <c r="I22" s="127"/>
      <c r="J22" s="127"/>
      <c r="K22" s="164" t="str">
        <f>'ĐẤT PNN'!D22</f>
        <v>Các tuyến đường giao thông đấu nối trực tiếp ra Đường Hoàng Văn Bổn đoạn từ Đường Nguyễn Trường Tộ đến Giáp ranh Nhà máy nước Thiện Tân có hiện trạng là đường nhựa, bê tông xi măng:
- Có bề rộng ≥5m, cách đường giao thông &gt;600m.
- Có bề rộng từ ≥3m đến &lt;5m, cách đường giao thông từ &gt;400m đến ≤600m.
- Có bề rộng &lt;3m, cách đường giao thông ≤200m.</v>
      </c>
      <c r="L22" s="164"/>
      <c r="M22" s="164"/>
      <c r="N22" s="125">
        <f t="shared" si="34"/>
        <v>390</v>
      </c>
      <c r="O22" s="125">
        <f t="shared" si="35"/>
        <v>260</v>
      </c>
      <c r="P22" s="125">
        <v>660</v>
      </c>
      <c r="Q22" s="125">
        <v>440</v>
      </c>
      <c r="R22" s="120">
        <f>VLOOKUP(C22,'[1]1. MA DO'!$E$5:$AJ$1933,32,0)</f>
        <v>1.21</v>
      </c>
      <c r="S22" s="126">
        <f t="shared" si="36"/>
        <v>450</v>
      </c>
      <c r="T22" s="126">
        <f t="shared" si="37"/>
        <v>410</v>
      </c>
      <c r="U22" s="126">
        <f t="shared" si="38"/>
        <v>390</v>
      </c>
      <c r="V22" s="126">
        <f t="shared" si="39"/>
        <v>370</v>
      </c>
      <c r="W22" s="121">
        <f t="shared" si="4"/>
        <v>1200</v>
      </c>
      <c r="X22" s="121">
        <f t="shared" si="5"/>
        <v>780</v>
      </c>
      <c r="Y22" s="121">
        <f t="shared" si="6"/>
        <v>660</v>
      </c>
      <c r="Z22" s="121">
        <f t="shared" si="7"/>
        <v>520</v>
      </c>
      <c r="AA22" s="122">
        <f>'ĐẤT PNN'!U22</f>
        <v>1</v>
      </c>
      <c r="AB22" s="126">
        <f t="shared" si="40"/>
        <v>290</v>
      </c>
      <c r="AC22" s="126">
        <f t="shared" si="41"/>
        <v>270</v>
      </c>
      <c r="AD22" s="126">
        <f t="shared" si="42"/>
        <v>260</v>
      </c>
      <c r="AE22" s="126">
        <f t="shared" si="43"/>
        <v>250</v>
      </c>
      <c r="AF22" s="121">
        <f t="shared" si="9"/>
        <v>770</v>
      </c>
      <c r="AG22" s="121">
        <f t="shared" si="10"/>
        <v>510</v>
      </c>
      <c r="AH22" s="121">
        <f t="shared" si="11"/>
        <v>440</v>
      </c>
      <c r="AI22" s="121">
        <f t="shared" si="12"/>
        <v>350</v>
      </c>
      <c r="AJ22" s="124">
        <f>'ĐẤT PNN'!I22-'ĐẤT NN'!P22</f>
        <v>1540</v>
      </c>
    </row>
    <row r="23" spans="1:36" s="17" customFormat="1" ht="94.5" customHeight="1">
      <c r="A23" s="127">
        <f t="shared" si="13"/>
        <v>18</v>
      </c>
      <c r="B23" s="127" t="str">
        <f>'ĐẤT PNN'!B23</f>
        <v>VT4</v>
      </c>
      <c r="C23" s="127" t="str">
        <f t="shared" si="33"/>
        <v>BH62DT_D2</v>
      </c>
      <c r="D23" s="127" t="s">
        <v>317</v>
      </c>
      <c r="E23" s="127" t="s">
        <v>98</v>
      </c>
      <c r="F23" s="127" t="s">
        <v>318</v>
      </c>
      <c r="G23" s="127" t="s">
        <v>312</v>
      </c>
      <c r="H23" s="127" t="str">
        <f t="shared" si="1"/>
        <v>phường Hố NaiTPBH1Vị trí 1450</v>
      </c>
      <c r="I23" s="127"/>
      <c r="J23" s="127"/>
      <c r="K23" s="164" t="str">
        <f>'ĐẤT PNN'!D23</f>
        <v>Các tuyến đường giao thông đấu nối trực tiếp ra Đường Hoàng Văn Bổn đoạn từ Đường Nguyễn Trường Tộ đến Giáp ranh Nhà máy nước Thiện Tân có hiện trạng là đường nhựa, bê tông xi măng:
- Có bề rộng từ ≥3m đến &lt;5m, cách đường giao thông &gt;600m.
- Có bề rộng &lt;3m, cách đường giao thông &gt;200m.</v>
      </c>
      <c r="L23" s="164"/>
      <c r="M23" s="164"/>
      <c r="N23" s="125">
        <f t="shared" si="34"/>
        <v>370</v>
      </c>
      <c r="O23" s="125">
        <f t="shared" si="35"/>
        <v>250</v>
      </c>
      <c r="P23" s="125">
        <v>520</v>
      </c>
      <c r="Q23" s="125">
        <v>350</v>
      </c>
      <c r="R23" s="120">
        <f>VLOOKUP(C23,'[1]1. MA DO'!$E$5:$AJ$1933,32,0)</f>
        <v>1.21</v>
      </c>
      <c r="S23" s="126">
        <f t="shared" si="36"/>
        <v>450</v>
      </c>
      <c r="T23" s="126">
        <f t="shared" si="37"/>
        <v>410</v>
      </c>
      <c r="U23" s="126">
        <f t="shared" si="38"/>
        <v>390</v>
      </c>
      <c r="V23" s="126">
        <f t="shared" si="39"/>
        <v>370</v>
      </c>
      <c r="W23" s="121">
        <f t="shared" si="4"/>
        <v>1200</v>
      </c>
      <c r="X23" s="121">
        <f t="shared" si="5"/>
        <v>780</v>
      </c>
      <c r="Y23" s="121">
        <f t="shared" si="6"/>
        <v>660</v>
      </c>
      <c r="Z23" s="121">
        <f t="shared" si="7"/>
        <v>520</v>
      </c>
      <c r="AA23" s="122">
        <f>'ĐẤT PNN'!U23</f>
        <v>1</v>
      </c>
      <c r="AB23" s="126">
        <f t="shared" si="40"/>
        <v>290</v>
      </c>
      <c r="AC23" s="126">
        <f t="shared" si="41"/>
        <v>270</v>
      </c>
      <c r="AD23" s="126">
        <f t="shared" si="42"/>
        <v>260</v>
      </c>
      <c r="AE23" s="126">
        <f t="shared" si="43"/>
        <v>250</v>
      </c>
      <c r="AF23" s="121">
        <f t="shared" si="9"/>
        <v>770</v>
      </c>
      <c r="AG23" s="121">
        <f t="shared" si="10"/>
        <v>510</v>
      </c>
      <c r="AH23" s="121">
        <f t="shared" si="11"/>
        <v>440</v>
      </c>
      <c r="AI23" s="121">
        <f t="shared" si="12"/>
        <v>350</v>
      </c>
      <c r="AJ23" s="124">
        <f>'ĐẤT PNN'!I23-'ĐẤT NN'!P23</f>
        <v>980</v>
      </c>
    </row>
    <row r="24" spans="1:36" s="17" customFormat="1" ht="94.5" customHeight="1">
      <c r="A24" s="127">
        <f t="shared" si="13"/>
        <v>19</v>
      </c>
      <c r="B24" s="127" t="str">
        <f>'ĐẤT PNN'!B24</f>
        <v>VT2*0,8</v>
      </c>
      <c r="C24" s="127" t="str">
        <f t="shared" si="33"/>
        <v>BH62DT_D2</v>
      </c>
      <c r="D24" s="127" t="s">
        <v>313</v>
      </c>
      <c r="E24" s="127" t="s">
        <v>98</v>
      </c>
      <c r="F24" s="127" t="s">
        <v>314</v>
      </c>
      <c r="G24" s="127" t="s">
        <v>312</v>
      </c>
      <c r="H24" s="127" t="str">
        <f t="shared" si="1"/>
        <v>phường Hố NaiTPBH1Vị trí 1450</v>
      </c>
      <c r="I24" s="127"/>
      <c r="J24" s="127"/>
      <c r="K24" s="164" t="str">
        <f>'ĐẤT PNN'!D24</f>
        <v>Các tuyến đường giao thông không đấu nối trực tiếp và thông ra Đường Hoàng Văn Bổn đoạn từ Đường Nguyễn Trường Tộ đến Giáp ranh Nhà máy nước Thiện Tân có hiện trạng là đường nhựa, bê tông xi măng:
- Có bề rộng ≥5m, cách đường giao thông ≤600m.
- Có bề rộng từ ≥3m đến &lt;5m, cách đường giao thông ≤400m.</v>
      </c>
      <c r="L24" s="164"/>
      <c r="M24" s="164"/>
      <c r="N24" s="125">
        <f t="shared" si="34"/>
        <v>410</v>
      </c>
      <c r="O24" s="125">
        <f t="shared" si="35"/>
        <v>270</v>
      </c>
      <c r="P24" s="125">
        <v>780</v>
      </c>
      <c r="Q24" s="125">
        <v>510</v>
      </c>
      <c r="R24" s="120">
        <f>VLOOKUP(C24,'[1]1. MA DO'!$E$5:$AJ$1933,32,0)</f>
        <v>1.21</v>
      </c>
      <c r="S24" s="126">
        <f t="shared" si="36"/>
        <v>450</v>
      </c>
      <c r="T24" s="126">
        <f t="shared" si="37"/>
        <v>410</v>
      </c>
      <c r="U24" s="126">
        <f t="shared" si="38"/>
        <v>390</v>
      </c>
      <c r="V24" s="126">
        <f t="shared" si="39"/>
        <v>370</v>
      </c>
      <c r="W24" s="121">
        <f t="shared" si="4"/>
        <v>1200</v>
      </c>
      <c r="X24" s="121">
        <f t="shared" si="5"/>
        <v>780</v>
      </c>
      <c r="Y24" s="121">
        <f t="shared" si="6"/>
        <v>660</v>
      </c>
      <c r="Z24" s="121">
        <f t="shared" si="7"/>
        <v>520</v>
      </c>
      <c r="AA24" s="122">
        <f>'ĐẤT PNN'!U24</f>
        <v>1</v>
      </c>
      <c r="AB24" s="126">
        <f t="shared" si="40"/>
        <v>290</v>
      </c>
      <c r="AC24" s="126">
        <f t="shared" si="41"/>
        <v>270</v>
      </c>
      <c r="AD24" s="126">
        <f t="shared" si="42"/>
        <v>260</v>
      </c>
      <c r="AE24" s="126">
        <f t="shared" si="43"/>
        <v>250</v>
      </c>
      <c r="AF24" s="121">
        <f t="shared" si="9"/>
        <v>770</v>
      </c>
      <c r="AG24" s="121">
        <f t="shared" si="10"/>
        <v>510</v>
      </c>
      <c r="AH24" s="121">
        <f t="shared" si="11"/>
        <v>440</v>
      </c>
      <c r="AI24" s="121">
        <f t="shared" si="12"/>
        <v>350</v>
      </c>
      <c r="AJ24" s="124">
        <f>'ĐẤT PNN'!I24-'ĐẤT NN'!P24</f>
        <v>2820</v>
      </c>
    </row>
    <row r="25" spans="1:36" s="17" customFormat="1" ht="94.5" customHeight="1">
      <c r="A25" s="127">
        <f t="shared" si="13"/>
        <v>20</v>
      </c>
      <c r="B25" s="127" t="str">
        <f>'ĐẤT PNN'!B25</f>
        <v>VT3*0,8</v>
      </c>
      <c r="C25" s="127" t="str">
        <f t="shared" si="33"/>
        <v>BH62DT_D2</v>
      </c>
      <c r="D25" s="127" t="s">
        <v>315</v>
      </c>
      <c r="E25" s="127" t="s">
        <v>98</v>
      </c>
      <c r="F25" s="127" t="s">
        <v>316</v>
      </c>
      <c r="G25" s="127" t="s">
        <v>312</v>
      </c>
      <c r="H25" s="127" t="str">
        <f t="shared" si="1"/>
        <v>phường Hố NaiTPBH1Vị trí 1450</v>
      </c>
      <c r="I25" s="127"/>
      <c r="J25" s="127"/>
      <c r="K25" s="164" t="str">
        <f>'ĐẤT PNN'!D25</f>
        <v>Các tuyến đường giao thông không đấu nối trực tiếp và thông ra Đường Hoàng Văn Bổn đoạn từ Đường Nguyễn Trường Tộ đến Giáp ranh Nhà máy nước Thiện Tân có hiện trạng là đường nhựa, bê tông xi măng:
- Có bề rộng ≥5m, cách đường giao thông &gt;600m.
- Có bề rộng từ ≥3m đến &lt;5m, cách đường giao thông từ &gt;400m đến ≤600m.
- Có bề rộng &lt;3m, cách đường giao thông ≤200m.</v>
      </c>
      <c r="L25" s="164"/>
      <c r="M25" s="164"/>
      <c r="N25" s="125">
        <f t="shared" si="34"/>
        <v>390</v>
      </c>
      <c r="O25" s="125">
        <f t="shared" si="35"/>
        <v>260</v>
      </c>
      <c r="P25" s="125">
        <v>660</v>
      </c>
      <c r="Q25" s="125">
        <v>440</v>
      </c>
      <c r="R25" s="120">
        <f>VLOOKUP(C25,'[1]1. MA DO'!$E$5:$AJ$1933,32,0)</f>
        <v>1.21</v>
      </c>
      <c r="S25" s="126">
        <f t="shared" si="36"/>
        <v>450</v>
      </c>
      <c r="T25" s="126">
        <f t="shared" si="37"/>
        <v>410</v>
      </c>
      <c r="U25" s="126">
        <f t="shared" si="38"/>
        <v>390</v>
      </c>
      <c r="V25" s="126">
        <f t="shared" si="39"/>
        <v>370</v>
      </c>
      <c r="W25" s="121">
        <f t="shared" si="4"/>
        <v>1200</v>
      </c>
      <c r="X25" s="121">
        <f t="shared" si="5"/>
        <v>780</v>
      </c>
      <c r="Y25" s="121">
        <f t="shared" si="6"/>
        <v>660</v>
      </c>
      <c r="Z25" s="121">
        <f t="shared" si="7"/>
        <v>520</v>
      </c>
      <c r="AA25" s="122">
        <f>'ĐẤT PNN'!U25</f>
        <v>1</v>
      </c>
      <c r="AB25" s="126">
        <f t="shared" si="40"/>
        <v>290</v>
      </c>
      <c r="AC25" s="126">
        <f t="shared" si="41"/>
        <v>270</v>
      </c>
      <c r="AD25" s="126">
        <f t="shared" si="42"/>
        <v>260</v>
      </c>
      <c r="AE25" s="126">
        <f t="shared" si="43"/>
        <v>250</v>
      </c>
      <c r="AF25" s="121">
        <f t="shared" si="9"/>
        <v>770</v>
      </c>
      <c r="AG25" s="121">
        <f t="shared" si="10"/>
        <v>510</v>
      </c>
      <c r="AH25" s="121">
        <f t="shared" si="11"/>
        <v>440</v>
      </c>
      <c r="AI25" s="121">
        <f t="shared" si="12"/>
        <v>350</v>
      </c>
      <c r="AJ25" s="124">
        <f>'ĐẤT PNN'!I25-'ĐẤT NN'!P25</f>
        <v>1340</v>
      </c>
    </row>
    <row r="26" spans="1:36" s="17" customFormat="1" ht="94.5" customHeight="1">
      <c r="A26" s="127">
        <f t="shared" si="13"/>
        <v>21</v>
      </c>
      <c r="B26" s="127" t="str">
        <f>'ĐẤT PNN'!B26</f>
        <v>VT4*0,8</v>
      </c>
      <c r="C26" s="127" t="str">
        <f t="shared" si="33"/>
        <v>BH62DT_D2</v>
      </c>
      <c r="D26" s="127" t="s">
        <v>317</v>
      </c>
      <c r="E26" s="127" t="s">
        <v>98</v>
      </c>
      <c r="F26" s="127" t="s">
        <v>318</v>
      </c>
      <c r="G26" s="127" t="s">
        <v>312</v>
      </c>
      <c r="H26" s="127" t="str">
        <f t="shared" si="1"/>
        <v>phường Hố NaiTPBH1Vị trí 1450</v>
      </c>
      <c r="I26" s="127"/>
      <c r="J26" s="127"/>
      <c r="K26" s="164" t="str">
        <f>'ĐẤT PNN'!D26</f>
        <v>Các tuyến đường giao thông không đấu nối trực tiếp và thông ra Đường Hoàng Văn Bổn đoạn từ Đường Nguyễn Trường Tộ đến Giáp ranh Nhà máy nước Thiện Tân có hiện trạng là đường nhựa, bê tông xi măng:
- Có bề rộng từ ≥3m đến &lt;5m, cách đường giao thông &gt;600m.
- Có bề rộng &lt;3m, cách đường giao thông &gt; 200m.</v>
      </c>
      <c r="L26" s="164"/>
      <c r="M26" s="164"/>
      <c r="N26" s="125">
        <f t="shared" si="34"/>
        <v>370</v>
      </c>
      <c r="O26" s="125">
        <f t="shared" si="35"/>
        <v>250</v>
      </c>
      <c r="P26" s="125">
        <v>520</v>
      </c>
      <c r="Q26" s="125">
        <v>350</v>
      </c>
      <c r="R26" s="120">
        <f>VLOOKUP(C26,'[1]1. MA DO'!$E$5:$AJ$1933,32,0)</f>
        <v>1.21</v>
      </c>
      <c r="S26" s="126">
        <f t="shared" si="36"/>
        <v>450</v>
      </c>
      <c r="T26" s="126">
        <f t="shared" si="37"/>
        <v>410</v>
      </c>
      <c r="U26" s="126">
        <f t="shared" si="38"/>
        <v>390</v>
      </c>
      <c r="V26" s="126">
        <f t="shared" si="39"/>
        <v>370</v>
      </c>
      <c r="W26" s="121">
        <f t="shared" si="4"/>
        <v>1200</v>
      </c>
      <c r="X26" s="121">
        <f t="shared" si="5"/>
        <v>780</v>
      </c>
      <c r="Y26" s="121">
        <f t="shared" si="6"/>
        <v>660</v>
      </c>
      <c r="Z26" s="121">
        <f t="shared" si="7"/>
        <v>520</v>
      </c>
      <c r="AA26" s="122">
        <f>'ĐẤT PNN'!U26</f>
        <v>1</v>
      </c>
      <c r="AB26" s="126">
        <f t="shared" si="40"/>
        <v>290</v>
      </c>
      <c r="AC26" s="126">
        <f t="shared" si="41"/>
        <v>270</v>
      </c>
      <c r="AD26" s="126">
        <f t="shared" si="42"/>
        <v>260</v>
      </c>
      <c r="AE26" s="126">
        <f t="shared" si="43"/>
        <v>250</v>
      </c>
      <c r="AF26" s="121">
        <f t="shared" si="9"/>
        <v>770</v>
      </c>
      <c r="AG26" s="121">
        <f t="shared" si="10"/>
        <v>510</v>
      </c>
      <c r="AH26" s="121">
        <f t="shared" si="11"/>
        <v>440</v>
      </c>
      <c r="AI26" s="121">
        <f t="shared" si="12"/>
        <v>350</v>
      </c>
      <c r="AJ26" s="124">
        <f>'ĐẤT PNN'!I26-'ĐẤT NN'!P26</f>
        <v>880</v>
      </c>
    </row>
    <row r="27" spans="1:36" s="17" customFormat="1" ht="47.25">
      <c r="A27" s="127">
        <f t="shared" si="13"/>
        <v>22</v>
      </c>
      <c r="B27" s="127" t="str">
        <f>'ĐẤT PNN'!B27</f>
        <v>BH62DT_D3</v>
      </c>
      <c r="C27" s="127" t="str">
        <f>$B$27</f>
        <v>BH62DT_D3</v>
      </c>
      <c r="D27" s="127" t="s">
        <v>310</v>
      </c>
      <c r="E27" s="127" t="s">
        <v>98</v>
      </c>
      <c r="F27" s="127" t="s">
        <v>311</v>
      </c>
      <c r="G27" s="127" t="s">
        <v>312</v>
      </c>
      <c r="H27" s="127" t="str">
        <f t="shared" si="1"/>
        <v>phường Hố NaiTPBH1Vị trí 1450</v>
      </c>
      <c r="I27" s="132" t="s">
        <v>294</v>
      </c>
      <c r="J27" s="132" t="s">
        <v>295</v>
      </c>
      <c r="K27" s="133" t="str">
        <f>'ĐẤT PNN'!D27</f>
        <v>Đường Hoàng Văn Bổn</v>
      </c>
      <c r="L27" s="133" t="str">
        <f>'ĐẤT PNN'!E27</f>
        <v>Giáp ranh Nhà máy nước Thiện Tân</v>
      </c>
      <c r="M27" s="133" t="str">
        <f>'ĐẤT PNN'!F27</f>
        <v>Giáp ranh phường Trảng Dài</v>
      </c>
      <c r="N27" s="117">
        <f>S27</f>
        <v>450</v>
      </c>
      <c r="O27" s="118">
        <f>AB27</f>
        <v>290</v>
      </c>
      <c r="P27" s="119">
        <v>1200</v>
      </c>
      <c r="Q27" s="119">
        <v>770</v>
      </c>
      <c r="R27" s="120">
        <f>VLOOKUP(C27,'[1]1. MA DO'!$E$5:$AJ$1933,32,0)</f>
        <v>1.21</v>
      </c>
      <c r="S27" s="48">
        <v>450</v>
      </c>
      <c r="T27" s="48">
        <v>410</v>
      </c>
      <c r="U27" s="48">
        <v>390</v>
      </c>
      <c r="V27" s="48">
        <v>370</v>
      </c>
      <c r="W27" s="121">
        <f t="shared" si="4"/>
        <v>1200</v>
      </c>
      <c r="X27" s="121">
        <f t="shared" si="5"/>
        <v>780</v>
      </c>
      <c r="Y27" s="121">
        <f t="shared" si="6"/>
        <v>660</v>
      </c>
      <c r="Z27" s="121">
        <f t="shared" si="7"/>
        <v>520</v>
      </c>
      <c r="AA27" s="122">
        <v>1</v>
      </c>
      <c r="AB27" s="123">
        <v>290</v>
      </c>
      <c r="AC27" s="123">
        <v>270</v>
      </c>
      <c r="AD27" s="123">
        <v>260</v>
      </c>
      <c r="AE27" s="123">
        <v>250</v>
      </c>
      <c r="AF27" s="121">
        <f t="shared" si="9"/>
        <v>770</v>
      </c>
      <c r="AG27" s="121">
        <f t="shared" si="10"/>
        <v>510</v>
      </c>
      <c r="AH27" s="121">
        <f t="shared" si="11"/>
        <v>440</v>
      </c>
      <c r="AI27" s="121">
        <f t="shared" si="12"/>
        <v>350</v>
      </c>
      <c r="AJ27" s="124">
        <f>'ĐẤT PNN'!I27-'ĐẤT NN'!P27</f>
        <v>4600</v>
      </c>
    </row>
    <row r="28" spans="1:36" s="17" customFormat="1" ht="94.5" customHeight="1">
      <c r="A28" s="127">
        <f t="shared" si="13"/>
        <v>23</v>
      </c>
      <c r="B28" s="127" t="str">
        <f>'ĐẤT PNN'!B28</f>
        <v>VT2</v>
      </c>
      <c r="C28" s="127" t="str">
        <f t="shared" ref="C28:C33" si="44">$B$27</f>
        <v>BH62DT_D3</v>
      </c>
      <c r="D28" s="127" t="s">
        <v>313</v>
      </c>
      <c r="E28" s="127" t="s">
        <v>98</v>
      </c>
      <c r="F28" s="127" t="s">
        <v>314</v>
      </c>
      <c r="G28" s="127" t="s">
        <v>312</v>
      </c>
      <c r="H28" s="127" t="str">
        <f t="shared" si="1"/>
        <v>phường Hố NaiTPBH1Vị trí 1450</v>
      </c>
      <c r="I28" s="127"/>
      <c r="J28" s="127"/>
      <c r="K28" s="164" t="str">
        <f>'ĐẤT PNN'!D28</f>
        <v>Các tuyến đường giao thông đấu nối trực tiếp ra Đường Hoàng Văn Bổn đoạn từ Giáp ranh Nhà máy nước Thiện Tân đến Giáp ranh phường Trảng Dài có hiện trạng là đường nhựa, bê tông xi măng:
- Có bề rộng ≥5m, cách đường giao thông ≤600m.
- Có bề rộng từ ≥3m đến &lt;5m, cách đường giao thông ≤400m.</v>
      </c>
      <c r="L28" s="164"/>
      <c r="M28" s="164"/>
      <c r="N28" s="125">
        <f t="shared" ref="N28:N33" si="45">IF(B28="VT2",T28,IF(B28="VT3",U28,IF(B28="VT2*0,8",T28,IF(B28="VT3*0,8",U28,V28))))</f>
        <v>410</v>
      </c>
      <c r="O28" s="125">
        <f t="shared" ref="O28:O33" si="46">IF(B28="VT2",AC28,IF(B28="VT3",AD28,IF(B28="VT2*0,8",AC28,IF(B28="VT3*0,8",AD28,AE28))))</f>
        <v>270</v>
      </c>
      <c r="P28" s="125">
        <v>780</v>
      </c>
      <c r="Q28" s="125">
        <v>510</v>
      </c>
      <c r="R28" s="120">
        <f>VLOOKUP(C28,'[1]1. MA DO'!$E$5:$AJ$1933,32,0)</f>
        <v>1.21</v>
      </c>
      <c r="S28" s="126">
        <f t="shared" ref="S28:S33" si="47">S27</f>
        <v>450</v>
      </c>
      <c r="T28" s="126">
        <f t="shared" ref="T28:T33" si="48">T27</f>
        <v>410</v>
      </c>
      <c r="U28" s="126">
        <f t="shared" ref="U28:U33" si="49">U27</f>
        <v>390</v>
      </c>
      <c r="V28" s="126">
        <f t="shared" ref="V28:V33" si="50">V27</f>
        <v>370</v>
      </c>
      <c r="W28" s="121">
        <f t="shared" si="4"/>
        <v>1200</v>
      </c>
      <c r="X28" s="121">
        <f t="shared" si="5"/>
        <v>780</v>
      </c>
      <c r="Y28" s="121">
        <f t="shared" si="6"/>
        <v>660</v>
      </c>
      <c r="Z28" s="121">
        <f t="shared" si="7"/>
        <v>520</v>
      </c>
      <c r="AA28" s="122">
        <f>'ĐẤT PNN'!U28</f>
        <v>2</v>
      </c>
      <c r="AB28" s="126">
        <f t="shared" ref="AB28:AB33" si="51">AB27</f>
        <v>290</v>
      </c>
      <c r="AC28" s="126">
        <f t="shared" ref="AC28:AC33" si="52">AC27</f>
        <v>270</v>
      </c>
      <c r="AD28" s="126">
        <f t="shared" ref="AD28:AD33" si="53">AD27</f>
        <v>260</v>
      </c>
      <c r="AE28" s="126">
        <f t="shared" ref="AE28:AE33" si="54">AE27</f>
        <v>250</v>
      </c>
      <c r="AF28" s="121">
        <f t="shared" si="9"/>
        <v>770</v>
      </c>
      <c r="AG28" s="121">
        <f t="shared" si="10"/>
        <v>510</v>
      </c>
      <c r="AH28" s="121">
        <f t="shared" si="11"/>
        <v>440</v>
      </c>
      <c r="AI28" s="121">
        <f t="shared" si="12"/>
        <v>350</v>
      </c>
      <c r="AJ28" s="124">
        <f>'ĐẤT PNN'!I28-'ĐẤT NN'!P28</f>
        <v>2820</v>
      </c>
    </row>
    <row r="29" spans="1:36" s="17" customFormat="1" ht="110.25" customHeight="1">
      <c r="A29" s="127">
        <f t="shared" si="13"/>
        <v>24</v>
      </c>
      <c r="B29" s="127" t="str">
        <f>'ĐẤT PNN'!B29</f>
        <v>VT3</v>
      </c>
      <c r="C29" s="127" t="str">
        <f t="shared" si="44"/>
        <v>BH62DT_D3</v>
      </c>
      <c r="D29" s="127" t="s">
        <v>315</v>
      </c>
      <c r="E29" s="127" t="s">
        <v>98</v>
      </c>
      <c r="F29" s="127" t="s">
        <v>316</v>
      </c>
      <c r="G29" s="127" t="s">
        <v>312</v>
      </c>
      <c r="H29" s="127" t="str">
        <f t="shared" si="1"/>
        <v>phường Hố NaiTPBH1Vị trí 1450</v>
      </c>
      <c r="I29" s="127"/>
      <c r="J29" s="127"/>
      <c r="K29" s="164" t="str">
        <f>'ĐẤT PNN'!D29</f>
        <v>Các tuyến đường giao thông đấu nối trực tiếp ra Đường Hoàng Văn Bổn đoạn từ Giáp ranh Nhà máy nước Thiện Tân đến Giáp ranh phường Trảng Dài có hiện trạng là đường nhựa, bê tông xi măng:
- Có bề rộng ≥5m, cách đường giao thông &gt;600m.
- Có bề rộng từ ≥3m đến &lt;5m, cách đường giao thông từ &gt;400m đến ≤600m.
- Có bề rộng &lt;3m, cách đường giao thông ≤200m.</v>
      </c>
      <c r="L29" s="164"/>
      <c r="M29" s="164"/>
      <c r="N29" s="125">
        <f t="shared" si="45"/>
        <v>390</v>
      </c>
      <c r="O29" s="125">
        <f t="shared" si="46"/>
        <v>260</v>
      </c>
      <c r="P29" s="125">
        <v>660</v>
      </c>
      <c r="Q29" s="125">
        <v>440</v>
      </c>
      <c r="R29" s="120">
        <f>VLOOKUP(C29,'[1]1. MA DO'!$E$5:$AJ$1933,32,0)</f>
        <v>1.21</v>
      </c>
      <c r="S29" s="126">
        <f t="shared" si="47"/>
        <v>450</v>
      </c>
      <c r="T29" s="126">
        <f t="shared" si="48"/>
        <v>410</v>
      </c>
      <c r="U29" s="126">
        <f t="shared" si="49"/>
        <v>390</v>
      </c>
      <c r="V29" s="126">
        <f t="shared" si="50"/>
        <v>370</v>
      </c>
      <c r="W29" s="121">
        <f t="shared" si="4"/>
        <v>1200</v>
      </c>
      <c r="X29" s="121">
        <f t="shared" si="5"/>
        <v>780</v>
      </c>
      <c r="Y29" s="121">
        <f t="shared" si="6"/>
        <v>660</v>
      </c>
      <c r="Z29" s="121">
        <f t="shared" si="7"/>
        <v>520</v>
      </c>
      <c r="AA29" s="122">
        <f>'ĐẤT PNN'!U29</f>
        <v>2</v>
      </c>
      <c r="AB29" s="126">
        <f t="shared" si="51"/>
        <v>290</v>
      </c>
      <c r="AC29" s="126">
        <f t="shared" si="52"/>
        <v>270</v>
      </c>
      <c r="AD29" s="126">
        <f t="shared" si="53"/>
        <v>260</v>
      </c>
      <c r="AE29" s="126">
        <f t="shared" si="54"/>
        <v>250</v>
      </c>
      <c r="AF29" s="121">
        <f t="shared" si="9"/>
        <v>770</v>
      </c>
      <c r="AG29" s="121">
        <f t="shared" si="10"/>
        <v>510</v>
      </c>
      <c r="AH29" s="121">
        <f t="shared" si="11"/>
        <v>440</v>
      </c>
      <c r="AI29" s="121">
        <f t="shared" si="12"/>
        <v>350</v>
      </c>
      <c r="AJ29" s="124">
        <f>'ĐẤT PNN'!I29-'ĐẤT NN'!P29</f>
        <v>1440</v>
      </c>
    </row>
    <row r="30" spans="1:36" s="17" customFormat="1" ht="78.75" customHeight="1">
      <c r="A30" s="127">
        <f t="shared" si="13"/>
        <v>25</v>
      </c>
      <c r="B30" s="127" t="str">
        <f>'ĐẤT PNN'!B30</f>
        <v>VT4</v>
      </c>
      <c r="C30" s="127" t="str">
        <f t="shared" si="44"/>
        <v>BH62DT_D3</v>
      </c>
      <c r="D30" s="127" t="s">
        <v>317</v>
      </c>
      <c r="E30" s="127" t="s">
        <v>98</v>
      </c>
      <c r="F30" s="127" t="s">
        <v>318</v>
      </c>
      <c r="G30" s="127" t="s">
        <v>312</v>
      </c>
      <c r="H30" s="127" t="str">
        <f t="shared" si="1"/>
        <v>phường Hố NaiTPBH1Vị trí 1450</v>
      </c>
      <c r="I30" s="127"/>
      <c r="J30" s="127"/>
      <c r="K30" s="164" t="str">
        <f>'ĐẤT PNN'!D30</f>
        <v>Các tuyến đường giao thông đấu nối trực tiếp ra Đường Hoàng Văn Bổn đoạn từ Giáp ranh Nhà máy nước Thiện Tân đến Giáp ranh phường Trảng Dài có hiện trạng là đường nhựa, bê tông xi măng:
- Có bề rộng từ ≥3m đến &lt;5m, cách đường giao thông &gt;600m.
- Có bề rộng &lt;3m, cách đường giao thông &gt;200m.</v>
      </c>
      <c r="L30" s="164"/>
      <c r="M30" s="164"/>
      <c r="N30" s="125">
        <f t="shared" si="45"/>
        <v>370</v>
      </c>
      <c r="O30" s="125">
        <f t="shared" si="46"/>
        <v>250</v>
      </c>
      <c r="P30" s="125">
        <v>520</v>
      </c>
      <c r="Q30" s="125">
        <v>350</v>
      </c>
      <c r="R30" s="120">
        <f>VLOOKUP(C30,'[1]1. MA DO'!$E$5:$AJ$1933,32,0)</f>
        <v>1.21</v>
      </c>
      <c r="S30" s="126">
        <f t="shared" si="47"/>
        <v>450</v>
      </c>
      <c r="T30" s="126">
        <f t="shared" si="48"/>
        <v>410</v>
      </c>
      <c r="U30" s="126">
        <f t="shared" si="49"/>
        <v>390</v>
      </c>
      <c r="V30" s="126">
        <f t="shared" si="50"/>
        <v>370</v>
      </c>
      <c r="W30" s="121">
        <f t="shared" si="4"/>
        <v>1200</v>
      </c>
      <c r="X30" s="121">
        <f t="shared" si="5"/>
        <v>780</v>
      </c>
      <c r="Y30" s="121">
        <f t="shared" si="6"/>
        <v>660</v>
      </c>
      <c r="Z30" s="121">
        <f t="shared" si="7"/>
        <v>520</v>
      </c>
      <c r="AA30" s="122">
        <f>'ĐẤT PNN'!U30</f>
        <v>2</v>
      </c>
      <c r="AB30" s="126">
        <f t="shared" si="51"/>
        <v>290</v>
      </c>
      <c r="AC30" s="126">
        <f t="shared" si="52"/>
        <v>270</v>
      </c>
      <c r="AD30" s="126">
        <f t="shared" si="53"/>
        <v>260</v>
      </c>
      <c r="AE30" s="126">
        <f t="shared" si="54"/>
        <v>250</v>
      </c>
      <c r="AF30" s="121">
        <f t="shared" si="9"/>
        <v>770</v>
      </c>
      <c r="AG30" s="121">
        <f t="shared" si="10"/>
        <v>510</v>
      </c>
      <c r="AH30" s="121">
        <f t="shared" si="11"/>
        <v>440</v>
      </c>
      <c r="AI30" s="121">
        <f t="shared" si="12"/>
        <v>350</v>
      </c>
      <c r="AJ30" s="124">
        <f>'ĐẤT PNN'!I30-'ĐẤT NN'!P30</f>
        <v>880</v>
      </c>
    </row>
    <row r="31" spans="1:36" s="17" customFormat="1" ht="94.5" customHeight="1">
      <c r="A31" s="127">
        <f t="shared" si="13"/>
        <v>26</v>
      </c>
      <c r="B31" s="127" t="str">
        <f>'ĐẤT PNN'!B31</f>
        <v>VT2*0,8</v>
      </c>
      <c r="C31" s="127" t="str">
        <f t="shared" si="44"/>
        <v>BH62DT_D3</v>
      </c>
      <c r="D31" s="127" t="s">
        <v>313</v>
      </c>
      <c r="E31" s="127" t="s">
        <v>98</v>
      </c>
      <c r="F31" s="127" t="s">
        <v>314</v>
      </c>
      <c r="G31" s="127" t="s">
        <v>312</v>
      </c>
      <c r="H31" s="127" t="str">
        <f t="shared" si="1"/>
        <v>phường Hố NaiTPBH1Vị trí 1450</v>
      </c>
      <c r="I31" s="127"/>
      <c r="J31" s="127"/>
      <c r="K31" s="164" t="str">
        <f>'ĐẤT PNN'!D31</f>
        <v>Các tuyến đường giao thông không đấu nối trực tiếp và thông ra Đường Hoàng Văn Bổn đoạn từ Giáp ranh Nhà máy nước Thiện Tân đến Giáp ranh phường Trảng Dài có hiện trạng là đường nhựa, bê tông xi măng:
- Có bề rộng ≥5m, cách đường giao thông ≤600m.
- Có bề rộng từ ≥3m đến &lt;5m, cách đường giao thông ≤400m.</v>
      </c>
      <c r="L31" s="164"/>
      <c r="M31" s="164"/>
      <c r="N31" s="125">
        <f t="shared" si="45"/>
        <v>410</v>
      </c>
      <c r="O31" s="125">
        <f t="shared" si="46"/>
        <v>270</v>
      </c>
      <c r="P31" s="125">
        <v>780</v>
      </c>
      <c r="Q31" s="125">
        <v>510</v>
      </c>
      <c r="R31" s="120">
        <f>VLOOKUP(C31,'[1]1. MA DO'!$E$5:$AJ$1933,32,0)</f>
        <v>1.21</v>
      </c>
      <c r="S31" s="126">
        <f t="shared" si="47"/>
        <v>450</v>
      </c>
      <c r="T31" s="126">
        <f t="shared" si="48"/>
        <v>410</v>
      </c>
      <c r="U31" s="126">
        <f t="shared" si="49"/>
        <v>390</v>
      </c>
      <c r="V31" s="126">
        <f t="shared" si="50"/>
        <v>370</v>
      </c>
      <c r="W31" s="121">
        <f t="shared" si="4"/>
        <v>1200</v>
      </c>
      <c r="X31" s="121">
        <f t="shared" si="5"/>
        <v>780</v>
      </c>
      <c r="Y31" s="121">
        <f t="shared" si="6"/>
        <v>660</v>
      </c>
      <c r="Z31" s="121">
        <f t="shared" si="7"/>
        <v>520</v>
      </c>
      <c r="AA31" s="122">
        <f>'ĐẤT PNN'!U31</f>
        <v>2</v>
      </c>
      <c r="AB31" s="126">
        <f t="shared" si="51"/>
        <v>290</v>
      </c>
      <c r="AC31" s="126">
        <f t="shared" si="52"/>
        <v>270</v>
      </c>
      <c r="AD31" s="126">
        <f t="shared" si="53"/>
        <v>260</v>
      </c>
      <c r="AE31" s="126">
        <f t="shared" si="54"/>
        <v>250</v>
      </c>
      <c r="AF31" s="121">
        <f t="shared" si="9"/>
        <v>770</v>
      </c>
      <c r="AG31" s="121">
        <f t="shared" si="10"/>
        <v>510</v>
      </c>
      <c r="AH31" s="121">
        <f t="shared" si="11"/>
        <v>440</v>
      </c>
      <c r="AI31" s="121">
        <f t="shared" si="12"/>
        <v>350</v>
      </c>
      <c r="AJ31" s="124">
        <f>'ĐẤT PNN'!I31-'ĐẤT NN'!P31</f>
        <v>2420</v>
      </c>
    </row>
    <row r="32" spans="1:36" s="17" customFormat="1" ht="94.5" customHeight="1">
      <c r="A32" s="127">
        <f t="shared" si="13"/>
        <v>27</v>
      </c>
      <c r="B32" s="127" t="str">
        <f>'ĐẤT PNN'!B32</f>
        <v>VT3*0,8</v>
      </c>
      <c r="C32" s="127" t="str">
        <f t="shared" si="44"/>
        <v>BH62DT_D3</v>
      </c>
      <c r="D32" s="127" t="s">
        <v>315</v>
      </c>
      <c r="E32" s="127" t="s">
        <v>98</v>
      </c>
      <c r="F32" s="127" t="s">
        <v>316</v>
      </c>
      <c r="G32" s="127" t="s">
        <v>312</v>
      </c>
      <c r="H32" s="127" t="str">
        <f t="shared" si="1"/>
        <v>phường Hố NaiTPBH1Vị trí 1450</v>
      </c>
      <c r="I32" s="127"/>
      <c r="J32" s="127"/>
      <c r="K32" s="164" t="str">
        <f>'ĐẤT PNN'!D32</f>
        <v>Các tuyến đường giao thông không đấu nối trực tiếp và thông ra Đường Hoàng Văn Bổn đoạn từ Giáp ranh Nhà máy nước Thiện Tân đến Giáp ranh phường Trảng Dài có hiện trạng là đường nhựa, bê tông xi măng:
- Có bề rộng ≥5m, cách đường giao thông &gt;600m.
- Có bề rộng từ ≥3m đến &lt;5m, cách đường giao thông từ &gt;400m đến ≤600m.
- Có bề rộng &lt;3m, cách đường giao thông ≤200m.</v>
      </c>
      <c r="L32" s="164"/>
      <c r="M32" s="164"/>
      <c r="N32" s="125">
        <f t="shared" si="45"/>
        <v>390</v>
      </c>
      <c r="O32" s="125">
        <f t="shared" si="46"/>
        <v>260</v>
      </c>
      <c r="P32" s="125">
        <v>660</v>
      </c>
      <c r="Q32" s="125">
        <v>440</v>
      </c>
      <c r="R32" s="120">
        <f>VLOOKUP(C32,'[1]1. MA DO'!$E$5:$AJ$1933,32,0)</f>
        <v>1.21</v>
      </c>
      <c r="S32" s="126">
        <f t="shared" si="47"/>
        <v>450</v>
      </c>
      <c r="T32" s="126">
        <f t="shared" si="48"/>
        <v>410</v>
      </c>
      <c r="U32" s="126">
        <f t="shared" si="49"/>
        <v>390</v>
      </c>
      <c r="V32" s="126">
        <f t="shared" si="50"/>
        <v>370</v>
      </c>
      <c r="W32" s="121">
        <f t="shared" si="4"/>
        <v>1200</v>
      </c>
      <c r="X32" s="121">
        <f t="shared" si="5"/>
        <v>780</v>
      </c>
      <c r="Y32" s="121">
        <f t="shared" si="6"/>
        <v>660</v>
      </c>
      <c r="Z32" s="121">
        <f t="shared" si="7"/>
        <v>520</v>
      </c>
      <c r="AA32" s="122">
        <f>'ĐẤT PNN'!U32</f>
        <v>2</v>
      </c>
      <c r="AB32" s="126">
        <f t="shared" si="51"/>
        <v>290</v>
      </c>
      <c r="AC32" s="126">
        <f t="shared" si="52"/>
        <v>270</v>
      </c>
      <c r="AD32" s="126">
        <f t="shared" si="53"/>
        <v>260</v>
      </c>
      <c r="AE32" s="126">
        <f t="shared" si="54"/>
        <v>250</v>
      </c>
      <c r="AF32" s="121">
        <f t="shared" si="9"/>
        <v>770</v>
      </c>
      <c r="AG32" s="121">
        <f t="shared" si="10"/>
        <v>510</v>
      </c>
      <c r="AH32" s="121">
        <f t="shared" si="11"/>
        <v>440</v>
      </c>
      <c r="AI32" s="121">
        <f t="shared" si="12"/>
        <v>350</v>
      </c>
      <c r="AJ32" s="124">
        <f>'ĐẤT PNN'!I32-'ĐẤT NN'!P32</f>
        <v>1240</v>
      </c>
    </row>
    <row r="33" spans="1:36" s="17" customFormat="1" ht="94.5" customHeight="1">
      <c r="A33" s="127">
        <f t="shared" si="13"/>
        <v>28</v>
      </c>
      <c r="B33" s="127" t="str">
        <f>'ĐẤT PNN'!B33</f>
        <v>VT4*0,8</v>
      </c>
      <c r="C33" s="127" t="str">
        <f t="shared" si="44"/>
        <v>BH62DT_D3</v>
      </c>
      <c r="D33" s="127" t="s">
        <v>317</v>
      </c>
      <c r="E33" s="127" t="s">
        <v>98</v>
      </c>
      <c r="F33" s="127" t="s">
        <v>318</v>
      </c>
      <c r="G33" s="127" t="s">
        <v>312</v>
      </c>
      <c r="H33" s="127" t="str">
        <f t="shared" si="1"/>
        <v>phường Hố NaiTPBH1Vị trí 1450</v>
      </c>
      <c r="I33" s="127"/>
      <c r="J33" s="127"/>
      <c r="K33" s="164" t="str">
        <f>'ĐẤT PNN'!D33</f>
        <v>Các tuyến đường giao thông không đấu nối trực tiếp và thông ra Đường Hoàng Văn Bổn đoạn từ Giáp ranh Nhà máy nước Thiện Tân đến Giáp ranh phường Trảng Dài có hiện trạng là đường nhựa, bê tông xi măng:
- Có bề rộng từ ≥3m đến &lt;5m, cách đường giao thông &gt;600m.
- Có bề rộng &lt;3m, cách đường giao thông &gt; 200m.</v>
      </c>
      <c r="L33" s="164"/>
      <c r="M33" s="164"/>
      <c r="N33" s="125">
        <f t="shared" si="45"/>
        <v>370</v>
      </c>
      <c r="O33" s="125">
        <f t="shared" si="46"/>
        <v>250</v>
      </c>
      <c r="P33" s="125">
        <v>520</v>
      </c>
      <c r="Q33" s="125">
        <v>350</v>
      </c>
      <c r="R33" s="120">
        <f>VLOOKUP(C33,'[1]1. MA DO'!$E$5:$AJ$1933,32,0)</f>
        <v>1.21</v>
      </c>
      <c r="S33" s="126">
        <f t="shared" si="47"/>
        <v>450</v>
      </c>
      <c r="T33" s="126">
        <f t="shared" si="48"/>
        <v>410</v>
      </c>
      <c r="U33" s="126">
        <f t="shared" si="49"/>
        <v>390</v>
      </c>
      <c r="V33" s="126">
        <f t="shared" si="50"/>
        <v>370</v>
      </c>
      <c r="W33" s="121">
        <f t="shared" si="4"/>
        <v>1200</v>
      </c>
      <c r="X33" s="121">
        <f t="shared" si="5"/>
        <v>780</v>
      </c>
      <c r="Y33" s="121">
        <f t="shared" si="6"/>
        <v>660</v>
      </c>
      <c r="Z33" s="121">
        <f t="shared" si="7"/>
        <v>520</v>
      </c>
      <c r="AA33" s="122">
        <f>'ĐẤT PNN'!U33</f>
        <v>2</v>
      </c>
      <c r="AB33" s="126">
        <f t="shared" si="51"/>
        <v>290</v>
      </c>
      <c r="AC33" s="126">
        <f t="shared" si="52"/>
        <v>270</v>
      </c>
      <c r="AD33" s="126">
        <f t="shared" si="53"/>
        <v>260</v>
      </c>
      <c r="AE33" s="126">
        <f t="shared" si="54"/>
        <v>250</v>
      </c>
      <c r="AF33" s="121">
        <f t="shared" si="9"/>
        <v>770</v>
      </c>
      <c r="AG33" s="121">
        <f t="shared" si="10"/>
        <v>510</v>
      </c>
      <c r="AH33" s="121">
        <f t="shared" si="11"/>
        <v>440</v>
      </c>
      <c r="AI33" s="121">
        <f t="shared" si="12"/>
        <v>350</v>
      </c>
      <c r="AJ33" s="124">
        <f>'ĐẤT PNN'!I33-'ĐẤT NN'!P33</f>
        <v>780</v>
      </c>
    </row>
    <row r="34" spans="1:36" s="35" customFormat="1" ht="47.25">
      <c r="A34" s="127">
        <f t="shared" si="13"/>
        <v>29</v>
      </c>
      <c r="B34" s="127" t="str">
        <f>'ĐẤT PNN'!B34</f>
        <v>BH61DT</v>
      </c>
      <c r="C34" s="127" t="str">
        <f>$B$34</f>
        <v>BH61DT</v>
      </c>
      <c r="D34" s="127" t="s">
        <v>310</v>
      </c>
      <c r="E34" s="127" t="s">
        <v>98</v>
      </c>
      <c r="F34" s="127" t="s">
        <v>311</v>
      </c>
      <c r="G34" s="127" t="s">
        <v>312</v>
      </c>
      <c r="H34" s="127" t="str">
        <f t="shared" si="1"/>
        <v>phường Hố NaiTPBH1Vị trí 1450</v>
      </c>
      <c r="I34" s="132" t="s">
        <v>294</v>
      </c>
      <c r="J34" s="132" t="s">
        <v>295</v>
      </c>
      <c r="K34" s="133" t="str">
        <f>'ĐẤT PNN'!D34</f>
        <v>Đường Ngô Sĩ Liên</v>
      </c>
      <c r="L34" s="133" t="str">
        <f>'ĐẤT PNN'!E34</f>
        <v>Quốc lộ 1</v>
      </c>
      <c r="M34" s="133" t="str">
        <f>'ĐẤT PNN'!F34</f>
        <v>Đường Điểu Xiển</v>
      </c>
      <c r="N34" s="117">
        <f>S34</f>
        <v>450</v>
      </c>
      <c r="O34" s="118">
        <f>AB34</f>
        <v>290</v>
      </c>
      <c r="P34" s="119">
        <v>1200</v>
      </c>
      <c r="Q34" s="119">
        <v>770</v>
      </c>
      <c r="R34" s="120">
        <f>VLOOKUP(C34,'[1]1. MA DO'!$E$5:$AJ$1933,32,0)</f>
        <v>1.21</v>
      </c>
      <c r="S34" s="48">
        <v>450</v>
      </c>
      <c r="T34" s="48">
        <v>410</v>
      </c>
      <c r="U34" s="48">
        <v>390</v>
      </c>
      <c r="V34" s="48">
        <v>370</v>
      </c>
      <c r="W34" s="121">
        <f t="shared" si="4"/>
        <v>1200</v>
      </c>
      <c r="X34" s="121">
        <f t="shared" si="5"/>
        <v>780</v>
      </c>
      <c r="Y34" s="121">
        <f t="shared" si="6"/>
        <v>660</v>
      </c>
      <c r="Z34" s="121">
        <f t="shared" si="7"/>
        <v>520</v>
      </c>
      <c r="AA34" s="122">
        <f>'ĐẤT PNN'!U34</f>
        <v>1</v>
      </c>
      <c r="AB34" s="123">
        <v>290</v>
      </c>
      <c r="AC34" s="123">
        <v>270</v>
      </c>
      <c r="AD34" s="123">
        <v>260</v>
      </c>
      <c r="AE34" s="123">
        <v>250</v>
      </c>
      <c r="AF34" s="121">
        <f t="shared" si="9"/>
        <v>770</v>
      </c>
      <c r="AG34" s="121">
        <f t="shared" si="10"/>
        <v>510</v>
      </c>
      <c r="AH34" s="121">
        <f t="shared" si="11"/>
        <v>440</v>
      </c>
      <c r="AI34" s="121">
        <f t="shared" si="12"/>
        <v>350</v>
      </c>
      <c r="AJ34" s="124">
        <f>'ĐẤT PNN'!I34-'ĐẤT NN'!P34</f>
        <v>10000</v>
      </c>
    </row>
    <row r="35" spans="1:36" s="35" customFormat="1" ht="94.5" customHeight="1">
      <c r="A35" s="127">
        <f t="shared" si="13"/>
        <v>30</v>
      </c>
      <c r="B35" s="127" t="str">
        <f>'ĐẤT PNN'!B35</f>
        <v>VT2</v>
      </c>
      <c r="C35" s="127" t="str">
        <f t="shared" ref="C35:C40" si="55">$B$34</f>
        <v>BH61DT</v>
      </c>
      <c r="D35" s="127" t="s">
        <v>313</v>
      </c>
      <c r="E35" s="127" t="s">
        <v>98</v>
      </c>
      <c r="F35" s="127" t="s">
        <v>314</v>
      </c>
      <c r="G35" s="127" t="s">
        <v>312</v>
      </c>
      <c r="H35" s="127" t="str">
        <f t="shared" si="1"/>
        <v>phường Hố NaiTPBH1Vị trí 1450</v>
      </c>
      <c r="I35" s="127"/>
      <c r="J35" s="127"/>
      <c r="K35" s="164" t="str">
        <f>'ĐẤT PNN'!D35</f>
        <v>Các tuyến đường giao thông đấu nối trực tiếp ra Đường Ngô Sĩ Liên đoạn từ Quốc lộ 1 đến Đường Điểu Xiển có hiện trạng là đường nhựa, bê tông xi măng:
- Có bề rộng ≥5m, cách đường giao thông ≤600m.
- Có bề rộng từ ≥3m đến &lt;5m, cách đường giao thông ≤400m.</v>
      </c>
      <c r="L35" s="164"/>
      <c r="M35" s="164"/>
      <c r="N35" s="125">
        <f t="shared" ref="N35:N40" si="56">IF(B35="VT2",T35,IF(B35="VT3",U35,IF(B35="VT2*0,8",T35,IF(B35="VT3*0,8",U35,V35))))</f>
        <v>410</v>
      </c>
      <c r="O35" s="125">
        <f t="shared" ref="O35:O40" si="57">IF(B35="VT2",AC35,IF(B35="VT3",AD35,IF(B35="VT2*0,8",AC35,IF(B35="VT3*0,8",AD35,AE35))))</f>
        <v>270</v>
      </c>
      <c r="P35" s="125">
        <v>780</v>
      </c>
      <c r="Q35" s="125">
        <v>510</v>
      </c>
      <c r="R35" s="120">
        <f>VLOOKUP(C35,'[1]1. MA DO'!$E$5:$AJ$1933,32,0)</f>
        <v>1.21</v>
      </c>
      <c r="S35" s="126">
        <f t="shared" ref="S35:S40" si="58">S34</f>
        <v>450</v>
      </c>
      <c r="T35" s="126">
        <f t="shared" ref="T35:T40" si="59">T34</f>
        <v>410</v>
      </c>
      <c r="U35" s="126">
        <f t="shared" ref="U35:U40" si="60">U34</f>
        <v>390</v>
      </c>
      <c r="V35" s="126">
        <f t="shared" ref="V35:V40" si="61">V34</f>
        <v>370</v>
      </c>
      <c r="W35" s="121">
        <f t="shared" si="4"/>
        <v>1200</v>
      </c>
      <c r="X35" s="121">
        <f t="shared" si="5"/>
        <v>780</v>
      </c>
      <c r="Y35" s="121">
        <f t="shared" si="6"/>
        <v>660</v>
      </c>
      <c r="Z35" s="121">
        <f t="shared" si="7"/>
        <v>520</v>
      </c>
      <c r="AA35" s="122">
        <f>'ĐẤT PNN'!U35</f>
        <v>1</v>
      </c>
      <c r="AB35" s="126">
        <f t="shared" ref="AB35:AB40" si="62">AB34</f>
        <v>290</v>
      </c>
      <c r="AC35" s="126">
        <f t="shared" ref="AC35:AC40" si="63">AC34</f>
        <v>270</v>
      </c>
      <c r="AD35" s="126">
        <f t="shared" ref="AD35:AD40" si="64">AD34</f>
        <v>260</v>
      </c>
      <c r="AE35" s="126">
        <f t="shared" ref="AE35:AE40" si="65">AE34</f>
        <v>250</v>
      </c>
      <c r="AF35" s="121">
        <f t="shared" si="9"/>
        <v>770</v>
      </c>
      <c r="AG35" s="121">
        <f t="shared" si="10"/>
        <v>510</v>
      </c>
      <c r="AH35" s="121">
        <f t="shared" si="11"/>
        <v>440</v>
      </c>
      <c r="AI35" s="121">
        <f t="shared" si="12"/>
        <v>350</v>
      </c>
      <c r="AJ35" s="124">
        <f>'ĐẤT PNN'!I35-'ĐẤT NN'!P35</f>
        <v>4620</v>
      </c>
    </row>
    <row r="36" spans="1:36" s="35" customFormat="1" ht="110.25" customHeight="1">
      <c r="A36" s="127">
        <f t="shared" si="13"/>
        <v>31</v>
      </c>
      <c r="B36" s="127" t="str">
        <f>'ĐẤT PNN'!B36</f>
        <v>VT3</v>
      </c>
      <c r="C36" s="127" t="str">
        <f t="shared" si="55"/>
        <v>BH61DT</v>
      </c>
      <c r="D36" s="127" t="s">
        <v>315</v>
      </c>
      <c r="E36" s="127" t="s">
        <v>98</v>
      </c>
      <c r="F36" s="127" t="s">
        <v>316</v>
      </c>
      <c r="G36" s="127" t="s">
        <v>312</v>
      </c>
      <c r="H36" s="127" t="str">
        <f t="shared" si="1"/>
        <v>phường Hố NaiTPBH1Vị trí 1450</v>
      </c>
      <c r="I36" s="127"/>
      <c r="J36" s="127"/>
      <c r="K36" s="164" t="str">
        <f>'ĐẤT PNN'!D36</f>
        <v>Các tuyến đường giao thông đấu nối trực tiếp ra Đường Ngô Sĩ Liên đoạn từ Quốc lộ 1 đến Đường Điểu Xiển có hiện trạng là đường nhựa, bê tông xi măng:
- Có bề rộng ≥5m, cách đường giao thông &gt;600m.
- Có bề rộng từ ≥3m đến &lt;5m, cách đường giao thông từ &gt;400m đến ≤600m.
- Có bề rộng &lt;3m, cách đường giao thông ≤200m.</v>
      </c>
      <c r="L36" s="164"/>
      <c r="M36" s="164"/>
      <c r="N36" s="125">
        <f t="shared" si="56"/>
        <v>390</v>
      </c>
      <c r="O36" s="125">
        <f t="shared" si="57"/>
        <v>260</v>
      </c>
      <c r="P36" s="125">
        <v>660</v>
      </c>
      <c r="Q36" s="125">
        <v>440</v>
      </c>
      <c r="R36" s="120">
        <f>VLOOKUP(C36,'[1]1. MA DO'!$E$5:$AJ$1933,32,0)</f>
        <v>1.21</v>
      </c>
      <c r="S36" s="126">
        <f t="shared" si="58"/>
        <v>450</v>
      </c>
      <c r="T36" s="126">
        <f t="shared" si="59"/>
        <v>410</v>
      </c>
      <c r="U36" s="126">
        <f t="shared" si="60"/>
        <v>390</v>
      </c>
      <c r="V36" s="126">
        <f t="shared" si="61"/>
        <v>370</v>
      </c>
      <c r="W36" s="121">
        <f t="shared" si="4"/>
        <v>1200</v>
      </c>
      <c r="X36" s="121">
        <f t="shared" si="5"/>
        <v>780</v>
      </c>
      <c r="Y36" s="121">
        <f t="shared" si="6"/>
        <v>660</v>
      </c>
      <c r="Z36" s="121">
        <f t="shared" si="7"/>
        <v>520</v>
      </c>
      <c r="AA36" s="122">
        <f>'ĐẤT PNN'!U36</f>
        <v>1</v>
      </c>
      <c r="AB36" s="126">
        <f t="shared" si="62"/>
        <v>290</v>
      </c>
      <c r="AC36" s="126">
        <f t="shared" si="63"/>
        <v>270</v>
      </c>
      <c r="AD36" s="126">
        <f t="shared" si="64"/>
        <v>260</v>
      </c>
      <c r="AE36" s="126">
        <f t="shared" si="65"/>
        <v>250</v>
      </c>
      <c r="AF36" s="121">
        <f t="shared" si="9"/>
        <v>770</v>
      </c>
      <c r="AG36" s="121">
        <f t="shared" si="10"/>
        <v>510</v>
      </c>
      <c r="AH36" s="121">
        <f t="shared" si="11"/>
        <v>440</v>
      </c>
      <c r="AI36" s="121">
        <f t="shared" si="12"/>
        <v>350</v>
      </c>
      <c r="AJ36" s="124">
        <f>'ĐẤT PNN'!I36-'ĐẤT NN'!P36</f>
        <v>2440</v>
      </c>
    </row>
    <row r="37" spans="1:36" s="35" customFormat="1" ht="63" customHeight="1">
      <c r="A37" s="127">
        <f t="shared" si="13"/>
        <v>32</v>
      </c>
      <c r="B37" s="127" t="str">
        <f>'ĐẤT PNN'!B37</f>
        <v>VT4</v>
      </c>
      <c r="C37" s="127" t="str">
        <f t="shared" si="55"/>
        <v>BH61DT</v>
      </c>
      <c r="D37" s="127" t="s">
        <v>317</v>
      </c>
      <c r="E37" s="127" t="s">
        <v>98</v>
      </c>
      <c r="F37" s="127" t="s">
        <v>318</v>
      </c>
      <c r="G37" s="127" t="s">
        <v>312</v>
      </c>
      <c r="H37" s="127" t="str">
        <f t="shared" si="1"/>
        <v>phường Hố NaiTPBH1Vị trí 1450</v>
      </c>
      <c r="I37" s="127"/>
      <c r="J37" s="127"/>
      <c r="K37" s="164" t="str">
        <f>'ĐẤT PNN'!D37</f>
        <v>Các tuyến đường giao thông đấu nối trực tiếp ra Đường Ngô Sĩ Liên đoạn từ Quốc lộ 1 đến Đường Điểu Xiển có hiện trạng là đường nhựa, bê tông xi măng:
- Có bề rộng từ ≥3m đến &lt;5m, cách đường giao thông &gt;600m.
- Có bề rộng &lt;3m, cách đường giao thông &gt;200m.</v>
      </c>
      <c r="L37" s="164"/>
      <c r="M37" s="164"/>
      <c r="N37" s="125">
        <f t="shared" si="56"/>
        <v>370</v>
      </c>
      <c r="O37" s="125">
        <f t="shared" si="57"/>
        <v>250</v>
      </c>
      <c r="P37" s="125">
        <v>520</v>
      </c>
      <c r="Q37" s="125">
        <v>350</v>
      </c>
      <c r="R37" s="120">
        <f>VLOOKUP(C37,'[1]1. MA DO'!$E$5:$AJ$1933,32,0)</f>
        <v>1.21</v>
      </c>
      <c r="S37" s="126">
        <f t="shared" si="58"/>
        <v>450</v>
      </c>
      <c r="T37" s="126">
        <f t="shared" si="59"/>
        <v>410</v>
      </c>
      <c r="U37" s="126">
        <f t="shared" si="60"/>
        <v>390</v>
      </c>
      <c r="V37" s="126">
        <f t="shared" si="61"/>
        <v>370</v>
      </c>
      <c r="W37" s="121">
        <f t="shared" si="4"/>
        <v>1200</v>
      </c>
      <c r="X37" s="121">
        <f t="shared" si="5"/>
        <v>780</v>
      </c>
      <c r="Y37" s="121">
        <f t="shared" si="6"/>
        <v>660</v>
      </c>
      <c r="Z37" s="121">
        <f t="shared" si="7"/>
        <v>520</v>
      </c>
      <c r="AA37" s="122">
        <f>'ĐẤT PNN'!U37</f>
        <v>1</v>
      </c>
      <c r="AB37" s="126">
        <f t="shared" si="62"/>
        <v>290</v>
      </c>
      <c r="AC37" s="126">
        <f t="shared" si="63"/>
        <v>270</v>
      </c>
      <c r="AD37" s="126">
        <f t="shared" si="64"/>
        <v>260</v>
      </c>
      <c r="AE37" s="126">
        <f t="shared" si="65"/>
        <v>250</v>
      </c>
      <c r="AF37" s="121">
        <f t="shared" si="9"/>
        <v>770</v>
      </c>
      <c r="AG37" s="121">
        <f t="shared" si="10"/>
        <v>510</v>
      </c>
      <c r="AH37" s="121">
        <f t="shared" si="11"/>
        <v>440</v>
      </c>
      <c r="AI37" s="121">
        <f t="shared" si="12"/>
        <v>350</v>
      </c>
      <c r="AJ37" s="124">
        <f>'ĐẤT PNN'!I37-'ĐẤT NN'!P37</f>
        <v>1680</v>
      </c>
    </row>
    <row r="38" spans="1:36" s="35" customFormat="1" ht="94.5" customHeight="1">
      <c r="A38" s="127">
        <f t="shared" si="13"/>
        <v>33</v>
      </c>
      <c r="B38" s="127" t="str">
        <f>'ĐẤT PNN'!B38</f>
        <v>VT2*0,8</v>
      </c>
      <c r="C38" s="127" t="str">
        <f t="shared" si="55"/>
        <v>BH61DT</v>
      </c>
      <c r="D38" s="127" t="s">
        <v>313</v>
      </c>
      <c r="E38" s="127" t="s">
        <v>98</v>
      </c>
      <c r="F38" s="127" t="s">
        <v>314</v>
      </c>
      <c r="G38" s="127" t="s">
        <v>312</v>
      </c>
      <c r="H38" s="127" t="str">
        <f t="shared" si="1"/>
        <v>phường Hố NaiTPBH1Vị trí 1450</v>
      </c>
      <c r="I38" s="127"/>
      <c r="J38" s="127"/>
      <c r="K38" s="164" t="str">
        <f>'ĐẤT PNN'!D38</f>
        <v>Các tuyến đường giao thông không đấu nối trực tiếp và thông ra Đường Ngô Sĩ Liên đoạn từ Quốc lộ 1 đến Đường Điểu Xiển có hiện trạng là đường nhựa, bê tông xi măng:
- Có bề rộng ≥5m, cách đường giao thông ≤600m.
- Có bề rộng từ ≥3m đến &lt;5m, cách đường giao thông ≤400m.</v>
      </c>
      <c r="L38" s="164"/>
      <c r="M38" s="164"/>
      <c r="N38" s="125">
        <f t="shared" si="56"/>
        <v>410</v>
      </c>
      <c r="O38" s="125">
        <f t="shared" si="57"/>
        <v>270</v>
      </c>
      <c r="P38" s="125">
        <v>780</v>
      </c>
      <c r="Q38" s="125">
        <v>510</v>
      </c>
      <c r="R38" s="120">
        <f>VLOOKUP(C38,'[1]1. MA DO'!$E$5:$AJ$1933,32,0)</f>
        <v>1.21</v>
      </c>
      <c r="S38" s="126">
        <f t="shared" si="58"/>
        <v>450</v>
      </c>
      <c r="T38" s="126">
        <f t="shared" si="59"/>
        <v>410</v>
      </c>
      <c r="U38" s="126">
        <f t="shared" si="60"/>
        <v>390</v>
      </c>
      <c r="V38" s="126">
        <f t="shared" si="61"/>
        <v>370</v>
      </c>
      <c r="W38" s="121">
        <f t="shared" si="4"/>
        <v>1200</v>
      </c>
      <c r="X38" s="121">
        <f t="shared" si="5"/>
        <v>780</v>
      </c>
      <c r="Y38" s="121">
        <f t="shared" si="6"/>
        <v>660</v>
      </c>
      <c r="Z38" s="121">
        <f t="shared" si="7"/>
        <v>520</v>
      </c>
      <c r="AA38" s="122">
        <f>'ĐẤT PNN'!U38</f>
        <v>1</v>
      </c>
      <c r="AB38" s="126">
        <f t="shared" si="62"/>
        <v>290</v>
      </c>
      <c r="AC38" s="126">
        <f t="shared" si="63"/>
        <v>270</v>
      </c>
      <c r="AD38" s="126">
        <f t="shared" si="64"/>
        <v>260</v>
      </c>
      <c r="AE38" s="126">
        <f t="shared" si="65"/>
        <v>250</v>
      </c>
      <c r="AF38" s="121">
        <f t="shared" si="9"/>
        <v>770</v>
      </c>
      <c r="AG38" s="121">
        <f t="shared" si="10"/>
        <v>510</v>
      </c>
      <c r="AH38" s="121">
        <f t="shared" si="11"/>
        <v>440</v>
      </c>
      <c r="AI38" s="121">
        <f t="shared" si="12"/>
        <v>350</v>
      </c>
      <c r="AJ38" s="124">
        <f>'ĐẤT PNN'!I38-'ĐẤT NN'!P38</f>
        <v>4120</v>
      </c>
    </row>
    <row r="39" spans="1:36" s="35" customFormat="1" ht="94.5" customHeight="1">
      <c r="A39" s="127">
        <f t="shared" si="13"/>
        <v>34</v>
      </c>
      <c r="B39" s="127" t="str">
        <f>'ĐẤT PNN'!B39</f>
        <v>VT3*0,8</v>
      </c>
      <c r="C39" s="127" t="str">
        <f t="shared" si="55"/>
        <v>BH61DT</v>
      </c>
      <c r="D39" s="127" t="s">
        <v>315</v>
      </c>
      <c r="E39" s="127" t="s">
        <v>98</v>
      </c>
      <c r="F39" s="127" t="s">
        <v>316</v>
      </c>
      <c r="G39" s="127" t="s">
        <v>312</v>
      </c>
      <c r="H39" s="127" t="str">
        <f t="shared" si="1"/>
        <v>phường Hố NaiTPBH1Vị trí 1450</v>
      </c>
      <c r="I39" s="127"/>
      <c r="J39" s="127"/>
      <c r="K39" s="164" t="str">
        <f>'ĐẤT PNN'!D39</f>
        <v>Các tuyến đường giao thông không đấu nối trực tiếp và thông ra Đường Ngô Sĩ Liên đoạn từ Quốc lộ 1 đến Đường Điểu Xiển có hiện trạng là đường nhựa, bê tông xi măng:
- Có bề rộng ≥5m, cách đường giao thông &gt;600m.
- Có bề rộng từ ≥3m đến &lt;5m, cách đường giao thông từ &gt;400m đến ≤600m.
- Có bề rộng &lt;3m, cách đường giao thông ≤200m.</v>
      </c>
      <c r="L39" s="164"/>
      <c r="M39" s="164"/>
      <c r="N39" s="125">
        <f t="shared" si="56"/>
        <v>390</v>
      </c>
      <c r="O39" s="125">
        <f t="shared" si="57"/>
        <v>260</v>
      </c>
      <c r="P39" s="125">
        <v>660</v>
      </c>
      <c r="Q39" s="125">
        <v>440</v>
      </c>
      <c r="R39" s="120">
        <f>VLOOKUP(C39,'[1]1. MA DO'!$E$5:$AJ$1933,32,0)</f>
        <v>1.21</v>
      </c>
      <c r="S39" s="126">
        <f t="shared" si="58"/>
        <v>450</v>
      </c>
      <c r="T39" s="126">
        <f t="shared" si="59"/>
        <v>410</v>
      </c>
      <c r="U39" s="126">
        <f t="shared" si="60"/>
        <v>390</v>
      </c>
      <c r="V39" s="126">
        <f t="shared" si="61"/>
        <v>370</v>
      </c>
      <c r="W39" s="121">
        <f t="shared" si="4"/>
        <v>1200</v>
      </c>
      <c r="X39" s="121">
        <f t="shared" si="5"/>
        <v>780</v>
      </c>
      <c r="Y39" s="121">
        <f t="shared" si="6"/>
        <v>660</v>
      </c>
      <c r="Z39" s="121">
        <f t="shared" si="7"/>
        <v>520</v>
      </c>
      <c r="AA39" s="122">
        <f>'ĐẤT PNN'!U39</f>
        <v>1</v>
      </c>
      <c r="AB39" s="126">
        <f t="shared" si="62"/>
        <v>290</v>
      </c>
      <c r="AC39" s="126">
        <f t="shared" si="63"/>
        <v>270</v>
      </c>
      <c r="AD39" s="126">
        <f t="shared" si="64"/>
        <v>260</v>
      </c>
      <c r="AE39" s="126">
        <f t="shared" si="65"/>
        <v>250</v>
      </c>
      <c r="AF39" s="121">
        <f t="shared" si="9"/>
        <v>770</v>
      </c>
      <c r="AG39" s="121">
        <f t="shared" si="10"/>
        <v>510</v>
      </c>
      <c r="AH39" s="121">
        <f t="shared" si="11"/>
        <v>440</v>
      </c>
      <c r="AI39" s="121">
        <f t="shared" si="12"/>
        <v>350</v>
      </c>
      <c r="AJ39" s="124">
        <f>'ĐẤT PNN'!I39-'ĐẤT NN'!P39</f>
        <v>2140</v>
      </c>
    </row>
    <row r="40" spans="1:36" s="35" customFormat="1" ht="78.75" customHeight="1">
      <c r="A40" s="127">
        <f t="shared" si="13"/>
        <v>35</v>
      </c>
      <c r="B40" s="127" t="str">
        <f>'ĐẤT PNN'!B40</f>
        <v>VT4*0,8</v>
      </c>
      <c r="C40" s="127" t="str">
        <f t="shared" si="55"/>
        <v>BH61DT</v>
      </c>
      <c r="D40" s="127" t="s">
        <v>317</v>
      </c>
      <c r="E40" s="127" t="s">
        <v>98</v>
      </c>
      <c r="F40" s="127" t="s">
        <v>318</v>
      </c>
      <c r="G40" s="127" t="s">
        <v>312</v>
      </c>
      <c r="H40" s="127" t="str">
        <f t="shared" si="1"/>
        <v>phường Hố NaiTPBH1Vị trí 1450</v>
      </c>
      <c r="I40" s="127"/>
      <c r="J40" s="127"/>
      <c r="K40" s="164" t="str">
        <f>'ĐẤT PNN'!D40</f>
        <v>Các tuyến đường giao thông không đấu nối trực tiếp và thông ra Đường Ngô Sĩ Liên đoạn từ Quốc lộ 1 đến Đường Điểu Xiển có hiện trạng là đường nhựa, bê tông xi măng:
- Có bề rộng từ ≥3m đến &lt;5m, cách đường giao thông &gt;600m.
- Có bề rộng &lt;3m, cách đường giao thông &gt; 200m.</v>
      </c>
      <c r="L40" s="164"/>
      <c r="M40" s="164"/>
      <c r="N40" s="125">
        <f t="shared" si="56"/>
        <v>370</v>
      </c>
      <c r="O40" s="125">
        <f t="shared" si="57"/>
        <v>250</v>
      </c>
      <c r="P40" s="125">
        <v>520</v>
      </c>
      <c r="Q40" s="125">
        <v>350</v>
      </c>
      <c r="R40" s="120">
        <f>VLOOKUP(C40,'[1]1. MA DO'!$E$5:$AJ$1933,32,0)</f>
        <v>1.21</v>
      </c>
      <c r="S40" s="126">
        <f t="shared" si="58"/>
        <v>450</v>
      </c>
      <c r="T40" s="126">
        <f t="shared" si="59"/>
        <v>410</v>
      </c>
      <c r="U40" s="126">
        <f t="shared" si="60"/>
        <v>390</v>
      </c>
      <c r="V40" s="126">
        <f t="shared" si="61"/>
        <v>370</v>
      </c>
      <c r="W40" s="121">
        <f t="shared" si="4"/>
        <v>1200</v>
      </c>
      <c r="X40" s="121">
        <f t="shared" si="5"/>
        <v>780</v>
      </c>
      <c r="Y40" s="121">
        <f t="shared" si="6"/>
        <v>660</v>
      </c>
      <c r="Z40" s="121">
        <f t="shared" si="7"/>
        <v>520</v>
      </c>
      <c r="AA40" s="122">
        <f>'ĐẤT PNN'!U40</f>
        <v>1</v>
      </c>
      <c r="AB40" s="126">
        <f t="shared" si="62"/>
        <v>290</v>
      </c>
      <c r="AC40" s="126">
        <f t="shared" si="63"/>
        <v>270</v>
      </c>
      <c r="AD40" s="126">
        <f t="shared" si="64"/>
        <v>260</v>
      </c>
      <c r="AE40" s="126">
        <f t="shared" si="65"/>
        <v>250</v>
      </c>
      <c r="AF40" s="121">
        <f t="shared" si="9"/>
        <v>770</v>
      </c>
      <c r="AG40" s="121">
        <f t="shared" si="10"/>
        <v>510</v>
      </c>
      <c r="AH40" s="121">
        <f t="shared" si="11"/>
        <v>440</v>
      </c>
      <c r="AI40" s="121">
        <f t="shared" si="12"/>
        <v>350</v>
      </c>
      <c r="AJ40" s="124">
        <f>'ĐẤT PNN'!I40-'ĐẤT NN'!P40</f>
        <v>1480</v>
      </c>
    </row>
    <row r="41" spans="1:36" s="35" customFormat="1" ht="47.25">
      <c r="A41" s="127">
        <f t="shared" si="13"/>
        <v>36</v>
      </c>
      <c r="B41" s="127" t="str">
        <f>'ĐẤT PNN'!B41</f>
        <v>BH59DT_D1</v>
      </c>
      <c r="C41" s="127" t="str">
        <f>$B$41</f>
        <v>BH59DT_D1</v>
      </c>
      <c r="D41" s="127" t="s">
        <v>310</v>
      </c>
      <c r="E41" s="127" t="s">
        <v>98</v>
      </c>
      <c r="F41" s="127" t="s">
        <v>311</v>
      </c>
      <c r="G41" s="127" t="s">
        <v>312</v>
      </c>
      <c r="H41" s="127" t="str">
        <f t="shared" si="1"/>
        <v>phường Hố NaiTPBH1Vị trí 1450</v>
      </c>
      <c r="I41" s="132" t="s">
        <v>294</v>
      </c>
      <c r="J41" s="132" t="s">
        <v>295</v>
      </c>
      <c r="K41" s="133" t="str">
        <f>'ĐẤT PNN'!D41</f>
        <v>Quốc lộ 1</v>
      </c>
      <c r="L41" s="133" t="str">
        <f>'ĐẤT PNN'!E41</f>
        <v>Nguyễn Trường Tộ</v>
      </c>
      <c r="M41" s="133" t="str">
        <f>'ĐẤT PNN'!F41</f>
        <v>Đường Phùng Khắc Khoan</v>
      </c>
      <c r="N41" s="117">
        <f>S41</f>
        <v>450</v>
      </c>
      <c r="O41" s="118">
        <f>AB41</f>
        <v>290</v>
      </c>
      <c r="P41" s="119">
        <v>1200</v>
      </c>
      <c r="Q41" s="119">
        <v>770</v>
      </c>
      <c r="R41" s="120">
        <f>VLOOKUP(C41,'[1]1. MA DO'!$E$5:$AJ$1933,32,0)</f>
        <v>1.21</v>
      </c>
      <c r="S41" s="48">
        <v>450</v>
      </c>
      <c r="T41" s="48">
        <v>410</v>
      </c>
      <c r="U41" s="48">
        <v>390</v>
      </c>
      <c r="V41" s="48">
        <v>370</v>
      </c>
      <c r="W41" s="121">
        <f t="shared" si="4"/>
        <v>1200</v>
      </c>
      <c r="X41" s="121">
        <f t="shared" si="5"/>
        <v>780</v>
      </c>
      <c r="Y41" s="121">
        <f t="shared" si="6"/>
        <v>660</v>
      </c>
      <c r="Z41" s="121">
        <f t="shared" si="7"/>
        <v>520</v>
      </c>
      <c r="AA41" s="122">
        <f>'ĐẤT PNN'!U41</f>
        <v>1</v>
      </c>
      <c r="AB41" s="123">
        <v>290</v>
      </c>
      <c r="AC41" s="123">
        <v>270</v>
      </c>
      <c r="AD41" s="123">
        <v>260</v>
      </c>
      <c r="AE41" s="123">
        <v>250</v>
      </c>
      <c r="AF41" s="121">
        <f t="shared" si="9"/>
        <v>770</v>
      </c>
      <c r="AG41" s="121">
        <f t="shared" si="10"/>
        <v>510</v>
      </c>
      <c r="AH41" s="121">
        <f t="shared" si="11"/>
        <v>440</v>
      </c>
      <c r="AI41" s="121">
        <f t="shared" si="12"/>
        <v>350</v>
      </c>
      <c r="AJ41" s="124">
        <f>'ĐẤT PNN'!I41-'ĐẤT NN'!P41</f>
        <v>22300</v>
      </c>
    </row>
    <row r="42" spans="1:36" s="35" customFormat="1" ht="94.5" customHeight="1">
      <c r="A42" s="127">
        <f t="shared" si="13"/>
        <v>37</v>
      </c>
      <c r="B42" s="127" t="str">
        <f>'ĐẤT PNN'!B42</f>
        <v>VT2</v>
      </c>
      <c r="C42" s="127" t="str">
        <f t="shared" ref="C42:C47" si="66">$B$41</f>
        <v>BH59DT_D1</v>
      </c>
      <c r="D42" s="127" t="s">
        <v>313</v>
      </c>
      <c r="E42" s="127" t="s">
        <v>98</v>
      </c>
      <c r="F42" s="127" t="s">
        <v>314</v>
      </c>
      <c r="G42" s="127" t="s">
        <v>312</v>
      </c>
      <c r="H42" s="127" t="str">
        <f t="shared" si="1"/>
        <v>phường Hố NaiTPBH1Vị trí 1450</v>
      </c>
      <c r="I42" s="127"/>
      <c r="J42" s="127"/>
      <c r="K42" s="164" t="str">
        <f>'ĐẤT PNN'!D42</f>
        <v>Các tuyến đường giao thông đấu nối trực tiếp ra Quốc lộ 1 đoạn từ Nguyễn Trường Tộ đến Đường Phùng Khắc Khoan có hiện trạng là đường nhựa, bê tông xi măng:
- Có bề rộng ≥5m, cách đường giao thông ≤600m.
- Có bề rộng từ ≥3m đến &lt;5m, cách đường giao thông ≤400m.</v>
      </c>
      <c r="L42" s="164"/>
      <c r="M42" s="164"/>
      <c r="N42" s="125">
        <f t="shared" ref="N42:N47" si="67">IF(B42="VT2",T42,IF(B42="VT3",U42,IF(B42="VT2*0,8",T42,IF(B42="VT3*0,8",U42,V42))))</f>
        <v>410</v>
      </c>
      <c r="O42" s="125">
        <f t="shared" ref="O42:O47" si="68">IF(B42="VT2",AC42,IF(B42="VT3",AD42,IF(B42="VT2*0,8",AC42,IF(B42="VT3*0,8",AD42,AE42))))</f>
        <v>270</v>
      </c>
      <c r="P42" s="125">
        <v>780</v>
      </c>
      <c r="Q42" s="125">
        <v>510</v>
      </c>
      <c r="R42" s="120">
        <f>VLOOKUP(C42,'[1]1. MA DO'!$E$5:$AJ$1933,32,0)</f>
        <v>1.21</v>
      </c>
      <c r="S42" s="126">
        <f t="shared" ref="S42:S47" si="69">S41</f>
        <v>450</v>
      </c>
      <c r="T42" s="126">
        <f t="shared" ref="T42:T47" si="70">T41</f>
        <v>410</v>
      </c>
      <c r="U42" s="126">
        <f t="shared" ref="U42:U47" si="71">U41</f>
        <v>390</v>
      </c>
      <c r="V42" s="126">
        <f t="shared" ref="V42:V47" si="72">V41</f>
        <v>370</v>
      </c>
      <c r="W42" s="121">
        <f t="shared" si="4"/>
        <v>1200</v>
      </c>
      <c r="X42" s="121">
        <f t="shared" si="5"/>
        <v>780</v>
      </c>
      <c r="Y42" s="121">
        <f t="shared" si="6"/>
        <v>660</v>
      </c>
      <c r="Z42" s="121">
        <f t="shared" si="7"/>
        <v>520</v>
      </c>
      <c r="AA42" s="122">
        <f>'ĐẤT PNN'!U42</f>
        <v>1</v>
      </c>
      <c r="AB42" s="126">
        <f t="shared" ref="AB42:AB47" si="73">AB41</f>
        <v>290</v>
      </c>
      <c r="AC42" s="126">
        <f t="shared" ref="AC42:AC47" si="74">AC41</f>
        <v>270</v>
      </c>
      <c r="AD42" s="126">
        <f t="shared" ref="AD42:AD47" si="75">AD41</f>
        <v>260</v>
      </c>
      <c r="AE42" s="126">
        <f t="shared" ref="AE42:AE47" si="76">AE41</f>
        <v>250</v>
      </c>
      <c r="AF42" s="121">
        <f t="shared" si="9"/>
        <v>770</v>
      </c>
      <c r="AG42" s="121">
        <f t="shared" si="10"/>
        <v>510</v>
      </c>
      <c r="AH42" s="121">
        <f t="shared" si="11"/>
        <v>440</v>
      </c>
      <c r="AI42" s="121">
        <f t="shared" si="12"/>
        <v>350</v>
      </c>
      <c r="AJ42" s="124">
        <f>'ĐẤT PNN'!I42-'ĐẤT NN'!P42</f>
        <v>9220</v>
      </c>
    </row>
    <row r="43" spans="1:36" s="35" customFormat="1" ht="110.25" customHeight="1">
      <c r="A43" s="127">
        <f t="shared" si="13"/>
        <v>38</v>
      </c>
      <c r="B43" s="127" t="str">
        <f>'ĐẤT PNN'!B43</f>
        <v>VT3</v>
      </c>
      <c r="C43" s="127" t="str">
        <f t="shared" si="66"/>
        <v>BH59DT_D1</v>
      </c>
      <c r="D43" s="127" t="s">
        <v>315</v>
      </c>
      <c r="E43" s="127" t="s">
        <v>98</v>
      </c>
      <c r="F43" s="127" t="s">
        <v>316</v>
      </c>
      <c r="G43" s="127" t="s">
        <v>312</v>
      </c>
      <c r="H43" s="127" t="str">
        <f t="shared" si="1"/>
        <v>phường Hố NaiTPBH1Vị trí 1450</v>
      </c>
      <c r="I43" s="127"/>
      <c r="J43" s="127"/>
      <c r="K43" s="164" t="str">
        <f>'ĐẤT PNN'!D43</f>
        <v>Các tuyến đường giao thông đấu nối trực tiếp ra Quốc lộ 1 đoạn từ Nguyễn Trường Tộ đến Đường Phùng Khắc Khoan có hiện trạng là đường nhựa, bê tông xi măng:
- Có bề rộng ≥5m, cách đường giao thông &gt;600m.
- Có bề rộng từ ≥3m đến &lt;5m, cách đường giao thông từ &gt;400m đến ≤600m.
- Có bề rộng &lt;3m, cách đường giao thông ≤200m.</v>
      </c>
      <c r="L43" s="164"/>
      <c r="M43" s="164"/>
      <c r="N43" s="125">
        <f t="shared" si="67"/>
        <v>390</v>
      </c>
      <c r="O43" s="125">
        <f t="shared" si="68"/>
        <v>260</v>
      </c>
      <c r="P43" s="125">
        <v>660</v>
      </c>
      <c r="Q43" s="125">
        <v>440</v>
      </c>
      <c r="R43" s="120">
        <f>VLOOKUP(C43,'[1]1. MA DO'!$E$5:$AJ$1933,32,0)</f>
        <v>1.21</v>
      </c>
      <c r="S43" s="126">
        <f t="shared" si="69"/>
        <v>450</v>
      </c>
      <c r="T43" s="126">
        <f t="shared" si="70"/>
        <v>410</v>
      </c>
      <c r="U43" s="126">
        <f t="shared" si="71"/>
        <v>390</v>
      </c>
      <c r="V43" s="126">
        <f t="shared" si="72"/>
        <v>370</v>
      </c>
      <c r="W43" s="121">
        <f t="shared" si="4"/>
        <v>1200</v>
      </c>
      <c r="X43" s="121">
        <f t="shared" si="5"/>
        <v>780</v>
      </c>
      <c r="Y43" s="121">
        <f t="shared" si="6"/>
        <v>660</v>
      </c>
      <c r="Z43" s="121">
        <f t="shared" si="7"/>
        <v>520</v>
      </c>
      <c r="AA43" s="122">
        <f>'ĐẤT PNN'!U43</f>
        <v>1</v>
      </c>
      <c r="AB43" s="126">
        <f t="shared" si="73"/>
        <v>290</v>
      </c>
      <c r="AC43" s="126">
        <f t="shared" si="74"/>
        <v>270</v>
      </c>
      <c r="AD43" s="126">
        <f t="shared" si="75"/>
        <v>260</v>
      </c>
      <c r="AE43" s="126">
        <f t="shared" si="76"/>
        <v>250</v>
      </c>
      <c r="AF43" s="121">
        <f t="shared" si="9"/>
        <v>770</v>
      </c>
      <c r="AG43" s="121">
        <f t="shared" si="10"/>
        <v>510</v>
      </c>
      <c r="AH43" s="121">
        <f t="shared" si="11"/>
        <v>440</v>
      </c>
      <c r="AI43" s="121">
        <f t="shared" si="12"/>
        <v>350</v>
      </c>
      <c r="AJ43" s="124">
        <f>'ĐẤT PNN'!I43-'ĐẤT NN'!P43</f>
        <v>3940</v>
      </c>
    </row>
    <row r="44" spans="1:36" s="35" customFormat="1" ht="63" customHeight="1">
      <c r="A44" s="127">
        <f t="shared" si="13"/>
        <v>39</v>
      </c>
      <c r="B44" s="127" t="str">
        <f>'ĐẤT PNN'!B44</f>
        <v>VT4</v>
      </c>
      <c r="C44" s="127" t="str">
        <f t="shared" si="66"/>
        <v>BH59DT_D1</v>
      </c>
      <c r="D44" s="127" t="s">
        <v>317</v>
      </c>
      <c r="E44" s="127" t="s">
        <v>98</v>
      </c>
      <c r="F44" s="127" t="s">
        <v>318</v>
      </c>
      <c r="G44" s="127" t="s">
        <v>312</v>
      </c>
      <c r="H44" s="127" t="str">
        <f t="shared" si="1"/>
        <v>phường Hố NaiTPBH1Vị trí 1450</v>
      </c>
      <c r="I44" s="127"/>
      <c r="J44" s="127"/>
      <c r="K44" s="164" t="str">
        <f>'ĐẤT PNN'!D44</f>
        <v>Các tuyến đường giao thông đấu nối trực tiếp ra Quốc lộ 1 đoạn từ Nguyễn Trường Tộ đến Đường Phùng Khắc Khoan có hiện trạng là đường nhựa, bê tông xi măng:
- Có bề rộng từ ≥3m đến &lt;5m, cách đường giao thông &gt;600m.
- Có bề rộng &lt;3m, cách đường giao thông &gt;200m.</v>
      </c>
      <c r="L44" s="164"/>
      <c r="M44" s="164"/>
      <c r="N44" s="125">
        <f t="shared" si="67"/>
        <v>370</v>
      </c>
      <c r="O44" s="125">
        <f t="shared" si="68"/>
        <v>250</v>
      </c>
      <c r="P44" s="125">
        <v>520</v>
      </c>
      <c r="Q44" s="125">
        <v>350</v>
      </c>
      <c r="R44" s="120">
        <f>VLOOKUP(C44,'[1]1. MA DO'!$E$5:$AJ$1933,32,0)</f>
        <v>1.21</v>
      </c>
      <c r="S44" s="126">
        <f t="shared" si="69"/>
        <v>450</v>
      </c>
      <c r="T44" s="126">
        <f t="shared" si="70"/>
        <v>410</v>
      </c>
      <c r="U44" s="126">
        <f t="shared" si="71"/>
        <v>390</v>
      </c>
      <c r="V44" s="126">
        <f t="shared" si="72"/>
        <v>370</v>
      </c>
      <c r="W44" s="121">
        <f t="shared" si="4"/>
        <v>1200</v>
      </c>
      <c r="X44" s="121">
        <f t="shared" si="5"/>
        <v>780</v>
      </c>
      <c r="Y44" s="121">
        <f t="shared" si="6"/>
        <v>660</v>
      </c>
      <c r="Z44" s="121">
        <f t="shared" si="7"/>
        <v>520</v>
      </c>
      <c r="AA44" s="122">
        <f>'ĐẤT PNN'!U44</f>
        <v>1</v>
      </c>
      <c r="AB44" s="126">
        <f t="shared" si="73"/>
        <v>290</v>
      </c>
      <c r="AC44" s="126">
        <f t="shared" si="74"/>
        <v>270</v>
      </c>
      <c r="AD44" s="126">
        <f t="shared" si="75"/>
        <v>260</v>
      </c>
      <c r="AE44" s="126">
        <f t="shared" si="76"/>
        <v>250</v>
      </c>
      <c r="AF44" s="121">
        <f t="shared" si="9"/>
        <v>770</v>
      </c>
      <c r="AG44" s="121">
        <f t="shared" si="10"/>
        <v>510</v>
      </c>
      <c r="AH44" s="121">
        <f t="shared" si="11"/>
        <v>440</v>
      </c>
      <c r="AI44" s="121">
        <f t="shared" si="12"/>
        <v>350</v>
      </c>
      <c r="AJ44" s="124">
        <f>'ĐẤT PNN'!I44-'ĐẤT NN'!P44</f>
        <v>2980</v>
      </c>
    </row>
    <row r="45" spans="1:36" s="35" customFormat="1" ht="94.5" customHeight="1">
      <c r="A45" s="127">
        <f t="shared" si="13"/>
        <v>40</v>
      </c>
      <c r="B45" s="127" t="str">
        <f>'ĐẤT PNN'!B45</f>
        <v>VT2*0,8</v>
      </c>
      <c r="C45" s="127" t="str">
        <f t="shared" si="66"/>
        <v>BH59DT_D1</v>
      </c>
      <c r="D45" s="127" t="s">
        <v>313</v>
      </c>
      <c r="E45" s="127" t="s">
        <v>98</v>
      </c>
      <c r="F45" s="127" t="s">
        <v>314</v>
      </c>
      <c r="G45" s="127" t="s">
        <v>312</v>
      </c>
      <c r="H45" s="127" t="str">
        <f t="shared" si="1"/>
        <v>phường Hố NaiTPBH1Vị trí 1450</v>
      </c>
      <c r="I45" s="127"/>
      <c r="J45" s="127"/>
      <c r="K45" s="164" t="str">
        <f>'ĐẤT PNN'!D45</f>
        <v>Các tuyến đường giao thông không đấu nối trực tiếp và thông ra Quốc lộ 1 đoạn từ Nguyễn Trường Tộ đến Đường Phùng Khắc Khoan có hiện trạng là đường nhựa, bê tông xi măng:
- Có bề rộng ≥5m, cách đường giao thông ≤600m.
- Có bề rộng từ ≥3m đến &lt;5m, cách đường giao thông ≤400m.</v>
      </c>
      <c r="L45" s="164"/>
      <c r="M45" s="164"/>
      <c r="N45" s="125">
        <f t="shared" si="67"/>
        <v>410</v>
      </c>
      <c r="O45" s="125">
        <f t="shared" si="68"/>
        <v>270</v>
      </c>
      <c r="P45" s="125">
        <v>780</v>
      </c>
      <c r="Q45" s="125">
        <v>510</v>
      </c>
      <c r="R45" s="120">
        <f>VLOOKUP(C45,'[1]1. MA DO'!$E$5:$AJ$1933,32,0)</f>
        <v>1.21</v>
      </c>
      <c r="S45" s="126">
        <f t="shared" si="69"/>
        <v>450</v>
      </c>
      <c r="T45" s="126">
        <f t="shared" si="70"/>
        <v>410</v>
      </c>
      <c r="U45" s="126">
        <f t="shared" si="71"/>
        <v>390</v>
      </c>
      <c r="V45" s="126">
        <f t="shared" si="72"/>
        <v>370</v>
      </c>
      <c r="W45" s="121">
        <f t="shared" si="4"/>
        <v>1200</v>
      </c>
      <c r="X45" s="121">
        <f t="shared" si="5"/>
        <v>780</v>
      </c>
      <c r="Y45" s="121">
        <f t="shared" si="6"/>
        <v>660</v>
      </c>
      <c r="Z45" s="121">
        <f t="shared" si="7"/>
        <v>520</v>
      </c>
      <c r="AA45" s="122">
        <f>'ĐẤT PNN'!U45</f>
        <v>1</v>
      </c>
      <c r="AB45" s="126">
        <f t="shared" si="73"/>
        <v>290</v>
      </c>
      <c r="AC45" s="126">
        <f t="shared" si="74"/>
        <v>270</v>
      </c>
      <c r="AD45" s="126">
        <f t="shared" si="75"/>
        <v>260</v>
      </c>
      <c r="AE45" s="126">
        <f t="shared" si="76"/>
        <v>250</v>
      </c>
      <c r="AF45" s="121">
        <f t="shared" si="9"/>
        <v>770</v>
      </c>
      <c r="AG45" s="121">
        <f t="shared" si="10"/>
        <v>510</v>
      </c>
      <c r="AH45" s="121">
        <f t="shared" si="11"/>
        <v>440</v>
      </c>
      <c r="AI45" s="121">
        <f t="shared" si="12"/>
        <v>350</v>
      </c>
      <c r="AJ45" s="124">
        <f>'ĐẤT PNN'!I45-'ĐẤT NN'!P45</f>
        <v>8120</v>
      </c>
    </row>
    <row r="46" spans="1:36" s="35" customFormat="1" ht="94.5" customHeight="1">
      <c r="A46" s="127">
        <f t="shared" si="13"/>
        <v>41</v>
      </c>
      <c r="B46" s="127" t="str">
        <f>'ĐẤT PNN'!B46</f>
        <v>VT3*0,8</v>
      </c>
      <c r="C46" s="127" t="str">
        <f t="shared" si="66"/>
        <v>BH59DT_D1</v>
      </c>
      <c r="D46" s="127" t="s">
        <v>315</v>
      </c>
      <c r="E46" s="127" t="s">
        <v>98</v>
      </c>
      <c r="F46" s="127" t="s">
        <v>316</v>
      </c>
      <c r="G46" s="127" t="s">
        <v>312</v>
      </c>
      <c r="H46" s="127" t="str">
        <f t="shared" si="1"/>
        <v>phường Hố NaiTPBH1Vị trí 1450</v>
      </c>
      <c r="I46" s="127"/>
      <c r="J46" s="127"/>
      <c r="K46" s="164" t="str">
        <f>'ĐẤT PNN'!D46</f>
        <v>Các tuyến đường giao thông không đấu nối trực tiếp và thông ra Quốc lộ 1 đoạn từ Nguyễn Trường Tộ đến Đường Phùng Khắc Khoan có hiện trạng là đường nhựa, bê tông xi măng:
- Có bề rộng ≥5m, cách đường giao thông &gt;600m.
- Có bề rộng từ ≥3m đến &lt;5m, cách đường giao thông từ &gt;400m đến ≤600m.
- Có bề rộng &lt;3m, cách đường giao thông ≤200m.</v>
      </c>
      <c r="L46" s="164"/>
      <c r="M46" s="164"/>
      <c r="N46" s="125">
        <f t="shared" si="67"/>
        <v>390</v>
      </c>
      <c r="O46" s="125">
        <f t="shared" si="68"/>
        <v>260</v>
      </c>
      <c r="P46" s="125">
        <v>660</v>
      </c>
      <c r="Q46" s="125">
        <v>440</v>
      </c>
      <c r="R46" s="120">
        <f>VLOOKUP(C46,'[1]1. MA DO'!$E$5:$AJ$1933,32,0)</f>
        <v>1.21</v>
      </c>
      <c r="S46" s="126">
        <f t="shared" si="69"/>
        <v>450</v>
      </c>
      <c r="T46" s="126">
        <f t="shared" si="70"/>
        <v>410</v>
      </c>
      <c r="U46" s="126">
        <f t="shared" si="71"/>
        <v>390</v>
      </c>
      <c r="V46" s="126">
        <f t="shared" si="72"/>
        <v>370</v>
      </c>
      <c r="W46" s="121">
        <f t="shared" si="4"/>
        <v>1200</v>
      </c>
      <c r="X46" s="121">
        <f t="shared" si="5"/>
        <v>780</v>
      </c>
      <c r="Y46" s="121">
        <f t="shared" si="6"/>
        <v>660</v>
      </c>
      <c r="Z46" s="121">
        <f t="shared" si="7"/>
        <v>520</v>
      </c>
      <c r="AA46" s="122">
        <f>'ĐẤT PNN'!U46</f>
        <v>1</v>
      </c>
      <c r="AB46" s="126">
        <f t="shared" si="73"/>
        <v>290</v>
      </c>
      <c r="AC46" s="126">
        <f t="shared" si="74"/>
        <v>270</v>
      </c>
      <c r="AD46" s="126">
        <f t="shared" si="75"/>
        <v>260</v>
      </c>
      <c r="AE46" s="126">
        <f t="shared" si="76"/>
        <v>250</v>
      </c>
      <c r="AF46" s="121">
        <f t="shared" si="9"/>
        <v>770</v>
      </c>
      <c r="AG46" s="121">
        <f t="shared" si="10"/>
        <v>510</v>
      </c>
      <c r="AH46" s="121">
        <f t="shared" si="11"/>
        <v>440</v>
      </c>
      <c r="AI46" s="121">
        <f t="shared" si="12"/>
        <v>350</v>
      </c>
      <c r="AJ46" s="124">
        <f>'ĐẤT PNN'!I46-'ĐẤT NN'!P46</f>
        <v>3440</v>
      </c>
    </row>
    <row r="47" spans="1:36" s="35" customFormat="1" ht="63" customHeight="1">
      <c r="A47" s="127">
        <f t="shared" si="13"/>
        <v>42</v>
      </c>
      <c r="B47" s="127" t="str">
        <f>'ĐẤT PNN'!B47</f>
        <v>VT4*0,8</v>
      </c>
      <c r="C47" s="127" t="str">
        <f t="shared" si="66"/>
        <v>BH59DT_D1</v>
      </c>
      <c r="D47" s="127" t="s">
        <v>317</v>
      </c>
      <c r="E47" s="127" t="s">
        <v>98</v>
      </c>
      <c r="F47" s="127" t="s">
        <v>318</v>
      </c>
      <c r="G47" s="127" t="s">
        <v>312</v>
      </c>
      <c r="H47" s="127" t="str">
        <f t="shared" si="1"/>
        <v>phường Hố NaiTPBH1Vị trí 1450</v>
      </c>
      <c r="I47" s="127"/>
      <c r="J47" s="127"/>
      <c r="K47" s="164" t="str">
        <f>'ĐẤT PNN'!D47</f>
        <v>Các tuyến đường giao thông không đấu nối trực tiếp và thông ra Quốc lộ 1 đoạn từ Nguyễn Trường Tộ đến Đường Phùng Khắc Khoan có hiện trạng là đường nhựa, bê tông xi măng:
- Có bề rộng từ ≥3m đến &lt;5m, cách đường giao thông &gt;600m.
- Có bề rộng &lt;3m, cách đường giao thông &gt; 200m.</v>
      </c>
      <c r="L47" s="164"/>
      <c r="M47" s="164"/>
      <c r="N47" s="125">
        <f t="shared" si="67"/>
        <v>370</v>
      </c>
      <c r="O47" s="125">
        <f t="shared" si="68"/>
        <v>250</v>
      </c>
      <c r="P47" s="125">
        <v>520</v>
      </c>
      <c r="Q47" s="125">
        <v>350</v>
      </c>
      <c r="R47" s="120">
        <f>VLOOKUP(C47,'[1]1. MA DO'!$E$5:$AJ$1933,32,0)</f>
        <v>1.21</v>
      </c>
      <c r="S47" s="126">
        <f t="shared" si="69"/>
        <v>450</v>
      </c>
      <c r="T47" s="126">
        <f t="shared" si="70"/>
        <v>410</v>
      </c>
      <c r="U47" s="126">
        <f t="shared" si="71"/>
        <v>390</v>
      </c>
      <c r="V47" s="126">
        <f t="shared" si="72"/>
        <v>370</v>
      </c>
      <c r="W47" s="121">
        <f t="shared" si="4"/>
        <v>1200</v>
      </c>
      <c r="X47" s="121">
        <f t="shared" si="5"/>
        <v>780</v>
      </c>
      <c r="Y47" s="121">
        <f t="shared" si="6"/>
        <v>660</v>
      </c>
      <c r="Z47" s="121">
        <f t="shared" si="7"/>
        <v>520</v>
      </c>
      <c r="AA47" s="122">
        <f>'ĐẤT PNN'!U47</f>
        <v>1</v>
      </c>
      <c r="AB47" s="126">
        <f t="shared" si="73"/>
        <v>290</v>
      </c>
      <c r="AC47" s="126">
        <f t="shared" si="74"/>
        <v>270</v>
      </c>
      <c r="AD47" s="126">
        <f t="shared" si="75"/>
        <v>260</v>
      </c>
      <c r="AE47" s="126">
        <f t="shared" si="76"/>
        <v>250</v>
      </c>
      <c r="AF47" s="121">
        <f t="shared" si="9"/>
        <v>770</v>
      </c>
      <c r="AG47" s="121">
        <f t="shared" si="10"/>
        <v>510</v>
      </c>
      <c r="AH47" s="121">
        <f t="shared" si="11"/>
        <v>440</v>
      </c>
      <c r="AI47" s="121">
        <f t="shared" si="12"/>
        <v>350</v>
      </c>
      <c r="AJ47" s="124">
        <f>'ĐẤT PNN'!I47-'ĐẤT NN'!P47</f>
        <v>2680</v>
      </c>
    </row>
    <row r="48" spans="1:36" s="35" customFormat="1" ht="47.25">
      <c r="A48" s="127">
        <f t="shared" si="13"/>
        <v>43</v>
      </c>
      <c r="B48" s="127" t="str">
        <f>'ĐẤT PNN'!B48</f>
        <v>BH59DT_D2</v>
      </c>
      <c r="C48" s="127" t="str">
        <f>$B$48</f>
        <v>BH59DT_D2</v>
      </c>
      <c r="D48" s="127" t="s">
        <v>310</v>
      </c>
      <c r="E48" s="127" t="s">
        <v>98</v>
      </c>
      <c r="F48" s="127" t="s">
        <v>311</v>
      </c>
      <c r="G48" s="127" t="s">
        <v>312</v>
      </c>
      <c r="H48" s="127" t="str">
        <f t="shared" si="1"/>
        <v>phường Hố NaiTPBH1Vị trí 1450</v>
      </c>
      <c r="I48" s="132" t="s">
        <v>294</v>
      </c>
      <c r="J48" s="132" t="s">
        <v>295</v>
      </c>
      <c r="K48" s="133" t="str">
        <f>'ĐẤT PNN'!D48</f>
        <v>Quốc lộ 1</v>
      </c>
      <c r="L48" s="133" t="str">
        <f>'ĐẤT PNN'!E48</f>
        <v>Đường Phùng Khắc Khoan</v>
      </c>
      <c r="M48" s="133" t="str">
        <f>'ĐẤT PNN'!F48</f>
        <v>Hết chợ Thái Bình</v>
      </c>
      <c r="N48" s="117">
        <f>S48</f>
        <v>450</v>
      </c>
      <c r="O48" s="118">
        <f>AB48</f>
        <v>290</v>
      </c>
      <c r="P48" s="119">
        <v>1200</v>
      </c>
      <c r="Q48" s="119">
        <v>770</v>
      </c>
      <c r="R48" s="120">
        <f>VLOOKUP(C48,'[1]1. MA DO'!$E$5:$AJ$1933,32,0)</f>
        <v>1.21</v>
      </c>
      <c r="S48" s="48">
        <v>450</v>
      </c>
      <c r="T48" s="48">
        <v>410</v>
      </c>
      <c r="U48" s="48">
        <v>390</v>
      </c>
      <c r="V48" s="48">
        <v>370</v>
      </c>
      <c r="W48" s="121">
        <f t="shared" si="4"/>
        <v>1200</v>
      </c>
      <c r="X48" s="121">
        <f t="shared" si="5"/>
        <v>780</v>
      </c>
      <c r="Y48" s="121">
        <f t="shared" si="6"/>
        <v>660</v>
      </c>
      <c r="Z48" s="121">
        <f t="shared" si="7"/>
        <v>520</v>
      </c>
      <c r="AA48" s="122">
        <f>'ĐẤT PNN'!U48</f>
        <v>1</v>
      </c>
      <c r="AB48" s="123">
        <v>290</v>
      </c>
      <c r="AC48" s="123">
        <v>270</v>
      </c>
      <c r="AD48" s="123">
        <v>260</v>
      </c>
      <c r="AE48" s="123">
        <v>250</v>
      </c>
      <c r="AF48" s="121">
        <f t="shared" si="9"/>
        <v>770</v>
      </c>
      <c r="AG48" s="121">
        <f t="shared" si="10"/>
        <v>510</v>
      </c>
      <c r="AH48" s="121">
        <f t="shared" si="11"/>
        <v>440</v>
      </c>
      <c r="AI48" s="121">
        <f t="shared" si="12"/>
        <v>350</v>
      </c>
      <c r="AJ48" s="124">
        <f>'ĐẤT PNN'!I48-'ĐẤT NN'!P48</f>
        <v>16600</v>
      </c>
    </row>
    <row r="49" spans="1:36" s="35" customFormat="1" ht="94.5" customHeight="1">
      <c r="A49" s="127">
        <f t="shared" si="13"/>
        <v>44</v>
      </c>
      <c r="B49" s="127" t="str">
        <f>'ĐẤT PNN'!B49</f>
        <v>VT2</v>
      </c>
      <c r="C49" s="127" t="str">
        <f t="shared" ref="C49:C54" si="77">$B$48</f>
        <v>BH59DT_D2</v>
      </c>
      <c r="D49" s="127" t="s">
        <v>313</v>
      </c>
      <c r="E49" s="127" t="s">
        <v>98</v>
      </c>
      <c r="F49" s="127" t="s">
        <v>314</v>
      </c>
      <c r="G49" s="127" t="s">
        <v>312</v>
      </c>
      <c r="H49" s="127" t="str">
        <f t="shared" si="1"/>
        <v>phường Hố NaiTPBH1Vị trí 1450</v>
      </c>
      <c r="I49" s="127"/>
      <c r="J49" s="127"/>
      <c r="K49" s="164" t="str">
        <f>'ĐẤT PNN'!D49</f>
        <v>Các tuyến đường giao thông đấu nối trực tiếp ra Quốc lộ 1 đoạn từ Đường Phùng Khắc Khoan đến Hết chợ Thái Bình có hiện trạng là đường nhựa, bê tông xi măng:
- Có bề rộng ≥5m, cách đường giao thông ≤600m.
- Có bề rộng từ ≥3m đến &lt;5m, cách đường giao thông ≤400m.</v>
      </c>
      <c r="L49" s="164"/>
      <c r="M49" s="164"/>
      <c r="N49" s="125">
        <f t="shared" ref="N49:N54" si="78">IF(B49="VT2",T49,IF(B49="VT3",U49,IF(B49="VT2*0,8",T49,IF(B49="VT3*0,8",U49,V49))))</f>
        <v>410</v>
      </c>
      <c r="O49" s="125">
        <f t="shared" ref="O49:O54" si="79">IF(B49="VT2",AC49,IF(B49="VT3",AD49,IF(B49="VT2*0,8",AC49,IF(B49="VT3*0,8",AD49,AE49))))</f>
        <v>270</v>
      </c>
      <c r="P49" s="125">
        <v>780</v>
      </c>
      <c r="Q49" s="125">
        <v>510</v>
      </c>
      <c r="R49" s="120">
        <f>VLOOKUP(C49,'[1]1. MA DO'!$E$5:$AJ$1933,32,0)</f>
        <v>1.21</v>
      </c>
      <c r="S49" s="126">
        <f t="shared" ref="S49:S54" si="80">S48</f>
        <v>450</v>
      </c>
      <c r="T49" s="126">
        <f t="shared" ref="T49:T54" si="81">T48</f>
        <v>410</v>
      </c>
      <c r="U49" s="126">
        <f t="shared" ref="U49:U54" si="82">U48</f>
        <v>390</v>
      </c>
      <c r="V49" s="126">
        <f t="shared" ref="V49:V54" si="83">V48</f>
        <v>370</v>
      </c>
      <c r="W49" s="121">
        <f t="shared" si="4"/>
        <v>1200</v>
      </c>
      <c r="X49" s="121">
        <f t="shared" si="5"/>
        <v>780</v>
      </c>
      <c r="Y49" s="121">
        <f t="shared" si="6"/>
        <v>660</v>
      </c>
      <c r="Z49" s="121">
        <f t="shared" si="7"/>
        <v>520</v>
      </c>
      <c r="AA49" s="122">
        <f>'ĐẤT PNN'!U49</f>
        <v>1</v>
      </c>
      <c r="AB49" s="126">
        <f t="shared" ref="AB49:AB54" si="84">AB48</f>
        <v>290</v>
      </c>
      <c r="AC49" s="126">
        <f t="shared" ref="AC49:AC54" si="85">AC48</f>
        <v>270</v>
      </c>
      <c r="AD49" s="126">
        <f t="shared" ref="AD49:AD54" si="86">AD48</f>
        <v>260</v>
      </c>
      <c r="AE49" s="126">
        <f t="shared" ref="AE49:AE54" si="87">AE48</f>
        <v>250</v>
      </c>
      <c r="AF49" s="121">
        <f t="shared" si="9"/>
        <v>770</v>
      </c>
      <c r="AG49" s="121">
        <f t="shared" si="10"/>
        <v>510</v>
      </c>
      <c r="AH49" s="121">
        <f t="shared" si="11"/>
        <v>440</v>
      </c>
      <c r="AI49" s="121">
        <f t="shared" si="12"/>
        <v>350</v>
      </c>
      <c r="AJ49" s="124">
        <f>'ĐẤT PNN'!I49-'ĐẤT NN'!P49</f>
        <v>7720</v>
      </c>
    </row>
    <row r="50" spans="1:36" s="35" customFormat="1" ht="110.25" customHeight="1">
      <c r="A50" s="127">
        <f t="shared" si="13"/>
        <v>45</v>
      </c>
      <c r="B50" s="127" t="str">
        <f>'ĐẤT PNN'!B50</f>
        <v>VT3</v>
      </c>
      <c r="C50" s="127" t="str">
        <f t="shared" si="77"/>
        <v>BH59DT_D2</v>
      </c>
      <c r="D50" s="127" t="s">
        <v>315</v>
      </c>
      <c r="E50" s="127" t="s">
        <v>98</v>
      </c>
      <c r="F50" s="127" t="s">
        <v>316</v>
      </c>
      <c r="G50" s="127" t="s">
        <v>312</v>
      </c>
      <c r="H50" s="127" t="str">
        <f t="shared" si="1"/>
        <v>phường Hố NaiTPBH1Vị trí 1450</v>
      </c>
      <c r="I50" s="127"/>
      <c r="J50" s="127"/>
      <c r="K50" s="164" t="str">
        <f>'ĐẤT PNN'!D50</f>
        <v>Các tuyến đường giao thông đấu nối trực tiếp ra Quốc lộ 1 đoạn từ Đường Phùng Khắc Khoan đến Hết chợ Thái Bình có hiện trạng là đường nhựa, bê tông xi măng:
- Có bề rộng ≥5m, cách đường giao thông &gt;600m.
- Có bề rộng từ ≥3m đến &lt;5m, cách đường giao thông từ &gt;400m đến ≤600m.
- Có bề rộng &lt;3m, cách đường giao thông ≤200m.</v>
      </c>
      <c r="L50" s="164"/>
      <c r="M50" s="164"/>
      <c r="N50" s="125">
        <f t="shared" si="78"/>
        <v>390</v>
      </c>
      <c r="O50" s="125">
        <f t="shared" si="79"/>
        <v>260</v>
      </c>
      <c r="P50" s="125">
        <v>660</v>
      </c>
      <c r="Q50" s="125">
        <v>440</v>
      </c>
      <c r="R50" s="120">
        <f>VLOOKUP(C50,'[1]1. MA DO'!$E$5:$AJ$1933,32,0)</f>
        <v>1.21</v>
      </c>
      <c r="S50" s="126">
        <f t="shared" si="80"/>
        <v>450</v>
      </c>
      <c r="T50" s="126">
        <f t="shared" si="81"/>
        <v>410</v>
      </c>
      <c r="U50" s="126">
        <f t="shared" si="82"/>
        <v>390</v>
      </c>
      <c r="V50" s="126">
        <f t="shared" si="83"/>
        <v>370</v>
      </c>
      <c r="W50" s="121">
        <f t="shared" si="4"/>
        <v>1200</v>
      </c>
      <c r="X50" s="121">
        <f t="shared" si="5"/>
        <v>780</v>
      </c>
      <c r="Y50" s="121">
        <f t="shared" si="6"/>
        <v>660</v>
      </c>
      <c r="Z50" s="121">
        <f t="shared" si="7"/>
        <v>520</v>
      </c>
      <c r="AA50" s="122">
        <f>'ĐẤT PNN'!U50</f>
        <v>1</v>
      </c>
      <c r="AB50" s="126">
        <f t="shared" si="84"/>
        <v>290</v>
      </c>
      <c r="AC50" s="126">
        <f t="shared" si="85"/>
        <v>270</v>
      </c>
      <c r="AD50" s="126">
        <f t="shared" si="86"/>
        <v>260</v>
      </c>
      <c r="AE50" s="126">
        <f t="shared" si="87"/>
        <v>250</v>
      </c>
      <c r="AF50" s="121">
        <f t="shared" si="9"/>
        <v>770</v>
      </c>
      <c r="AG50" s="121">
        <f t="shared" si="10"/>
        <v>510</v>
      </c>
      <c r="AH50" s="121">
        <f t="shared" si="11"/>
        <v>440</v>
      </c>
      <c r="AI50" s="121">
        <f t="shared" si="12"/>
        <v>350</v>
      </c>
      <c r="AJ50" s="124">
        <f>'ĐẤT PNN'!I50-'ĐẤT NN'!P50</f>
        <v>5040</v>
      </c>
    </row>
    <row r="51" spans="1:36" s="35" customFormat="1" ht="63" customHeight="1">
      <c r="A51" s="127">
        <f t="shared" si="13"/>
        <v>46</v>
      </c>
      <c r="B51" s="127" t="str">
        <f>'ĐẤT PNN'!B51</f>
        <v>VT4</v>
      </c>
      <c r="C51" s="127" t="str">
        <f t="shared" si="77"/>
        <v>BH59DT_D2</v>
      </c>
      <c r="D51" s="127" t="s">
        <v>317</v>
      </c>
      <c r="E51" s="127" t="s">
        <v>98</v>
      </c>
      <c r="F51" s="127" t="s">
        <v>318</v>
      </c>
      <c r="G51" s="127" t="s">
        <v>312</v>
      </c>
      <c r="H51" s="127" t="str">
        <f t="shared" si="1"/>
        <v>phường Hố NaiTPBH1Vị trí 1450</v>
      </c>
      <c r="I51" s="127"/>
      <c r="J51" s="127"/>
      <c r="K51" s="164" t="str">
        <f>'ĐẤT PNN'!D51</f>
        <v>Các tuyến đường giao thông đấu nối trực tiếp ra Quốc lộ 1 đoạn từ Đường Phùng Khắc Khoan đến Hết chợ Thái Bình có hiện trạng là đường nhựa, bê tông xi măng:
- Có bề rộng từ ≥3m đến &lt;5m, cách đường giao thông &gt;600m.
- Có bề rộng &lt;3m, cách đường giao thông &gt;200m.</v>
      </c>
      <c r="L51" s="164"/>
      <c r="M51" s="164"/>
      <c r="N51" s="125">
        <f t="shared" si="78"/>
        <v>370</v>
      </c>
      <c r="O51" s="125">
        <f t="shared" si="79"/>
        <v>250</v>
      </c>
      <c r="P51" s="125">
        <v>520</v>
      </c>
      <c r="Q51" s="125">
        <v>350</v>
      </c>
      <c r="R51" s="120">
        <f>VLOOKUP(C51,'[1]1. MA DO'!$E$5:$AJ$1933,32,0)</f>
        <v>1.21</v>
      </c>
      <c r="S51" s="126">
        <f t="shared" si="80"/>
        <v>450</v>
      </c>
      <c r="T51" s="126">
        <f t="shared" si="81"/>
        <v>410</v>
      </c>
      <c r="U51" s="126">
        <f t="shared" si="82"/>
        <v>390</v>
      </c>
      <c r="V51" s="126">
        <f t="shared" si="83"/>
        <v>370</v>
      </c>
      <c r="W51" s="121">
        <f t="shared" si="4"/>
        <v>1200</v>
      </c>
      <c r="X51" s="121">
        <f t="shared" si="5"/>
        <v>780</v>
      </c>
      <c r="Y51" s="121">
        <f t="shared" si="6"/>
        <v>660</v>
      </c>
      <c r="Z51" s="121">
        <f t="shared" si="7"/>
        <v>520</v>
      </c>
      <c r="AA51" s="122">
        <f>'ĐẤT PNN'!U51</f>
        <v>1</v>
      </c>
      <c r="AB51" s="126">
        <f t="shared" si="84"/>
        <v>290</v>
      </c>
      <c r="AC51" s="126">
        <f t="shared" si="85"/>
        <v>270</v>
      </c>
      <c r="AD51" s="126">
        <f t="shared" si="86"/>
        <v>260</v>
      </c>
      <c r="AE51" s="126">
        <f t="shared" si="87"/>
        <v>250</v>
      </c>
      <c r="AF51" s="121">
        <f t="shared" si="9"/>
        <v>770</v>
      </c>
      <c r="AG51" s="121">
        <f t="shared" si="10"/>
        <v>510</v>
      </c>
      <c r="AH51" s="121">
        <f t="shared" si="11"/>
        <v>440</v>
      </c>
      <c r="AI51" s="121">
        <f t="shared" si="12"/>
        <v>350</v>
      </c>
      <c r="AJ51" s="124">
        <f>'ĐẤT PNN'!I51-'ĐẤT NN'!P51</f>
        <v>2980</v>
      </c>
    </row>
    <row r="52" spans="1:36" s="35" customFormat="1" ht="94.5" customHeight="1">
      <c r="A52" s="127">
        <f t="shared" si="13"/>
        <v>47</v>
      </c>
      <c r="B52" s="127" t="str">
        <f>'ĐẤT PNN'!B52</f>
        <v>VT2*0,8</v>
      </c>
      <c r="C52" s="127" t="str">
        <f t="shared" si="77"/>
        <v>BH59DT_D2</v>
      </c>
      <c r="D52" s="127" t="s">
        <v>313</v>
      </c>
      <c r="E52" s="127" t="s">
        <v>98</v>
      </c>
      <c r="F52" s="127" t="s">
        <v>314</v>
      </c>
      <c r="G52" s="127" t="s">
        <v>312</v>
      </c>
      <c r="H52" s="127" t="str">
        <f t="shared" si="1"/>
        <v>phường Hố NaiTPBH1Vị trí 1450</v>
      </c>
      <c r="I52" s="127"/>
      <c r="J52" s="127"/>
      <c r="K52" s="164" t="str">
        <f>'ĐẤT PNN'!D52</f>
        <v>Các tuyến đường giao thông không đấu nối trực tiếp và thông ra Quốc lộ 1 đoạn từ Đường Phùng Khắc Khoan đến Hết chợ Thái Bình có hiện trạng là đường nhựa, bê tông xi măng:
- Có bề rộng ≥5m, cách đường giao thông ≤600m.
- Có bề rộng từ ≥3m đến &lt;5m, cách đường giao thông ≤400m.</v>
      </c>
      <c r="L52" s="164"/>
      <c r="M52" s="164"/>
      <c r="N52" s="125">
        <f t="shared" si="78"/>
        <v>410</v>
      </c>
      <c r="O52" s="125">
        <f t="shared" si="79"/>
        <v>270</v>
      </c>
      <c r="P52" s="125">
        <v>780</v>
      </c>
      <c r="Q52" s="125">
        <v>510</v>
      </c>
      <c r="R52" s="120">
        <f>VLOOKUP(C52,'[1]1. MA DO'!$E$5:$AJ$1933,32,0)</f>
        <v>1.21</v>
      </c>
      <c r="S52" s="126">
        <f t="shared" si="80"/>
        <v>450</v>
      </c>
      <c r="T52" s="126">
        <f t="shared" si="81"/>
        <v>410</v>
      </c>
      <c r="U52" s="126">
        <f t="shared" si="82"/>
        <v>390</v>
      </c>
      <c r="V52" s="126">
        <f t="shared" si="83"/>
        <v>370</v>
      </c>
      <c r="W52" s="121">
        <f t="shared" si="4"/>
        <v>1200</v>
      </c>
      <c r="X52" s="121">
        <f t="shared" si="5"/>
        <v>780</v>
      </c>
      <c r="Y52" s="121">
        <f t="shared" si="6"/>
        <v>660</v>
      </c>
      <c r="Z52" s="121">
        <f t="shared" si="7"/>
        <v>520</v>
      </c>
      <c r="AA52" s="122">
        <f>'ĐẤT PNN'!U52</f>
        <v>1</v>
      </c>
      <c r="AB52" s="126">
        <f t="shared" si="84"/>
        <v>290</v>
      </c>
      <c r="AC52" s="126">
        <f t="shared" si="85"/>
        <v>270</v>
      </c>
      <c r="AD52" s="126">
        <f t="shared" si="86"/>
        <v>260</v>
      </c>
      <c r="AE52" s="126">
        <f t="shared" si="87"/>
        <v>250</v>
      </c>
      <c r="AF52" s="121">
        <f t="shared" si="9"/>
        <v>770</v>
      </c>
      <c r="AG52" s="121">
        <f t="shared" si="10"/>
        <v>510</v>
      </c>
      <c r="AH52" s="121">
        <f t="shared" si="11"/>
        <v>440</v>
      </c>
      <c r="AI52" s="121">
        <f t="shared" si="12"/>
        <v>350</v>
      </c>
      <c r="AJ52" s="124">
        <f>'ĐẤT PNN'!I52-'ĐẤT NN'!P52</f>
        <v>6920</v>
      </c>
    </row>
    <row r="53" spans="1:36" s="35" customFormat="1" ht="94.5" customHeight="1">
      <c r="A53" s="127">
        <f t="shared" si="13"/>
        <v>48</v>
      </c>
      <c r="B53" s="127" t="str">
        <f>'ĐẤT PNN'!B53</f>
        <v>VT3*0,8</v>
      </c>
      <c r="C53" s="127" t="str">
        <f t="shared" si="77"/>
        <v>BH59DT_D2</v>
      </c>
      <c r="D53" s="127" t="s">
        <v>315</v>
      </c>
      <c r="E53" s="127" t="s">
        <v>98</v>
      </c>
      <c r="F53" s="127" t="s">
        <v>316</v>
      </c>
      <c r="G53" s="127" t="s">
        <v>312</v>
      </c>
      <c r="H53" s="127" t="str">
        <f t="shared" si="1"/>
        <v>phường Hố NaiTPBH1Vị trí 1450</v>
      </c>
      <c r="I53" s="127"/>
      <c r="J53" s="127"/>
      <c r="K53" s="164" t="str">
        <f>'ĐẤT PNN'!D53</f>
        <v>Các tuyến đường giao thông không đấu nối trực tiếp và thông ra Quốc lộ 1 đoạn từ Đường Phùng Khắc Khoan đến Hết chợ Thái Bình có hiện trạng là đường nhựa, bê tông xi măng:
- Có bề rộng ≥5m, cách đường giao thông &gt;600m.
- Có bề rộng từ ≥3m đến &lt;5m, cách đường giao thông từ &gt;400m đến ≤600m.
- Có bề rộng &lt;3m, cách đường giao thông ≤200m.</v>
      </c>
      <c r="L53" s="164"/>
      <c r="M53" s="164"/>
      <c r="N53" s="125">
        <f t="shared" si="78"/>
        <v>390</v>
      </c>
      <c r="O53" s="125">
        <f t="shared" si="79"/>
        <v>260</v>
      </c>
      <c r="P53" s="125">
        <v>660</v>
      </c>
      <c r="Q53" s="125">
        <v>440</v>
      </c>
      <c r="R53" s="120">
        <f>VLOOKUP(C53,'[1]1. MA DO'!$E$5:$AJ$1933,32,0)</f>
        <v>1.21</v>
      </c>
      <c r="S53" s="126">
        <f t="shared" si="80"/>
        <v>450</v>
      </c>
      <c r="T53" s="126">
        <f t="shared" si="81"/>
        <v>410</v>
      </c>
      <c r="U53" s="126">
        <f t="shared" si="82"/>
        <v>390</v>
      </c>
      <c r="V53" s="126">
        <f t="shared" si="83"/>
        <v>370</v>
      </c>
      <c r="W53" s="121">
        <f t="shared" si="4"/>
        <v>1200</v>
      </c>
      <c r="X53" s="121">
        <f t="shared" si="5"/>
        <v>780</v>
      </c>
      <c r="Y53" s="121">
        <f t="shared" si="6"/>
        <v>660</v>
      </c>
      <c r="Z53" s="121">
        <f t="shared" si="7"/>
        <v>520</v>
      </c>
      <c r="AA53" s="122">
        <f>'ĐẤT PNN'!U53</f>
        <v>1</v>
      </c>
      <c r="AB53" s="126">
        <f t="shared" si="84"/>
        <v>290</v>
      </c>
      <c r="AC53" s="126">
        <f t="shared" si="85"/>
        <v>270</v>
      </c>
      <c r="AD53" s="126">
        <f t="shared" si="86"/>
        <v>260</v>
      </c>
      <c r="AE53" s="126">
        <f t="shared" si="87"/>
        <v>250</v>
      </c>
      <c r="AF53" s="121">
        <f t="shared" si="9"/>
        <v>770</v>
      </c>
      <c r="AG53" s="121">
        <f t="shared" si="10"/>
        <v>510</v>
      </c>
      <c r="AH53" s="121">
        <f t="shared" si="11"/>
        <v>440</v>
      </c>
      <c r="AI53" s="121">
        <f t="shared" si="12"/>
        <v>350</v>
      </c>
      <c r="AJ53" s="124">
        <f>'ĐẤT PNN'!I53-'ĐẤT NN'!P53</f>
        <v>4540</v>
      </c>
    </row>
    <row r="54" spans="1:36" s="35" customFormat="1" ht="63" customHeight="1">
      <c r="A54" s="127">
        <f t="shared" si="13"/>
        <v>49</v>
      </c>
      <c r="B54" s="127" t="str">
        <f>'ĐẤT PNN'!B54</f>
        <v>VT4*0,8</v>
      </c>
      <c r="C54" s="127" t="str">
        <f t="shared" si="77"/>
        <v>BH59DT_D2</v>
      </c>
      <c r="D54" s="127" t="s">
        <v>317</v>
      </c>
      <c r="E54" s="127" t="s">
        <v>98</v>
      </c>
      <c r="F54" s="127" t="s">
        <v>318</v>
      </c>
      <c r="G54" s="127" t="s">
        <v>312</v>
      </c>
      <c r="H54" s="127" t="str">
        <f t="shared" si="1"/>
        <v>phường Hố NaiTPBH1Vị trí 1450</v>
      </c>
      <c r="I54" s="127"/>
      <c r="J54" s="127"/>
      <c r="K54" s="164" t="str">
        <f>'ĐẤT PNN'!D54</f>
        <v>Các tuyến đường giao thông không đấu nối trực tiếp và thông ra Quốc lộ 1 đoạn từ Đường Phùng Khắc Khoan đến Hết chợ Thái Bình có hiện trạng là đường nhựa, bê tông xi măng:
- Có bề rộng từ ≥3m đến &lt;5m, cách đường giao thông &gt;600m.
- Có bề rộng &lt;3m, cách đường giao thông &gt; 200m.</v>
      </c>
      <c r="L54" s="164"/>
      <c r="M54" s="164"/>
      <c r="N54" s="125">
        <f t="shared" si="78"/>
        <v>370</v>
      </c>
      <c r="O54" s="125">
        <f t="shared" si="79"/>
        <v>250</v>
      </c>
      <c r="P54" s="125">
        <v>520</v>
      </c>
      <c r="Q54" s="125">
        <v>350</v>
      </c>
      <c r="R54" s="120">
        <f>VLOOKUP(C54,'[1]1. MA DO'!$E$5:$AJ$1933,32,0)</f>
        <v>1.21</v>
      </c>
      <c r="S54" s="126">
        <f t="shared" si="80"/>
        <v>450</v>
      </c>
      <c r="T54" s="126">
        <f t="shared" si="81"/>
        <v>410</v>
      </c>
      <c r="U54" s="126">
        <f t="shared" si="82"/>
        <v>390</v>
      </c>
      <c r="V54" s="126">
        <f t="shared" si="83"/>
        <v>370</v>
      </c>
      <c r="W54" s="121">
        <f t="shared" si="4"/>
        <v>1200</v>
      </c>
      <c r="X54" s="121">
        <f t="shared" si="5"/>
        <v>780</v>
      </c>
      <c r="Y54" s="121">
        <f t="shared" si="6"/>
        <v>660</v>
      </c>
      <c r="Z54" s="121">
        <f t="shared" si="7"/>
        <v>520</v>
      </c>
      <c r="AA54" s="122">
        <f>'ĐẤT PNN'!U54</f>
        <v>1</v>
      </c>
      <c r="AB54" s="126">
        <f t="shared" si="84"/>
        <v>290</v>
      </c>
      <c r="AC54" s="126">
        <f t="shared" si="85"/>
        <v>270</v>
      </c>
      <c r="AD54" s="126">
        <f t="shared" si="86"/>
        <v>260</v>
      </c>
      <c r="AE54" s="126">
        <f t="shared" si="87"/>
        <v>250</v>
      </c>
      <c r="AF54" s="121">
        <f t="shared" si="9"/>
        <v>770</v>
      </c>
      <c r="AG54" s="121">
        <f t="shared" si="10"/>
        <v>510</v>
      </c>
      <c r="AH54" s="121">
        <f t="shared" si="11"/>
        <v>440</v>
      </c>
      <c r="AI54" s="121">
        <f t="shared" si="12"/>
        <v>350</v>
      </c>
      <c r="AJ54" s="124">
        <f>'ĐẤT PNN'!I54-'ĐẤT NN'!P54</f>
        <v>2680</v>
      </c>
    </row>
    <row r="55" spans="1:36" s="35" customFormat="1" ht="47.25">
      <c r="A55" s="127">
        <f t="shared" si="13"/>
        <v>50</v>
      </c>
      <c r="B55" s="127" t="str">
        <f>'ĐẤT PNN'!B55</f>
        <v>BH59DT_D3</v>
      </c>
      <c r="C55" s="127" t="str">
        <f>$B$55</f>
        <v>BH59DT_D3</v>
      </c>
      <c r="D55" s="127" t="s">
        <v>310</v>
      </c>
      <c r="E55" s="127" t="s">
        <v>98</v>
      </c>
      <c r="F55" s="127" t="s">
        <v>311</v>
      </c>
      <c r="G55" s="127" t="s">
        <v>312</v>
      </c>
      <c r="H55" s="127" t="str">
        <f t="shared" si="1"/>
        <v>phường Hố NaiTPBH1Vị trí 1450</v>
      </c>
      <c r="I55" s="132" t="s">
        <v>294</v>
      </c>
      <c r="J55" s="132" t="s">
        <v>295</v>
      </c>
      <c r="K55" s="133" t="str">
        <f>'ĐẤT PNN'!D55</f>
        <v>Quốc lộ 1</v>
      </c>
      <c r="L55" s="133" t="str">
        <f>'ĐẤT PNN'!E55</f>
        <v>Hết chợ Thái Bình</v>
      </c>
      <c r="M55" s="133" t="str">
        <f>'ĐẤT PNN'!F55</f>
        <v>Giáp ranh huyện Trảng Bom (cũ)</v>
      </c>
      <c r="N55" s="117">
        <f>S55</f>
        <v>450</v>
      </c>
      <c r="O55" s="118">
        <f>AB55</f>
        <v>290</v>
      </c>
      <c r="P55" s="119">
        <v>1200</v>
      </c>
      <c r="Q55" s="119">
        <v>770</v>
      </c>
      <c r="R55" s="120">
        <f>VLOOKUP(C55,'[1]1. MA DO'!$E$5:$AJ$1933,32,0)</f>
        <v>1.21</v>
      </c>
      <c r="S55" s="48">
        <v>450</v>
      </c>
      <c r="T55" s="48">
        <v>410</v>
      </c>
      <c r="U55" s="48">
        <v>390</v>
      </c>
      <c r="V55" s="48">
        <v>370</v>
      </c>
      <c r="W55" s="121">
        <f t="shared" si="4"/>
        <v>1200</v>
      </c>
      <c r="X55" s="121">
        <f t="shared" si="5"/>
        <v>780</v>
      </c>
      <c r="Y55" s="121">
        <f t="shared" si="6"/>
        <v>660</v>
      </c>
      <c r="Z55" s="121">
        <f t="shared" si="7"/>
        <v>520</v>
      </c>
      <c r="AA55" s="122">
        <f>'ĐẤT PNN'!U55</f>
        <v>1</v>
      </c>
      <c r="AB55" s="123">
        <v>290</v>
      </c>
      <c r="AC55" s="123">
        <v>270</v>
      </c>
      <c r="AD55" s="123">
        <v>260</v>
      </c>
      <c r="AE55" s="123">
        <v>250</v>
      </c>
      <c r="AF55" s="121">
        <f t="shared" si="9"/>
        <v>770</v>
      </c>
      <c r="AG55" s="121">
        <f t="shared" si="10"/>
        <v>510</v>
      </c>
      <c r="AH55" s="121">
        <f t="shared" si="11"/>
        <v>440</v>
      </c>
      <c r="AI55" s="121">
        <f t="shared" si="12"/>
        <v>350</v>
      </c>
      <c r="AJ55" s="124">
        <f>'ĐẤT PNN'!I55-'ĐẤT NN'!P55</f>
        <v>13700</v>
      </c>
    </row>
    <row r="56" spans="1:36" s="35" customFormat="1" ht="94.5" customHeight="1">
      <c r="A56" s="127">
        <f t="shared" si="13"/>
        <v>51</v>
      </c>
      <c r="B56" s="127" t="str">
        <f>'ĐẤT PNN'!B56</f>
        <v>VT2</v>
      </c>
      <c r="C56" s="127" t="str">
        <f t="shared" ref="C56:C61" si="88">$B$55</f>
        <v>BH59DT_D3</v>
      </c>
      <c r="D56" s="127" t="s">
        <v>313</v>
      </c>
      <c r="E56" s="127" t="s">
        <v>98</v>
      </c>
      <c r="F56" s="127" t="s">
        <v>314</v>
      </c>
      <c r="G56" s="127" t="s">
        <v>312</v>
      </c>
      <c r="H56" s="127" t="str">
        <f t="shared" si="1"/>
        <v>phường Hố NaiTPBH1Vị trí 1450</v>
      </c>
      <c r="I56" s="127"/>
      <c r="J56" s="127"/>
      <c r="K56" s="164" t="str">
        <f>'ĐẤT PNN'!D56</f>
        <v>Các tuyến đường giao thông đấu nối trực tiếp ra Quốc lộ 1 đoạn từ Hết chợ Thái Bình đến Giáp ranh huyện Trảng Bom (cũ) có hiện trạng là đường nhựa, bê tông xi măng:
- Có bề rộng ≥5m, cách đường giao thông ≤600m.
- Có bề rộng từ ≥3m đến &lt;5m, cách đường giao thông ≤400m.</v>
      </c>
      <c r="L56" s="164"/>
      <c r="M56" s="164"/>
      <c r="N56" s="125">
        <f t="shared" ref="N56:N61" si="89">IF(B56="VT2",T56,IF(B56="VT3",U56,IF(B56="VT2*0,8",T56,IF(B56="VT3*0,8",U56,V56))))</f>
        <v>410</v>
      </c>
      <c r="O56" s="125">
        <f t="shared" ref="O56:O61" si="90">IF(B56="VT2",AC56,IF(B56="VT3",AD56,IF(B56="VT2*0,8",AC56,IF(B56="VT3*0,8",AD56,AE56))))</f>
        <v>270</v>
      </c>
      <c r="P56" s="125">
        <v>780</v>
      </c>
      <c r="Q56" s="125">
        <v>510</v>
      </c>
      <c r="R56" s="120">
        <f>VLOOKUP(C56,'[1]1. MA DO'!$E$5:$AJ$1933,32,0)</f>
        <v>1.21</v>
      </c>
      <c r="S56" s="126">
        <f t="shared" ref="S56:S68" si="91">S55</f>
        <v>450</v>
      </c>
      <c r="T56" s="126">
        <f t="shared" ref="T56:T68" si="92">T55</f>
        <v>410</v>
      </c>
      <c r="U56" s="126">
        <f t="shared" ref="U56:U68" si="93">U55</f>
        <v>390</v>
      </c>
      <c r="V56" s="126">
        <f t="shared" ref="V56:V68" si="94">V55</f>
        <v>370</v>
      </c>
      <c r="W56" s="121">
        <f t="shared" si="4"/>
        <v>1200</v>
      </c>
      <c r="X56" s="121">
        <f t="shared" si="5"/>
        <v>780</v>
      </c>
      <c r="Y56" s="121">
        <f t="shared" si="6"/>
        <v>660</v>
      </c>
      <c r="Z56" s="121">
        <f t="shared" si="7"/>
        <v>520</v>
      </c>
      <c r="AA56" s="122">
        <f>'ĐẤT PNN'!U56</f>
        <v>1</v>
      </c>
      <c r="AB56" s="126">
        <f t="shared" ref="AB56:AB68" si="95">AB55</f>
        <v>290</v>
      </c>
      <c r="AC56" s="126">
        <f t="shared" ref="AC56:AC68" si="96">AC55</f>
        <v>270</v>
      </c>
      <c r="AD56" s="126">
        <f t="shared" ref="AD56:AD68" si="97">AD55</f>
        <v>260</v>
      </c>
      <c r="AE56" s="126">
        <f t="shared" ref="AE56:AE68" si="98">AE55</f>
        <v>250</v>
      </c>
      <c r="AF56" s="121">
        <f t="shared" si="9"/>
        <v>770</v>
      </c>
      <c r="AG56" s="121">
        <f t="shared" si="10"/>
        <v>510</v>
      </c>
      <c r="AH56" s="121">
        <f t="shared" si="11"/>
        <v>440</v>
      </c>
      <c r="AI56" s="121">
        <f t="shared" si="12"/>
        <v>350</v>
      </c>
      <c r="AJ56" s="124">
        <f>'ĐẤT PNN'!I56-'ĐẤT NN'!P56</f>
        <v>5620</v>
      </c>
    </row>
    <row r="57" spans="1:36" s="35" customFormat="1" ht="110.25" customHeight="1">
      <c r="A57" s="127">
        <f t="shared" si="13"/>
        <v>52</v>
      </c>
      <c r="B57" s="127" t="str">
        <f>'ĐẤT PNN'!B57</f>
        <v>VT3</v>
      </c>
      <c r="C57" s="127" t="str">
        <f t="shared" si="88"/>
        <v>BH59DT_D3</v>
      </c>
      <c r="D57" s="127" t="s">
        <v>315</v>
      </c>
      <c r="E57" s="127" t="s">
        <v>98</v>
      </c>
      <c r="F57" s="127" t="s">
        <v>316</v>
      </c>
      <c r="G57" s="127" t="s">
        <v>312</v>
      </c>
      <c r="H57" s="127" t="str">
        <f t="shared" si="1"/>
        <v>phường Hố NaiTPBH1Vị trí 1450</v>
      </c>
      <c r="I57" s="127"/>
      <c r="J57" s="127"/>
      <c r="K57" s="164" t="str">
        <f>'ĐẤT PNN'!D57</f>
        <v>Các tuyến đường giao thông đấu nối trực tiếp ra Quốc lộ 1 đoạn từ Hết chợ Thái Bình đến Giáp ranh huyện Trảng Bom (cũ) có hiện trạng là đường nhựa, bê tông xi măng:
- Có bề rộng ≥5m, cách đường giao thông &gt;600m.
- Có bề rộng từ ≥3m đến &lt;5m, cách đường giao thông từ &gt;400m đến ≤600m.
- Có bề rộng &lt;3m, cách đường giao thông ≤200m.</v>
      </c>
      <c r="L57" s="164"/>
      <c r="M57" s="164"/>
      <c r="N57" s="125">
        <f t="shared" si="89"/>
        <v>390</v>
      </c>
      <c r="O57" s="125">
        <f t="shared" si="90"/>
        <v>260</v>
      </c>
      <c r="P57" s="125">
        <v>660</v>
      </c>
      <c r="Q57" s="125">
        <v>440</v>
      </c>
      <c r="R57" s="120">
        <f>VLOOKUP(C57,'[1]1. MA DO'!$E$5:$AJ$1933,32,0)</f>
        <v>1.21</v>
      </c>
      <c r="S57" s="126">
        <f t="shared" si="91"/>
        <v>450</v>
      </c>
      <c r="T57" s="126">
        <f t="shared" si="92"/>
        <v>410</v>
      </c>
      <c r="U57" s="126">
        <f t="shared" si="93"/>
        <v>390</v>
      </c>
      <c r="V57" s="126">
        <f t="shared" si="94"/>
        <v>370</v>
      </c>
      <c r="W57" s="121">
        <f t="shared" si="4"/>
        <v>1200</v>
      </c>
      <c r="X57" s="121">
        <f t="shared" si="5"/>
        <v>780</v>
      </c>
      <c r="Y57" s="121">
        <f t="shared" si="6"/>
        <v>660</v>
      </c>
      <c r="Z57" s="121">
        <f t="shared" si="7"/>
        <v>520</v>
      </c>
      <c r="AA57" s="122">
        <f>'ĐẤT PNN'!U57</f>
        <v>1</v>
      </c>
      <c r="AB57" s="126">
        <f t="shared" si="95"/>
        <v>290</v>
      </c>
      <c r="AC57" s="126">
        <f t="shared" si="96"/>
        <v>270</v>
      </c>
      <c r="AD57" s="126">
        <f t="shared" si="97"/>
        <v>260</v>
      </c>
      <c r="AE57" s="126">
        <f t="shared" si="98"/>
        <v>250</v>
      </c>
      <c r="AF57" s="121">
        <f t="shared" si="9"/>
        <v>770</v>
      </c>
      <c r="AG57" s="121">
        <f t="shared" si="10"/>
        <v>510</v>
      </c>
      <c r="AH57" s="121">
        <f t="shared" si="11"/>
        <v>440</v>
      </c>
      <c r="AI57" s="121">
        <f t="shared" si="12"/>
        <v>350</v>
      </c>
      <c r="AJ57" s="124">
        <f>'ĐẤT PNN'!I57-'ĐẤT NN'!P57</f>
        <v>3040</v>
      </c>
    </row>
    <row r="58" spans="1:36" s="35" customFormat="1" ht="63" customHeight="1">
      <c r="A58" s="127">
        <f t="shared" si="13"/>
        <v>53</v>
      </c>
      <c r="B58" s="127" t="str">
        <f>'ĐẤT PNN'!B58</f>
        <v>VT4</v>
      </c>
      <c r="C58" s="127" t="str">
        <f t="shared" si="88"/>
        <v>BH59DT_D3</v>
      </c>
      <c r="D58" s="127" t="s">
        <v>317</v>
      </c>
      <c r="E58" s="127" t="s">
        <v>98</v>
      </c>
      <c r="F58" s="127" t="s">
        <v>318</v>
      </c>
      <c r="G58" s="127" t="s">
        <v>312</v>
      </c>
      <c r="H58" s="127" t="str">
        <f t="shared" si="1"/>
        <v>phường Hố NaiTPBH1Vị trí 1450</v>
      </c>
      <c r="I58" s="127"/>
      <c r="J58" s="127"/>
      <c r="K58" s="164" t="str">
        <f>'ĐẤT PNN'!D58</f>
        <v>Các tuyến đường giao thông đấu nối trực tiếp ra Quốc lộ 1 đoạn từ Hết chợ Thái Bình đến Giáp ranh huyện Trảng Bom (cũ) có hiện trạng là đường nhựa, bê tông xi măng:
- Có bề rộng từ ≥3m đến &lt;5m, cách đường giao thông &gt;600m.
- Có bề rộng &lt;3m, cách đường giao thông &gt;200m.</v>
      </c>
      <c r="L58" s="164"/>
      <c r="M58" s="164"/>
      <c r="N58" s="125">
        <f t="shared" si="89"/>
        <v>370</v>
      </c>
      <c r="O58" s="125">
        <f t="shared" si="90"/>
        <v>250</v>
      </c>
      <c r="P58" s="125">
        <v>520</v>
      </c>
      <c r="Q58" s="125">
        <v>350</v>
      </c>
      <c r="R58" s="120">
        <f>VLOOKUP(C58,'[1]1. MA DO'!$E$5:$AJ$1933,32,0)</f>
        <v>1.21</v>
      </c>
      <c r="S58" s="126">
        <f t="shared" si="91"/>
        <v>450</v>
      </c>
      <c r="T58" s="126">
        <f t="shared" si="92"/>
        <v>410</v>
      </c>
      <c r="U58" s="126">
        <f t="shared" si="93"/>
        <v>390</v>
      </c>
      <c r="V58" s="126">
        <f t="shared" si="94"/>
        <v>370</v>
      </c>
      <c r="W58" s="121">
        <f t="shared" si="4"/>
        <v>1200</v>
      </c>
      <c r="X58" s="121">
        <f t="shared" si="5"/>
        <v>780</v>
      </c>
      <c r="Y58" s="121">
        <f t="shared" si="6"/>
        <v>660</v>
      </c>
      <c r="Z58" s="121">
        <f t="shared" si="7"/>
        <v>520</v>
      </c>
      <c r="AA58" s="122">
        <f>'ĐẤT PNN'!U58</f>
        <v>1</v>
      </c>
      <c r="AB58" s="126">
        <f t="shared" si="95"/>
        <v>290</v>
      </c>
      <c r="AC58" s="126">
        <f t="shared" si="96"/>
        <v>270</v>
      </c>
      <c r="AD58" s="126">
        <f t="shared" si="97"/>
        <v>260</v>
      </c>
      <c r="AE58" s="126">
        <f t="shared" si="98"/>
        <v>250</v>
      </c>
      <c r="AF58" s="121">
        <f t="shared" si="9"/>
        <v>770</v>
      </c>
      <c r="AG58" s="121">
        <f t="shared" si="10"/>
        <v>510</v>
      </c>
      <c r="AH58" s="121">
        <f t="shared" si="11"/>
        <v>440</v>
      </c>
      <c r="AI58" s="121">
        <f t="shared" si="12"/>
        <v>350</v>
      </c>
      <c r="AJ58" s="124">
        <f>'ĐẤT PNN'!I58-'ĐẤT NN'!P58</f>
        <v>2280</v>
      </c>
    </row>
    <row r="59" spans="1:36" s="35" customFormat="1" ht="94.5" customHeight="1">
      <c r="A59" s="127">
        <f t="shared" si="13"/>
        <v>54</v>
      </c>
      <c r="B59" s="127" t="str">
        <f>'ĐẤT PNN'!B59</f>
        <v>VT2*0,8</v>
      </c>
      <c r="C59" s="127" t="str">
        <f t="shared" si="88"/>
        <v>BH59DT_D3</v>
      </c>
      <c r="D59" s="127" t="s">
        <v>313</v>
      </c>
      <c r="E59" s="127" t="s">
        <v>98</v>
      </c>
      <c r="F59" s="127" t="s">
        <v>314</v>
      </c>
      <c r="G59" s="127" t="s">
        <v>312</v>
      </c>
      <c r="H59" s="127" t="str">
        <f t="shared" si="1"/>
        <v>phường Hố NaiTPBH1Vị trí 1450</v>
      </c>
      <c r="I59" s="127"/>
      <c r="J59" s="127"/>
      <c r="K59" s="164" t="str">
        <f>'ĐẤT PNN'!D59</f>
        <v>Các tuyến đường giao thông không đấu nối trực tiếp và thông ra Quốc lộ 1 đoạn từ Hết chợ Thái Bình đến Giáp ranh huyện Trảng Bom (cũ) có hiện trạng là đường nhựa, bê tông xi măng:
- Có bề rộng ≥5m, cách đường giao thông ≤600m.
- Có bề rộng từ ≥3m đến &lt;5m, cách đường giao thông ≤400m.</v>
      </c>
      <c r="L59" s="164"/>
      <c r="M59" s="164"/>
      <c r="N59" s="125">
        <f t="shared" si="89"/>
        <v>410</v>
      </c>
      <c r="O59" s="125">
        <f t="shared" si="90"/>
        <v>270</v>
      </c>
      <c r="P59" s="125">
        <v>780</v>
      </c>
      <c r="Q59" s="125">
        <v>510</v>
      </c>
      <c r="R59" s="120">
        <f>VLOOKUP(C59,'[1]1. MA DO'!$E$5:$AJ$1933,32,0)</f>
        <v>1.21</v>
      </c>
      <c r="S59" s="126">
        <f t="shared" si="91"/>
        <v>450</v>
      </c>
      <c r="T59" s="126">
        <f t="shared" si="92"/>
        <v>410</v>
      </c>
      <c r="U59" s="126">
        <f t="shared" si="93"/>
        <v>390</v>
      </c>
      <c r="V59" s="126">
        <f t="shared" si="94"/>
        <v>370</v>
      </c>
      <c r="W59" s="121">
        <f t="shared" si="4"/>
        <v>1200</v>
      </c>
      <c r="X59" s="121">
        <f t="shared" si="5"/>
        <v>780</v>
      </c>
      <c r="Y59" s="121">
        <f t="shared" si="6"/>
        <v>660</v>
      </c>
      <c r="Z59" s="121">
        <f t="shared" si="7"/>
        <v>520</v>
      </c>
      <c r="AA59" s="122">
        <f>'ĐẤT PNN'!U59</f>
        <v>1</v>
      </c>
      <c r="AB59" s="126">
        <f t="shared" si="95"/>
        <v>290</v>
      </c>
      <c r="AC59" s="126">
        <f t="shared" si="96"/>
        <v>270</v>
      </c>
      <c r="AD59" s="126">
        <f t="shared" si="97"/>
        <v>260</v>
      </c>
      <c r="AE59" s="126">
        <f t="shared" si="98"/>
        <v>250</v>
      </c>
      <c r="AF59" s="121">
        <f t="shared" si="9"/>
        <v>770</v>
      </c>
      <c r="AG59" s="121">
        <f t="shared" si="10"/>
        <v>510</v>
      </c>
      <c r="AH59" s="121">
        <f t="shared" si="11"/>
        <v>440</v>
      </c>
      <c r="AI59" s="121">
        <f t="shared" si="12"/>
        <v>350</v>
      </c>
      <c r="AJ59" s="124">
        <f>'ĐẤT PNN'!I59-'ĐẤT NN'!P59</f>
        <v>5020</v>
      </c>
    </row>
    <row r="60" spans="1:36" s="35" customFormat="1" ht="94.5" customHeight="1">
      <c r="A60" s="127">
        <f t="shared" si="13"/>
        <v>55</v>
      </c>
      <c r="B60" s="127" t="str">
        <f>'ĐẤT PNN'!B60</f>
        <v>VT3*0,8</v>
      </c>
      <c r="C60" s="127" t="str">
        <f t="shared" si="88"/>
        <v>BH59DT_D3</v>
      </c>
      <c r="D60" s="127" t="s">
        <v>315</v>
      </c>
      <c r="E60" s="127" t="s">
        <v>98</v>
      </c>
      <c r="F60" s="127" t="s">
        <v>316</v>
      </c>
      <c r="G60" s="127" t="s">
        <v>312</v>
      </c>
      <c r="H60" s="127" t="str">
        <f t="shared" si="1"/>
        <v>phường Hố NaiTPBH1Vị trí 1450</v>
      </c>
      <c r="I60" s="127"/>
      <c r="J60" s="127"/>
      <c r="K60" s="164" t="str">
        <f>'ĐẤT PNN'!D60</f>
        <v>Các tuyến đường giao thông không đấu nối trực tiếp và thông ra Quốc lộ 1 đoạn từ Hết chợ Thái Bình đến Giáp ranh huyện Trảng Bom (cũ) có hiện trạng là đường nhựa, bê tông xi măng:
- Có bề rộng ≥5m, cách đường giao thông &gt;600m.
- Có bề rộng từ ≥3m đến &lt;5m, cách đường giao thông từ &gt;400m đến ≤600m.
- Có bề rộng &lt;3m, cách đường giao thông ≤200m.</v>
      </c>
      <c r="L60" s="164"/>
      <c r="M60" s="164"/>
      <c r="N60" s="125">
        <f t="shared" si="89"/>
        <v>390</v>
      </c>
      <c r="O60" s="125">
        <f t="shared" si="90"/>
        <v>260</v>
      </c>
      <c r="P60" s="125">
        <v>660</v>
      </c>
      <c r="Q60" s="125">
        <v>440</v>
      </c>
      <c r="R60" s="120">
        <f>VLOOKUP(C60,'[1]1. MA DO'!$E$5:$AJ$1933,32,0)</f>
        <v>1.21</v>
      </c>
      <c r="S60" s="126">
        <f t="shared" si="91"/>
        <v>450</v>
      </c>
      <c r="T60" s="126">
        <f t="shared" si="92"/>
        <v>410</v>
      </c>
      <c r="U60" s="126">
        <f t="shared" si="93"/>
        <v>390</v>
      </c>
      <c r="V60" s="126">
        <f t="shared" si="94"/>
        <v>370</v>
      </c>
      <c r="W60" s="121">
        <f t="shared" si="4"/>
        <v>1200</v>
      </c>
      <c r="X60" s="121">
        <f t="shared" si="5"/>
        <v>780</v>
      </c>
      <c r="Y60" s="121">
        <f t="shared" si="6"/>
        <v>660</v>
      </c>
      <c r="Z60" s="121">
        <f t="shared" si="7"/>
        <v>520</v>
      </c>
      <c r="AA60" s="122">
        <f>'ĐẤT PNN'!U60</f>
        <v>1</v>
      </c>
      <c r="AB60" s="126">
        <f t="shared" si="95"/>
        <v>290</v>
      </c>
      <c r="AC60" s="126">
        <f t="shared" si="96"/>
        <v>270</v>
      </c>
      <c r="AD60" s="126">
        <f t="shared" si="97"/>
        <v>260</v>
      </c>
      <c r="AE60" s="126">
        <f t="shared" si="98"/>
        <v>250</v>
      </c>
      <c r="AF60" s="121">
        <f t="shared" si="9"/>
        <v>770</v>
      </c>
      <c r="AG60" s="121">
        <f t="shared" si="10"/>
        <v>510</v>
      </c>
      <c r="AH60" s="121">
        <f t="shared" si="11"/>
        <v>440</v>
      </c>
      <c r="AI60" s="121">
        <f t="shared" si="12"/>
        <v>350</v>
      </c>
      <c r="AJ60" s="124">
        <f>'ĐẤT PNN'!I60-'ĐẤT NN'!P60</f>
        <v>2740</v>
      </c>
    </row>
    <row r="61" spans="1:36" s="35" customFormat="1" ht="63" customHeight="1">
      <c r="A61" s="127">
        <f t="shared" si="13"/>
        <v>56</v>
      </c>
      <c r="B61" s="127" t="str">
        <f>'ĐẤT PNN'!B61</f>
        <v>VT4*0,8</v>
      </c>
      <c r="C61" s="127" t="str">
        <f t="shared" si="88"/>
        <v>BH59DT_D3</v>
      </c>
      <c r="D61" s="127" t="s">
        <v>317</v>
      </c>
      <c r="E61" s="127" t="s">
        <v>98</v>
      </c>
      <c r="F61" s="127" t="s">
        <v>318</v>
      </c>
      <c r="G61" s="127" t="s">
        <v>312</v>
      </c>
      <c r="H61" s="127" t="str">
        <f t="shared" si="1"/>
        <v>phường Hố NaiTPBH1Vị trí 1450</v>
      </c>
      <c r="I61" s="127"/>
      <c r="J61" s="127"/>
      <c r="K61" s="164" t="str">
        <f>'ĐẤT PNN'!D61</f>
        <v>Các tuyến đường giao thông không đấu nối trực tiếp và thông ra Quốc lộ 1 đoạn từ Hết chợ Thái Bình đến Giáp ranh huyện Trảng Bom (cũ) có hiện trạng là đường nhựa, bê tông xi măng:
- Có bề rộng từ ≥3m đến &lt;5m, cách đường giao thông &gt;600m.
- Có bề rộng &lt;3m, cách đường giao thông &gt; 200m.</v>
      </c>
      <c r="L61" s="164"/>
      <c r="M61" s="164"/>
      <c r="N61" s="125">
        <f t="shared" si="89"/>
        <v>370</v>
      </c>
      <c r="O61" s="125">
        <f t="shared" si="90"/>
        <v>250</v>
      </c>
      <c r="P61" s="125">
        <v>520</v>
      </c>
      <c r="Q61" s="125">
        <v>350</v>
      </c>
      <c r="R61" s="120">
        <f>VLOOKUP(C61,'[1]1. MA DO'!$E$5:$AJ$1933,32,0)</f>
        <v>1.21</v>
      </c>
      <c r="S61" s="126">
        <f t="shared" si="91"/>
        <v>450</v>
      </c>
      <c r="T61" s="126">
        <f t="shared" si="92"/>
        <v>410</v>
      </c>
      <c r="U61" s="126">
        <f t="shared" si="93"/>
        <v>390</v>
      </c>
      <c r="V61" s="126">
        <f t="shared" si="94"/>
        <v>370</v>
      </c>
      <c r="W61" s="121">
        <f t="shared" si="4"/>
        <v>1200</v>
      </c>
      <c r="X61" s="121">
        <f t="shared" si="5"/>
        <v>780</v>
      </c>
      <c r="Y61" s="121">
        <f t="shared" si="6"/>
        <v>660</v>
      </c>
      <c r="Z61" s="121">
        <f t="shared" si="7"/>
        <v>520</v>
      </c>
      <c r="AA61" s="122">
        <f>'ĐẤT PNN'!U61</f>
        <v>1</v>
      </c>
      <c r="AB61" s="126">
        <f t="shared" si="95"/>
        <v>290</v>
      </c>
      <c r="AC61" s="126">
        <f t="shared" si="96"/>
        <v>270</v>
      </c>
      <c r="AD61" s="126">
        <f t="shared" si="97"/>
        <v>260</v>
      </c>
      <c r="AE61" s="126">
        <f t="shared" si="98"/>
        <v>250</v>
      </c>
      <c r="AF61" s="121">
        <f t="shared" si="9"/>
        <v>770</v>
      </c>
      <c r="AG61" s="121">
        <f t="shared" si="10"/>
        <v>510</v>
      </c>
      <c r="AH61" s="121">
        <f t="shared" si="11"/>
        <v>440</v>
      </c>
      <c r="AI61" s="121">
        <f t="shared" si="12"/>
        <v>350</v>
      </c>
      <c r="AJ61" s="124">
        <f>'ĐẤT PNN'!I61-'ĐẤT NN'!P61</f>
        <v>1980</v>
      </c>
    </row>
    <row r="62" spans="1:36" s="35" customFormat="1" ht="63">
      <c r="A62" s="127">
        <f t="shared" si="13"/>
        <v>57</v>
      </c>
      <c r="B62" s="127" t="str">
        <f>'ĐẤT PNN'!B62</f>
        <v>TB1NT1_D1</v>
      </c>
      <c r="C62" s="127" t="str">
        <f>$B$62</f>
        <v>TB1NT1_D1</v>
      </c>
      <c r="D62" s="127" t="s">
        <v>310</v>
      </c>
      <c r="E62" s="127" t="s">
        <v>98</v>
      </c>
      <c r="F62" s="127" t="s">
        <v>319</v>
      </c>
      <c r="G62" s="127" t="s">
        <v>320</v>
      </c>
      <c r="H62" s="127" t="str">
        <f>E62&amp;G62&amp;D$6&amp;$N$62</f>
        <v>phường Hố NaiCác đường nhóm IVị trí 1220</v>
      </c>
      <c r="I62" s="134" t="s">
        <v>299</v>
      </c>
      <c r="J62" s="134" t="s">
        <v>298</v>
      </c>
      <c r="K62" s="133" t="str">
        <f>'ĐẤT PNN'!D62</f>
        <v>Quốc lộ 1</v>
      </c>
      <c r="L62" s="133" t="str">
        <f>'ĐẤT PNN'!E62</f>
        <v>Giáp ranh huyện Trảng Bom (cũ)</v>
      </c>
      <c r="M62" s="133" t="str">
        <f>'ĐẤT PNN'!F62</f>
        <v>Giáp ranh xã Bình Minh</v>
      </c>
      <c r="N62" s="117">
        <f>S62</f>
        <v>220</v>
      </c>
      <c r="O62" s="118">
        <f>AB62</f>
        <v>200</v>
      </c>
      <c r="P62" s="119">
        <v>730</v>
      </c>
      <c r="Q62" s="119">
        <v>670</v>
      </c>
      <c r="R62" s="120">
        <f>VLOOKUP(C62,'[1]1. MA DO'!$E$5:$AJ$1933,32,0)</f>
        <v>1.1599999999999999</v>
      </c>
      <c r="S62" s="48">
        <v>220</v>
      </c>
      <c r="T62" s="48">
        <v>200</v>
      </c>
      <c r="U62" s="48">
        <v>180</v>
      </c>
      <c r="V62" s="48">
        <v>160</v>
      </c>
      <c r="W62" s="121">
        <f t="shared" ref="W62:W68" si="99">ROUND(S62*10/3,-1)</f>
        <v>730</v>
      </c>
      <c r="X62" s="121">
        <f t="shared" ref="X62:X68" si="100">ROUND(T62*2.5,-1)</f>
        <v>500</v>
      </c>
      <c r="Y62" s="121">
        <f t="shared" ref="Y62:Y68" si="101">ROUND(U62*2.2,-1)</f>
        <v>400</v>
      </c>
      <c r="Z62" s="121">
        <f t="shared" ref="Z62:Z68" si="102">ROUND(V62*1.8,-1)</f>
        <v>290</v>
      </c>
      <c r="AA62" s="122">
        <v>2</v>
      </c>
      <c r="AB62" s="123">
        <v>200</v>
      </c>
      <c r="AC62" s="123">
        <v>180</v>
      </c>
      <c r="AD62" s="123">
        <v>160</v>
      </c>
      <c r="AE62" s="123">
        <v>140</v>
      </c>
      <c r="AF62" s="121">
        <f t="shared" ref="AF62" si="103">ROUND(AB62*10/3,-1)</f>
        <v>670</v>
      </c>
      <c r="AG62" s="121">
        <f t="shared" ref="AG62" si="104">ROUND(AC62*2.5,-1)</f>
        <v>450</v>
      </c>
      <c r="AH62" s="121">
        <f t="shared" ref="AH62" si="105">ROUND(AD62*2.2,-1)</f>
        <v>350</v>
      </c>
      <c r="AI62" s="121">
        <f t="shared" ref="AI62" si="106">ROUND(AE62*1.8,-1)</f>
        <v>250</v>
      </c>
      <c r="AJ62" s="124">
        <f>'ĐẤT PNN'!I62-'ĐẤT NN'!P62</f>
        <v>11470</v>
      </c>
    </row>
    <row r="63" spans="1:36" s="35" customFormat="1" ht="94.5" customHeight="1">
      <c r="A63" s="127">
        <f t="shared" si="13"/>
        <v>58</v>
      </c>
      <c r="B63" s="127" t="str">
        <f>'ĐẤT PNN'!B63</f>
        <v>VT2</v>
      </c>
      <c r="C63" s="127" t="str">
        <f t="shared" ref="C63:C68" si="107">$B$62</f>
        <v>TB1NT1_D1</v>
      </c>
      <c r="D63" s="127" t="s">
        <v>313</v>
      </c>
      <c r="E63" s="127" t="s">
        <v>98</v>
      </c>
      <c r="F63" s="127" t="s">
        <v>321</v>
      </c>
      <c r="G63" s="127" t="s">
        <v>320</v>
      </c>
      <c r="H63" s="127" t="str">
        <f t="shared" ref="H63:H68" si="108">E63&amp;G63&amp;D$6&amp;$N$62</f>
        <v>phường Hố NaiCác đường nhóm IVị trí 1220</v>
      </c>
      <c r="I63" s="127"/>
      <c r="J63" s="127"/>
      <c r="K63" s="164" t="str">
        <f>'ĐẤT PNN'!D63</f>
        <v>Các tuyến đường giao thông đấu nối trực tiếp ra Quốc lộ 1 đoạn từ Giáp ranh huyện Trảng Bom (cũ) đến Giáp ranh xã Bình Minh có hiện trạng là đường nhựa, bê tông xi măng:
- Có bề rộng ≥5m, cách đường giao thông ≤1.000m.
- Có bề rộng từ ≥3m đến &lt;5m, cách đường giao thông ≤500m.</v>
      </c>
      <c r="L63" s="164"/>
      <c r="M63" s="164"/>
      <c r="N63" s="125">
        <f t="shared" ref="N63:N68" si="109">IF(B63="VT2",T63,IF(B63="VT3",U63,IF(B63="VT2*0,8",T63,IF(B63="VT3*0,8",U63,V63))))</f>
        <v>200</v>
      </c>
      <c r="O63" s="125">
        <f t="shared" ref="O63:O68" si="110">IF(B63="VT2",AC63,IF(B63="VT3",AD63,IF(B63="VT2*0,8",AC63,IF(B63="VT3*0,8",AD63,AE63))))</f>
        <v>180</v>
      </c>
      <c r="P63" s="125">
        <v>500</v>
      </c>
      <c r="Q63" s="125">
        <v>450</v>
      </c>
      <c r="R63" s="120">
        <f>VLOOKUP(C63,'[1]1. MA DO'!$E$5:$AJ$1933,32,0)</f>
        <v>1.1599999999999999</v>
      </c>
      <c r="S63" s="126">
        <f t="shared" si="91"/>
        <v>220</v>
      </c>
      <c r="T63" s="126">
        <f t="shared" si="92"/>
        <v>200</v>
      </c>
      <c r="U63" s="126">
        <f t="shared" si="93"/>
        <v>180</v>
      </c>
      <c r="V63" s="126">
        <f t="shared" si="94"/>
        <v>160</v>
      </c>
      <c r="W63" s="121">
        <f t="shared" si="99"/>
        <v>730</v>
      </c>
      <c r="X63" s="121">
        <f t="shared" si="100"/>
        <v>500</v>
      </c>
      <c r="Y63" s="121">
        <f t="shared" si="101"/>
        <v>400</v>
      </c>
      <c r="Z63" s="121">
        <f t="shared" si="102"/>
        <v>290</v>
      </c>
      <c r="AA63" s="122">
        <f>'ĐẤT PNN'!U63</f>
        <v>1</v>
      </c>
      <c r="AB63" s="126">
        <f t="shared" si="95"/>
        <v>200</v>
      </c>
      <c r="AC63" s="126">
        <f t="shared" si="96"/>
        <v>180</v>
      </c>
      <c r="AD63" s="126">
        <f t="shared" si="97"/>
        <v>160</v>
      </c>
      <c r="AE63" s="126">
        <f t="shared" si="98"/>
        <v>140</v>
      </c>
      <c r="AF63" s="121">
        <f t="shared" ref="AF63:AF68" si="111">ROUND(AB63*10/3,-1)</f>
        <v>670</v>
      </c>
      <c r="AG63" s="121">
        <f t="shared" ref="AG63:AG68" si="112">ROUND(AC63*2.5,-1)</f>
        <v>450</v>
      </c>
      <c r="AH63" s="121">
        <f t="shared" ref="AH63:AH68" si="113">ROUND(AD63*2.2,-1)</f>
        <v>350</v>
      </c>
      <c r="AI63" s="121">
        <f t="shared" ref="AI63:AI68" si="114">ROUND(AE63*1.8,-1)</f>
        <v>250</v>
      </c>
      <c r="AJ63" s="124">
        <f>'ĐẤT PNN'!I63-'ĐẤT NN'!P63</f>
        <v>5300</v>
      </c>
    </row>
    <row r="64" spans="1:36" s="35" customFormat="1" ht="110.25" customHeight="1">
      <c r="A64" s="127">
        <f t="shared" si="13"/>
        <v>59</v>
      </c>
      <c r="B64" s="127" t="str">
        <f>'ĐẤT PNN'!B64</f>
        <v>VT3</v>
      </c>
      <c r="C64" s="127" t="str">
        <f t="shared" si="107"/>
        <v>TB1NT1_D1</v>
      </c>
      <c r="D64" s="127" t="s">
        <v>315</v>
      </c>
      <c r="E64" s="127" t="s">
        <v>98</v>
      </c>
      <c r="F64" s="127" t="s">
        <v>322</v>
      </c>
      <c r="G64" s="127" t="s">
        <v>320</v>
      </c>
      <c r="H64" s="127" t="str">
        <f t="shared" si="108"/>
        <v>phường Hố NaiCác đường nhóm IVị trí 1220</v>
      </c>
      <c r="I64" s="127"/>
      <c r="J64" s="127"/>
      <c r="K64" s="164" t="str">
        <f>'ĐẤT PNN'!D64</f>
        <v>Các tuyến đường giao thông đấu nối trực tiếp ra Quốc lộ 1 đoạn từ Giáp ranh huyện Trảng Bom (cũ) đến Giáp ranh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L64" s="164"/>
      <c r="M64" s="164"/>
      <c r="N64" s="125">
        <f t="shared" si="109"/>
        <v>180</v>
      </c>
      <c r="O64" s="125">
        <f t="shared" si="110"/>
        <v>160</v>
      </c>
      <c r="P64" s="125">
        <v>400</v>
      </c>
      <c r="Q64" s="125">
        <v>350</v>
      </c>
      <c r="R64" s="120">
        <f>VLOOKUP(C64,'[1]1. MA DO'!$E$5:$AJ$1933,32,0)</f>
        <v>1.1599999999999999</v>
      </c>
      <c r="S64" s="126">
        <f t="shared" si="91"/>
        <v>220</v>
      </c>
      <c r="T64" s="126">
        <f t="shared" si="92"/>
        <v>200</v>
      </c>
      <c r="U64" s="126">
        <f t="shared" si="93"/>
        <v>180</v>
      </c>
      <c r="V64" s="126">
        <f t="shared" si="94"/>
        <v>160</v>
      </c>
      <c r="W64" s="121">
        <f t="shared" si="99"/>
        <v>730</v>
      </c>
      <c r="X64" s="121">
        <f t="shared" si="100"/>
        <v>500</v>
      </c>
      <c r="Y64" s="121">
        <f t="shared" si="101"/>
        <v>400</v>
      </c>
      <c r="Z64" s="121">
        <f t="shared" si="102"/>
        <v>290</v>
      </c>
      <c r="AA64" s="122">
        <f>'ĐẤT PNN'!U64</f>
        <v>1</v>
      </c>
      <c r="AB64" s="126">
        <f t="shared" si="95"/>
        <v>200</v>
      </c>
      <c r="AC64" s="126">
        <f t="shared" si="96"/>
        <v>180</v>
      </c>
      <c r="AD64" s="126">
        <f t="shared" si="97"/>
        <v>160</v>
      </c>
      <c r="AE64" s="126">
        <f t="shared" si="98"/>
        <v>140</v>
      </c>
      <c r="AF64" s="121">
        <f t="shared" si="111"/>
        <v>670</v>
      </c>
      <c r="AG64" s="121">
        <f t="shared" si="112"/>
        <v>450</v>
      </c>
      <c r="AH64" s="121">
        <f t="shared" si="113"/>
        <v>350</v>
      </c>
      <c r="AI64" s="121">
        <f t="shared" si="114"/>
        <v>250</v>
      </c>
      <c r="AJ64" s="124">
        <f>'ĐẤT PNN'!I64-'ĐẤT NN'!P64</f>
        <v>3200</v>
      </c>
    </row>
    <row r="65" spans="1:36" s="35" customFormat="1" ht="63" customHeight="1">
      <c r="A65" s="127">
        <f t="shared" si="13"/>
        <v>60</v>
      </c>
      <c r="B65" s="127" t="str">
        <f>'ĐẤT PNN'!B65</f>
        <v>VT4</v>
      </c>
      <c r="C65" s="127" t="str">
        <f t="shared" si="107"/>
        <v>TB1NT1_D1</v>
      </c>
      <c r="D65" s="127" t="s">
        <v>317</v>
      </c>
      <c r="E65" s="127" t="s">
        <v>98</v>
      </c>
      <c r="F65" s="127" t="s">
        <v>323</v>
      </c>
      <c r="G65" s="127" t="s">
        <v>320</v>
      </c>
      <c r="H65" s="127" t="str">
        <f t="shared" si="108"/>
        <v>phường Hố NaiCác đường nhóm IVị trí 1220</v>
      </c>
      <c r="I65" s="127"/>
      <c r="J65" s="127"/>
      <c r="K65" s="164" t="str">
        <f>'ĐẤT PNN'!D65</f>
        <v>Các tuyến đường giao thông đấu nối trực tiếp ra Quốc lộ 1 đoạn từ Giáp ranh huyện Trảng Bom (cũ) đến Giáp ranh xã Bình Minh có hiện trạng là đường nhựa, bê tông xi măng:
- Có bề rộng từ ≥3m đến &lt;5m, cách đường giao thông &gt;1.000m.
- Có bề rộng &lt;3m, cách đường giao thông &gt;200m.</v>
      </c>
      <c r="L65" s="164"/>
      <c r="M65" s="164"/>
      <c r="N65" s="125">
        <f t="shared" si="109"/>
        <v>160</v>
      </c>
      <c r="O65" s="125">
        <f t="shared" si="110"/>
        <v>140</v>
      </c>
      <c r="P65" s="125">
        <v>290</v>
      </c>
      <c r="Q65" s="125">
        <v>250</v>
      </c>
      <c r="R65" s="120">
        <f>VLOOKUP(C65,'[1]1. MA DO'!$E$5:$AJ$1933,32,0)</f>
        <v>1.1599999999999999</v>
      </c>
      <c r="S65" s="126">
        <f t="shared" si="91"/>
        <v>220</v>
      </c>
      <c r="T65" s="126">
        <f t="shared" si="92"/>
        <v>200</v>
      </c>
      <c r="U65" s="126">
        <f t="shared" si="93"/>
        <v>180</v>
      </c>
      <c r="V65" s="126">
        <f t="shared" si="94"/>
        <v>160</v>
      </c>
      <c r="W65" s="121">
        <f t="shared" si="99"/>
        <v>730</v>
      </c>
      <c r="X65" s="121">
        <f t="shared" si="100"/>
        <v>500</v>
      </c>
      <c r="Y65" s="121">
        <f t="shared" si="101"/>
        <v>400</v>
      </c>
      <c r="Z65" s="121">
        <f t="shared" si="102"/>
        <v>290</v>
      </c>
      <c r="AA65" s="122">
        <f>'ĐẤT PNN'!U65</f>
        <v>1</v>
      </c>
      <c r="AB65" s="126">
        <f t="shared" si="95"/>
        <v>200</v>
      </c>
      <c r="AC65" s="126">
        <f t="shared" si="96"/>
        <v>180</v>
      </c>
      <c r="AD65" s="126">
        <f t="shared" si="97"/>
        <v>160</v>
      </c>
      <c r="AE65" s="126">
        <f t="shared" si="98"/>
        <v>140</v>
      </c>
      <c r="AF65" s="121">
        <f t="shared" si="111"/>
        <v>670</v>
      </c>
      <c r="AG65" s="121">
        <f t="shared" si="112"/>
        <v>450</v>
      </c>
      <c r="AH65" s="121">
        <f t="shared" si="113"/>
        <v>350</v>
      </c>
      <c r="AI65" s="121">
        <f t="shared" si="114"/>
        <v>250</v>
      </c>
      <c r="AJ65" s="124">
        <f>'ĐẤT PNN'!I65-'ĐẤT NN'!P65</f>
        <v>2610</v>
      </c>
    </row>
    <row r="66" spans="1:36" s="35" customFormat="1" ht="94.5" customHeight="1">
      <c r="A66" s="127">
        <f t="shared" si="13"/>
        <v>61</v>
      </c>
      <c r="B66" s="127" t="str">
        <f>'ĐẤT PNN'!B66</f>
        <v>VT2*0,8</v>
      </c>
      <c r="C66" s="127" t="str">
        <f t="shared" si="107"/>
        <v>TB1NT1_D1</v>
      </c>
      <c r="D66" s="127" t="s">
        <v>313</v>
      </c>
      <c r="E66" s="127" t="s">
        <v>98</v>
      </c>
      <c r="F66" s="127" t="s">
        <v>321</v>
      </c>
      <c r="G66" s="127" t="s">
        <v>320</v>
      </c>
      <c r="H66" s="127" t="str">
        <f t="shared" si="108"/>
        <v>phường Hố NaiCác đường nhóm IVị trí 1220</v>
      </c>
      <c r="I66" s="127"/>
      <c r="J66" s="127"/>
      <c r="K66" s="164" t="str">
        <f>'ĐẤT PNN'!D66</f>
        <v>Các tuyến đường giao thông không đấu nối trực tiếp và thông ra Quốc lộ 1 đoạn từ Giáp ranh huyện Trảng Bom (cũ) đến Giáp ranh xã Bình Minh có hiện trạng là đường nhựa, bê tông xi măng:
- Có bề rộng ≥5m, cách đường giao thông ≤1.000m.
- Có bề rộng từ ≥3m đến &lt;5m, cách đường giao thông ≤500m.</v>
      </c>
      <c r="L66" s="164"/>
      <c r="M66" s="164"/>
      <c r="N66" s="125">
        <f t="shared" si="109"/>
        <v>200</v>
      </c>
      <c r="O66" s="125">
        <f t="shared" si="110"/>
        <v>180</v>
      </c>
      <c r="P66" s="125">
        <v>500</v>
      </c>
      <c r="Q66" s="125">
        <v>450</v>
      </c>
      <c r="R66" s="120">
        <f>VLOOKUP(C66,'[1]1. MA DO'!$E$5:$AJ$1933,32,0)</f>
        <v>1.1599999999999999</v>
      </c>
      <c r="S66" s="126">
        <f t="shared" si="91"/>
        <v>220</v>
      </c>
      <c r="T66" s="126">
        <f t="shared" si="92"/>
        <v>200</v>
      </c>
      <c r="U66" s="126">
        <f t="shared" si="93"/>
        <v>180</v>
      </c>
      <c r="V66" s="126">
        <f t="shared" si="94"/>
        <v>160</v>
      </c>
      <c r="W66" s="121">
        <f t="shared" si="99"/>
        <v>730</v>
      </c>
      <c r="X66" s="121">
        <f t="shared" si="100"/>
        <v>500</v>
      </c>
      <c r="Y66" s="121">
        <f t="shared" si="101"/>
        <v>400</v>
      </c>
      <c r="Z66" s="121">
        <f t="shared" si="102"/>
        <v>290</v>
      </c>
      <c r="AA66" s="122">
        <f>'ĐẤT PNN'!U66</f>
        <v>1</v>
      </c>
      <c r="AB66" s="126">
        <f t="shared" si="95"/>
        <v>200</v>
      </c>
      <c r="AC66" s="126">
        <f t="shared" si="96"/>
        <v>180</v>
      </c>
      <c r="AD66" s="126">
        <f t="shared" si="97"/>
        <v>160</v>
      </c>
      <c r="AE66" s="126">
        <f t="shared" si="98"/>
        <v>140</v>
      </c>
      <c r="AF66" s="121">
        <f t="shared" si="111"/>
        <v>670</v>
      </c>
      <c r="AG66" s="121">
        <f t="shared" si="112"/>
        <v>450</v>
      </c>
      <c r="AH66" s="121">
        <f t="shared" si="113"/>
        <v>350</v>
      </c>
      <c r="AI66" s="121">
        <f t="shared" si="114"/>
        <v>250</v>
      </c>
      <c r="AJ66" s="124">
        <f>'ĐẤT PNN'!I66-'ĐẤT NN'!P66</f>
        <v>4700</v>
      </c>
    </row>
    <row r="67" spans="1:36" s="35" customFormat="1" ht="94.5" customHeight="1">
      <c r="A67" s="127">
        <f t="shared" si="13"/>
        <v>62</v>
      </c>
      <c r="B67" s="127" t="str">
        <f>'ĐẤT PNN'!B67</f>
        <v>VT3*0,8</v>
      </c>
      <c r="C67" s="127" t="str">
        <f t="shared" si="107"/>
        <v>TB1NT1_D1</v>
      </c>
      <c r="D67" s="127" t="s">
        <v>315</v>
      </c>
      <c r="E67" s="127" t="s">
        <v>98</v>
      </c>
      <c r="F67" s="127" t="s">
        <v>322</v>
      </c>
      <c r="G67" s="127" t="s">
        <v>320</v>
      </c>
      <c r="H67" s="127" t="str">
        <f t="shared" si="108"/>
        <v>phường Hố NaiCác đường nhóm IVị trí 1220</v>
      </c>
      <c r="I67" s="127"/>
      <c r="J67" s="127"/>
      <c r="K67" s="164" t="str">
        <f>'ĐẤT PNN'!D67</f>
        <v>Các tuyến đường giao thông không đấu nối trực tiếp và thông ra Quốc lộ 1 đoạn từ Giáp ranh huyện Trảng Bom (cũ) đến Giáp ranh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L67" s="164"/>
      <c r="M67" s="164"/>
      <c r="N67" s="125">
        <f t="shared" si="109"/>
        <v>180</v>
      </c>
      <c r="O67" s="125">
        <f t="shared" si="110"/>
        <v>160</v>
      </c>
      <c r="P67" s="125">
        <v>400</v>
      </c>
      <c r="Q67" s="125">
        <v>350</v>
      </c>
      <c r="R67" s="120">
        <f>VLOOKUP(C67,'[1]1. MA DO'!$E$5:$AJ$1933,32,0)</f>
        <v>1.1599999999999999</v>
      </c>
      <c r="S67" s="126">
        <f t="shared" si="91"/>
        <v>220</v>
      </c>
      <c r="T67" s="126">
        <f t="shared" si="92"/>
        <v>200</v>
      </c>
      <c r="U67" s="126">
        <f t="shared" si="93"/>
        <v>180</v>
      </c>
      <c r="V67" s="126">
        <f t="shared" si="94"/>
        <v>160</v>
      </c>
      <c r="W67" s="121">
        <f t="shared" si="99"/>
        <v>730</v>
      </c>
      <c r="X67" s="121">
        <f t="shared" si="100"/>
        <v>500</v>
      </c>
      <c r="Y67" s="121">
        <f t="shared" si="101"/>
        <v>400</v>
      </c>
      <c r="Z67" s="121">
        <f t="shared" si="102"/>
        <v>290</v>
      </c>
      <c r="AA67" s="122">
        <f>'ĐẤT PNN'!U67</f>
        <v>1</v>
      </c>
      <c r="AB67" s="126">
        <f t="shared" si="95"/>
        <v>200</v>
      </c>
      <c r="AC67" s="126">
        <f t="shared" si="96"/>
        <v>180</v>
      </c>
      <c r="AD67" s="126">
        <f t="shared" si="97"/>
        <v>160</v>
      </c>
      <c r="AE67" s="126">
        <f t="shared" si="98"/>
        <v>140</v>
      </c>
      <c r="AF67" s="121">
        <f t="shared" si="111"/>
        <v>670</v>
      </c>
      <c r="AG67" s="121">
        <f t="shared" si="112"/>
        <v>450</v>
      </c>
      <c r="AH67" s="121">
        <f t="shared" si="113"/>
        <v>350</v>
      </c>
      <c r="AI67" s="121">
        <f t="shared" si="114"/>
        <v>250</v>
      </c>
      <c r="AJ67" s="124">
        <f>'ĐẤT PNN'!I67-'ĐẤT NN'!P67</f>
        <v>2800</v>
      </c>
    </row>
    <row r="68" spans="1:36" s="35" customFormat="1" ht="63" customHeight="1">
      <c r="A68" s="127">
        <f t="shared" si="13"/>
        <v>63</v>
      </c>
      <c r="B68" s="127" t="str">
        <f>'ĐẤT PNN'!B68</f>
        <v>VT4*0,8</v>
      </c>
      <c r="C68" s="127" t="str">
        <f t="shared" si="107"/>
        <v>TB1NT1_D1</v>
      </c>
      <c r="D68" s="127" t="s">
        <v>317</v>
      </c>
      <c r="E68" s="127" t="s">
        <v>98</v>
      </c>
      <c r="F68" s="127" t="s">
        <v>323</v>
      </c>
      <c r="G68" s="127" t="s">
        <v>320</v>
      </c>
      <c r="H68" s="127" t="str">
        <f t="shared" si="108"/>
        <v>phường Hố NaiCác đường nhóm IVị trí 1220</v>
      </c>
      <c r="I68" s="127"/>
      <c r="J68" s="127"/>
      <c r="K68" s="164" t="str">
        <f>'ĐẤT PNN'!D68</f>
        <v>Các tuyến đường giao thông không đấu nối trực tiếp và thông ra Quốc lộ 1 đoạn từ Giáp ranh huyện Trảng Bom (cũ) đến Giáp ranh xã Bình Minh có hiện trạng là đường nhựa, bê tông xi măng:
- Có bề rộng từ ≥3m đến &lt;5m, cách đường giao thông &gt;1.000m.
- Có bề rộng &lt;3m, cách đường giao thông &gt;200m.</v>
      </c>
      <c r="L68" s="164"/>
      <c r="M68" s="164"/>
      <c r="N68" s="125">
        <f t="shared" si="109"/>
        <v>160</v>
      </c>
      <c r="O68" s="125">
        <f t="shared" si="110"/>
        <v>140</v>
      </c>
      <c r="P68" s="125">
        <v>290</v>
      </c>
      <c r="Q68" s="125">
        <v>250</v>
      </c>
      <c r="R68" s="120">
        <f>VLOOKUP(C68,'[1]1. MA DO'!$E$5:$AJ$1933,32,0)</f>
        <v>1.1599999999999999</v>
      </c>
      <c r="S68" s="126">
        <f t="shared" si="91"/>
        <v>220</v>
      </c>
      <c r="T68" s="126">
        <f t="shared" si="92"/>
        <v>200</v>
      </c>
      <c r="U68" s="126">
        <f t="shared" si="93"/>
        <v>180</v>
      </c>
      <c r="V68" s="126">
        <f t="shared" si="94"/>
        <v>160</v>
      </c>
      <c r="W68" s="121">
        <f t="shared" si="99"/>
        <v>730</v>
      </c>
      <c r="X68" s="121">
        <f t="shared" si="100"/>
        <v>500</v>
      </c>
      <c r="Y68" s="121">
        <f t="shared" si="101"/>
        <v>400</v>
      </c>
      <c r="Z68" s="121">
        <f t="shared" si="102"/>
        <v>290</v>
      </c>
      <c r="AA68" s="122">
        <f>'ĐẤT PNN'!U68</f>
        <v>1</v>
      </c>
      <c r="AB68" s="126">
        <f t="shared" si="95"/>
        <v>200</v>
      </c>
      <c r="AC68" s="126">
        <f t="shared" si="96"/>
        <v>180</v>
      </c>
      <c r="AD68" s="126">
        <f t="shared" si="97"/>
        <v>160</v>
      </c>
      <c r="AE68" s="126">
        <f t="shared" si="98"/>
        <v>140</v>
      </c>
      <c r="AF68" s="121">
        <f t="shared" si="111"/>
        <v>670</v>
      </c>
      <c r="AG68" s="121">
        <f t="shared" si="112"/>
        <v>450</v>
      </c>
      <c r="AH68" s="121">
        <f t="shared" si="113"/>
        <v>350</v>
      </c>
      <c r="AI68" s="121">
        <f t="shared" si="114"/>
        <v>250</v>
      </c>
      <c r="AJ68" s="124">
        <f>'ĐẤT PNN'!I68-'ĐẤT NN'!P68</f>
        <v>2310</v>
      </c>
    </row>
    <row r="69" spans="1:36" s="35" customFormat="1" ht="47.25">
      <c r="A69" s="127">
        <f>A61+1</f>
        <v>57</v>
      </c>
      <c r="B69" s="127" t="str">
        <f>'ĐẤT PNN'!B69</f>
        <v>BH66DT</v>
      </c>
      <c r="C69" s="127" t="str">
        <f>$B$69</f>
        <v>BH66DT</v>
      </c>
      <c r="D69" s="127" t="s">
        <v>310</v>
      </c>
      <c r="E69" s="127" t="s">
        <v>98</v>
      </c>
      <c r="F69" s="127" t="s">
        <v>311</v>
      </c>
      <c r="G69" s="127" t="s">
        <v>312</v>
      </c>
      <c r="H69" s="127" t="str">
        <f t="shared" ref="H69:H96" si="115">E69&amp;G69&amp;D$6&amp;$N$6</f>
        <v>phường Hố NaiTPBH1Vị trí 1450</v>
      </c>
      <c r="I69" s="132" t="s">
        <v>294</v>
      </c>
      <c r="J69" s="132" t="s">
        <v>295</v>
      </c>
      <c r="K69" s="133" t="str">
        <f>'ĐẤT PNN'!D69</f>
        <v>Đường Phùng Khắc Khoan</v>
      </c>
      <c r="L69" s="133" t="str">
        <f>'ĐẤT PNN'!E69</f>
        <v>Quốc lộ 1</v>
      </c>
      <c r="M69" s="133" t="str">
        <f>'ĐẤT PNN'!F69</f>
        <v>Đường Điểu Xiển</v>
      </c>
      <c r="N69" s="117">
        <f>S69</f>
        <v>450</v>
      </c>
      <c r="O69" s="118">
        <f>AB69</f>
        <v>290</v>
      </c>
      <c r="P69" s="119">
        <v>1200</v>
      </c>
      <c r="Q69" s="119">
        <v>770</v>
      </c>
      <c r="R69" s="120">
        <f>VLOOKUP(C69,'[1]1. MA DO'!$E$5:$AJ$1933,32,0)</f>
        <v>1.21</v>
      </c>
      <c r="S69" s="48">
        <v>450</v>
      </c>
      <c r="T69" s="48">
        <v>410</v>
      </c>
      <c r="U69" s="48">
        <v>390</v>
      </c>
      <c r="V69" s="48">
        <v>370</v>
      </c>
      <c r="W69" s="121">
        <f t="shared" ref="W69:W96" si="116">ROUND(S69*2.67,-1)</f>
        <v>1200</v>
      </c>
      <c r="X69" s="121">
        <f t="shared" ref="X69:X96" si="117">ROUND(T69*1.9,-1)</f>
        <v>780</v>
      </c>
      <c r="Y69" s="121">
        <f t="shared" ref="Y69:Y96" si="118">ROUND(U69*1.7,-1)</f>
        <v>660</v>
      </c>
      <c r="Z69" s="121">
        <f t="shared" ref="Z69:Z96" si="119">ROUND(V69*1.4,-1)</f>
        <v>520</v>
      </c>
      <c r="AA69" s="122">
        <f>'ĐẤT PNN'!U69</f>
        <v>1</v>
      </c>
      <c r="AB69" s="123">
        <v>290</v>
      </c>
      <c r="AC69" s="123">
        <v>270</v>
      </c>
      <c r="AD69" s="123">
        <v>260</v>
      </c>
      <c r="AE69" s="123">
        <v>250</v>
      </c>
      <c r="AF69" s="121">
        <f t="shared" ref="AF69:AF96" si="120">ROUND(AB69*2.67,-1)</f>
        <v>770</v>
      </c>
      <c r="AG69" s="121">
        <f t="shared" ref="AG69:AG96" si="121">ROUND(AC69*1.9,-1)</f>
        <v>510</v>
      </c>
      <c r="AH69" s="121">
        <f t="shared" ref="AH69:AH96" si="122">ROUND(AD69*1.7,-1)</f>
        <v>440</v>
      </c>
      <c r="AI69" s="121">
        <f t="shared" ref="AI69:AI96" si="123">ROUND(AE69*1.4,-1)</f>
        <v>350</v>
      </c>
      <c r="AJ69" s="124">
        <f>'ĐẤT PNN'!I69-'ĐẤT NN'!P69</f>
        <v>17100</v>
      </c>
    </row>
    <row r="70" spans="1:36" s="35" customFormat="1" ht="94.5" customHeight="1">
      <c r="A70" s="127">
        <f t="shared" si="13"/>
        <v>58</v>
      </c>
      <c r="B70" s="127" t="str">
        <f>'ĐẤT PNN'!B70</f>
        <v>VT2</v>
      </c>
      <c r="C70" s="127" t="str">
        <f t="shared" ref="C70:C75" si="124">$B$69</f>
        <v>BH66DT</v>
      </c>
      <c r="D70" s="127" t="s">
        <v>313</v>
      </c>
      <c r="E70" s="127" t="s">
        <v>98</v>
      </c>
      <c r="F70" s="127" t="s">
        <v>314</v>
      </c>
      <c r="G70" s="127" t="s">
        <v>312</v>
      </c>
      <c r="H70" s="127" t="str">
        <f t="shared" si="115"/>
        <v>phường Hố NaiTPBH1Vị trí 1450</v>
      </c>
      <c r="I70" s="127"/>
      <c r="J70" s="127"/>
      <c r="K70" s="164" t="str">
        <f>'ĐẤT PNN'!D70</f>
        <v>Các tuyến đường giao thông đấu nối trực tiếp ra Đường Phùng Khắc Khoan đoạn từ Quốc lộ 1 đến Đường Điểu Xiển có hiện trạng là đường nhựa, bê tông xi măng:
- Có bề rộng ≥5m, cách đường giao thông ≤600m.
- Có bề rộng từ ≥3m đến &lt;5m, cách đường giao thông ≤400m.</v>
      </c>
      <c r="L70" s="164"/>
      <c r="M70" s="164"/>
      <c r="N70" s="125">
        <f t="shared" ref="N70:N75" si="125">IF(B70="VT2",T70,IF(B70="VT3",U70,IF(B70="VT2*0,8",T70,IF(B70="VT3*0,8",U70,V70))))</f>
        <v>410</v>
      </c>
      <c r="O70" s="125">
        <f t="shared" ref="O70:O75" si="126">IF(B70="VT2",AC70,IF(B70="VT3",AD70,IF(B70="VT2*0,8",AC70,IF(B70="VT3*0,8",AD70,AE70))))</f>
        <v>270</v>
      </c>
      <c r="P70" s="125">
        <v>780</v>
      </c>
      <c r="Q70" s="125">
        <v>510</v>
      </c>
      <c r="R70" s="120">
        <f>VLOOKUP(C70,'[1]1. MA DO'!$E$5:$AJ$1933,32,0)</f>
        <v>1.21</v>
      </c>
      <c r="S70" s="126">
        <f t="shared" ref="S70:S75" si="127">S69</f>
        <v>450</v>
      </c>
      <c r="T70" s="126">
        <f t="shared" ref="T70:T75" si="128">T69</f>
        <v>410</v>
      </c>
      <c r="U70" s="126">
        <f t="shared" ref="U70:U75" si="129">U69</f>
        <v>390</v>
      </c>
      <c r="V70" s="126">
        <f t="shared" ref="V70:V75" si="130">V69</f>
        <v>370</v>
      </c>
      <c r="W70" s="121">
        <f t="shared" si="116"/>
        <v>1200</v>
      </c>
      <c r="X70" s="121">
        <f t="shared" si="117"/>
        <v>780</v>
      </c>
      <c r="Y70" s="121">
        <f t="shared" si="118"/>
        <v>660</v>
      </c>
      <c r="Z70" s="121">
        <f t="shared" si="119"/>
        <v>520</v>
      </c>
      <c r="AA70" s="122">
        <f>'ĐẤT PNN'!U70</f>
        <v>1</v>
      </c>
      <c r="AB70" s="126">
        <f t="shared" ref="AB70:AB75" si="131">AB69</f>
        <v>290</v>
      </c>
      <c r="AC70" s="126">
        <f t="shared" ref="AC70:AC75" si="132">AC69</f>
        <v>270</v>
      </c>
      <c r="AD70" s="126">
        <f t="shared" ref="AD70:AD75" si="133">AD69</f>
        <v>260</v>
      </c>
      <c r="AE70" s="126">
        <f t="shared" ref="AE70:AE75" si="134">AE69</f>
        <v>250</v>
      </c>
      <c r="AF70" s="121">
        <f t="shared" si="120"/>
        <v>770</v>
      </c>
      <c r="AG70" s="121">
        <f t="shared" si="121"/>
        <v>510</v>
      </c>
      <c r="AH70" s="121">
        <f t="shared" si="122"/>
        <v>440</v>
      </c>
      <c r="AI70" s="121">
        <f t="shared" si="123"/>
        <v>350</v>
      </c>
      <c r="AJ70" s="124">
        <f>'ĐẤT PNN'!I70-'ĐẤT NN'!P70</f>
        <v>5920</v>
      </c>
    </row>
    <row r="71" spans="1:36" s="35" customFormat="1" ht="110.25" customHeight="1">
      <c r="A71" s="127">
        <f t="shared" si="13"/>
        <v>59</v>
      </c>
      <c r="B71" s="127" t="str">
        <f>'ĐẤT PNN'!B71</f>
        <v>VT3</v>
      </c>
      <c r="C71" s="127" t="str">
        <f t="shared" si="124"/>
        <v>BH66DT</v>
      </c>
      <c r="D71" s="127" t="s">
        <v>315</v>
      </c>
      <c r="E71" s="127" t="s">
        <v>98</v>
      </c>
      <c r="F71" s="127" t="s">
        <v>316</v>
      </c>
      <c r="G71" s="127" t="s">
        <v>312</v>
      </c>
      <c r="H71" s="127" t="str">
        <f t="shared" si="115"/>
        <v>phường Hố NaiTPBH1Vị trí 1450</v>
      </c>
      <c r="I71" s="127"/>
      <c r="J71" s="127"/>
      <c r="K71" s="164" t="str">
        <f>'ĐẤT PNN'!D71</f>
        <v>Các tuyến đường giao thông đấu nối trực tiếp ra Đường Phùng Khắc Khoan đoạn từ Quốc lộ 1 đến Đường Điểu Xiển có hiện trạng là đường nhựa, bê tông xi măng:
- Có bề rộng ≥5m, cách đường giao thông &gt;600m.
- Có bề rộng từ ≥3m đến &lt;5m, cách đường giao thông từ &gt;400m đến ≤600m.
- Có bề rộng &lt;3m, cách đường giao thông ≤200m.</v>
      </c>
      <c r="L71" s="164"/>
      <c r="M71" s="164"/>
      <c r="N71" s="125">
        <f t="shared" si="125"/>
        <v>390</v>
      </c>
      <c r="O71" s="125">
        <f t="shared" si="126"/>
        <v>260</v>
      </c>
      <c r="P71" s="125">
        <v>660</v>
      </c>
      <c r="Q71" s="125">
        <v>440</v>
      </c>
      <c r="R71" s="120">
        <f>VLOOKUP(C71,'[1]1. MA DO'!$E$5:$AJ$1933,32,0)</f>
        <v>1.21</v>
      </c>
      <c r="S71" s="126">
        <f t="shared" si="127"/>
        <v>450</v>
      </c>
      <c r="T71" s="126">
        <f t="shared" si="128"/>
        <v>410</v>
      </c>
      <c r="U71" s="126">
        <f t="shared" si="129"/>
        <v>390</v>
      </c>
      <c r="V71" s="126">
        <f t="shared" si="130"/>
        <v>370</v>
      </c>
      <c r="W71" s="121">
        <f t="shared" si="116"/>
        <v>1200</v>
      </c>
      <c r="X71" s="121">
        <f t="shared" si="117"/>
        <v>780</v>
      </c>
      <c r="Y71" s="121">
        <f t="shared" si="118"/>
        <v>660</v>
      </c>
      <c r="Z71" s="121">
        <f t="shared" si="119"/>
        <v>520</v>
      </c>
      <c r="AA71" s="122">
        <f>'ĐẤT PNN'!U71</f>
        <v>1</v>
      </c>
      <c r="AB71" s="126">
        <f t="shared" si="131"/>
        <v>290</v>
      </c>
      <c r="AC71" s="126">
        <f t="shared" si="132"/>
        <v>270</v>
      </c>
      <c r="AD71" s="126">
        <f t="shared" si="133"/>
        <v>260</v>
      </c>
      <c r="AE71" s="126">
        <f t="shared" si="134"/>
        <v>250</v>
      </c>
      <c r="AF71" s="121">
        <f t="shared" si="120"/>
        <v>770</v>
      </c>
      <c r="AG71" s="121">
        <f t="shared" si="121"/>
        <v>510</v>
      </c>
      <c r="AH71" s="121">
        <f t="shared" si="122"/>
        <v>440</v>
      </c>
      <c r="AI71" s="121">
        <f t="shared" si="123"/>
        <v>350</v>
      </c>
      <c r="AJ71" s="124">
        <f>'ĐẤT PNN'!I71-'ĐẤT NN'!P71</f>
        <v>4240</v>
      </c>
    </row>
    <row r="72" spans="1:36" s="35" customFormat="1" ht="63" customHeight="1">
      <c r="A72" s="127">
        <f t="shared" si="13"/>
        <v>60</v>
      </c>
      <c r="B72" s="127" t="str">
        <f>'ĐẤT PNN'!B72</f>
        <v>VT4</v>
      </c>
      <c r="C72" s="127" t="str">
        <f t="shared" si="124"/>
        <v>BH66DT</v>
      </c>
      <c r="D72" s="127" t="s">
        <v>317</v>
      </c>
      <c r="E72" s="127" t="s">
        <v>98</v>
      </c>
      <c r="F72" s="127" t="s">
        <v>318</v>
      </c>
      <c r="G72" s="127" t="s">
        <v>312</v>
      </c>
      <c r="H72" s="127" t="str">
        <f t="shared" si="115"/>
        <v>phường Hố NaiTPBH1Vị trí 1450</v>
      </c>
      <c r="I72" s="127"/>
      <c r="J72" s="127"/>
      <c r="K72" s="164" t="str">
        <f>'ĐẤT PNN'!D72</f>
        <v>Các tuyến đường giao thông đấu nối trực tiếp ra Đường Phùng Khắc Khoan đoạn từ Quốc lộ 1 đến Đường Điểu Xiển có hiện trạng là đường nhựa, bê tông xi măng:
- Có bề rộng từ ≥3m đến &lt;5m, cách đường giao thông &gt;600m.
- Có bề rộng &lt;3m, cách đường giao thông &gt;200m.</v>
      </c>
      <c r="L72" s="164"/>
      <c r="M72" s="164"/>
      <c r="N72" s="125">
        <f t="shared" si="125"/>
        <v>370</v>
      </c>
      <c r="O72" s="125">
        <f t="shared" si="126"/>
        <v>250</v>
      </c>
      <c r="P72" s="125">
        <v>520</v>
      </c>
      <c r="Q72" s="125">
        <v>350</v>
      </c>
      <c r="R72" s="120">
        <f>VLOOKUP(C72,'[1]1. MA DO'!$E$5:$AJ$1933,32,0)</f>
        <v>1.21</v>
      </c>
      <c r="S72" s="126">
        <f t="shared" si="127"/>
        <v>450</v>
      </c>
      <c r="T72" s="126">
        <f t="shared" si="128"/>
        <v>410</v>
      </c>
      <c r="U72" s="126">
        <f t="shared" si="129"/>
        <v>390</v>
      </c>
      <c r="V72" s="126">
        <f t="shared" si="130"/>
        <v>370</v>
      </c>
      <c r="W72" s="121">
        <f t="shared" si="116"/>
        <v>1200</v>
      </c>
      <c r="X72" s="121">
        <f t="shared" si="117"/>
        <v>780</v>
      </c>
      <c r="Y72" s="121">
        <f t="shared" si="118"/>
        <v>660</v>
      </c>
      <c r="Z72" s="121">
        <f t="shared" si="119"/>
        <v>520</v>
      </c>
      <c r="AA72" s="122">
        <f>'ĐẤT PNN'!U72</f>
        <v>1</v>
      </c>
      <c r="AB72" s="126">
        <f t="shared" si="131"/>
        <v>290</v>
      </c>
      <c r="AC72" s="126">
        <f t="shared" si="132"/>
        <v>270</v>
      </c>
      <c r="AD72" s="126">
        <f t="shared" si="133"/>
        <v>260</v>
      </c>
      <c r="AE72" s="126">
        <f t="shared" si="134"/>
        <v>250</v>
      </c>
      <c r="AF72" s="121">
        <f t="shared" si="120"/>
        <v>770</v>
      </c>
      <c r="AG72" s="121">
        <f t="shared" si="121"/>
        <v>510</v>
      </c>
      <c r="AH72" s="121">
        <f t="shared" si="122"/>
        <v>440</v>
      </c>
      <c r="AI72" s="121">
        <f t="shared" si="123"/>
        <v>350</v>
      </c>
      <c r="AJ72" s="124">
        <f>'ĐẤT PNN'!I72-'ĐẤT NN'!P72</f>
        <v>2880</v>
      </c>
    </row>
    <row r="73" spans="1:36" s="35" customFormat="1" ht="94.5" customHeight="1">
      <c r="A73" s="127">
        <f t="shared" si="13"/>
        <v>61</v>
      </c>
      <c r="B73" s="127" t="str">
        <f>'ĐẤT PNN'!B73</f>
        <v>VT2*0,8</v>
      </c>
      <c r="C73" s="127" t="str">
        <f t="shared" si="124"/>
        <v>BH66DT</v>
      </c>
      <c r="D73" s="127" t="s">
        <v>313</v>
      </c>
      <c r="E73" s="127" t="s">
        <v>98</v>
      </c>
      <c r="F73" s="127" t="s">
        <v>314</v>
      </c>
      <c r="G73" s="127" t="s">
        <v>312</v>
      </c>
      <c r="H73" s="127" t="str">
        <f t="shared" si="115"/>
        <v>phường Hố NaiTPBH1Vị trí 1450</v>
      </c>
      <c r="I73" s="127"/>
      <c r="J73" s="127"/>
      <c r="K73" s="164" t="str">
        <f>'ĐẤT PNN'!D73</f>
        <v>Các tuyến đường giao thông không đấu nối trực tiếp và thông ra Đường Phùng Khắc Khoan đoạn từ Quốc lộ 1 đến Đường Điểu Xiển có hiện trạng là đường nhựa, bê tông xi măng:
- Có bề rộng ≥5m, cách đường giao thông ≤600m.
- Có bề rộng từ ≥3m đến &lt;5m, cách đường giao thông ≤400m.</v>
      </c>
      <c r="L73" s="164"/>
      <c r="M73" s="164"/>
      <c r="N73" s="125">
        <f t="shared" si="125"/>
        <v>410</v>
      </c>
      <c r="O73" s="125">
        <f t="shared" si="126"/>
        <v>270</v>
      </c>
      <c r="P73" s="125">
        <v>780</v>
      </c>
      <c r="Q73" s="125">
        <v>510</v>
      </c>
      <c r="R73" s="120">
        <f>VLOOKUP(C73,'[1]1. MA DO'!$E$5:$AJ$1933,32,0)</f>
        <v>1.21</v>
      </c>
      <c r="S73" s="126">
        <f t="shared" si="127"/>
        <v>450</v>
      </c>
      <c r="T73" s="126">
        <f t="shared" si="128"/>
        <v>410</v>
      </c>
      <c r="U73" s="126">
        <f t="shared" si="129"/>
        <v>390</v>
      </c>
      <c r="V73" s="126">
        <f t="shared" si="130"/>
        <v>370</v>
      </c>
      <c r="W73" s="121">
        <f t="shared" si="116"/>
        <v>1200</v>
      </c>
      <c r="X73" s="121">
        <f t="shared" si="117"/>
        <v>780</v>
      </c>
      <c r="Y73" s="121">
        <f t="shared" si="118"/>
        <v>660</v>
      </c>
      <c r="Z73" s="121">
        <f t="shared" si="119"/>
        <v>520</v>
      </c>
      <c r="AA73" s="122">
        <f>'ĐẤT PNN'!U73</f>
        <v>1</v>
      </c>
      <c r="AB73" s="126">
        <f t="shared" si="131"/>
        <v>290</v>
      </c>
      <c r="AC73" s="126">
        <f t="shared" si="132"/>
        <v>270</v>
      </c>
      <c r="AD73" s="126">
        <f t="shared" si="133"/>
        <v>260</v>
      </c>
      <c r="AE73" s="126">
        <f t="shared" si="134"/>
        <v>250</v>
      </c>
      <c r="AF73" s="121">
        <f t="shared" si="120"/>
        <v>770</v>
      </c>
      <c r="AG73" s="121">
        <f t="shared" si="121"/>
        <v>510</v>
      </c>
      <c r="AH73" s="121">
        <f t="shared" si="122"/>
        <v>440</v>
      </c>
      <c r="AI73" s="121">
        <f t="shared" si="123"/>
        <v>350</v>
      </c>
      <c r="AJ73" s="124">
        <f>'ĐẤT PNN'!I73-'ĐẤT NN'!P73</f>
        <v>5320</v>
      </c>
    </row>
    <row r="74" spans="1:36" s="35" customFormat="1" ht="94.5" customHeight="1">
      <c r="A74" s="127">
        <f t="shared" si="13"/>
        <v>62</v>
      </c>
      <c r="B74" s="127" t="str">
        <f>'ĐẤT PNN'!B74</f>
        <v>VT3*0,8</v>
      </c>
      <c r="C74" s="127" t="str">
        <f t="shared" si="124"/>
        <v>BH66DT</v>
      </c>
      <c r="D74" s="127" t="s">
        <v>315</v>
      </c>
      <c r="E74" s="127" t="s">
        <v>98</v>
      </c>
      <c r="F74" s="127" t="s">
        <v>316</v>
      </c>
      <c r="G74" s="127" t="s">
        <v>312</v>
      </c>
      <c r="H74" s="127" t="str">
        <f t="shared" si="115"/>
        <v>phường Hố NaiTPBH1Vị trí 1450</v>
      </c>
      <c r="I74" s="127"/>
      <c r="J74" s="127"/>
      <c r="K74" s="164" t="str">
        <f>'ĐẤT PNN'!D74</f>
        <v>Các tuyến đường giao thông không đấu nối trực tiếp và thông ra Đường Phùng Khắc Khoan đoạn từ Quốc lộ 1 đến Đường Điểu Xiển có hiện trạng là đường nhựa, bê tông xi măng:
- Có bề rộng ≥5m, cách đường giao thông &gt;600m.
- Có bề rộng từ ≥3m đến &lt;5m, cách đường giao thông từ &gt;400m đến ≤600m.
- Có bề rộng &lt;3m, cách đường giao thông ≤200m.</v>
      </c>
      <c r="L74" s="164"/>
      <c r="M74" s="164"/>
      <c r="N74" s="125">
        <f t="shared" si="125"/>
        <v>390</v>
      </c>
      <c r="O74" s="125">
        <f t="shared" si="126"/>
        <v>260</v>
      </c>
      <c r="P74" s="125">
        <v>660</v>
      </c>
      <c r="Q74" s="125">
        <v>440</v>
      </c>
      <c r="R74" s="120">
        <f>VLOOKUP(C74,'[1]1. MA DO'!$E$5:$AJ$1933,32,0)</f>
        <v>1.21</v>
      </c>
      <c r="S74" s="126">
        <f t="shared" si="127"/>
        <v>450</v>
      </c>
      <c r="T74" s="126">
        <f t="shared" si="128"/>
        <v>410</v>
      </c>
      <c r="U74" s="126">
        <f t="shared" si="129"/>
        <v>390</v>
      </c>
      <c r="V74" s="126">
        <f t="shared" si="130"/>
        <v>370</v>
      </c>
      <c r="W74" s="121">
        <f t="shared" si="116"/>
        <v>1200</v>
      </c>
      <c r="X74" s="121">
        <f t="shared" si="117"/>
        <v>780</v>
      </c>
      <c r="Y74" s="121">
        <f t="shared" si="118"/>
        <v>660</v>
      </c>
      <c r="Z74" s="121">
        <f t="shared" si="119"/>
        <v>520</v>
      </c>
      <c r="AA74" s="122">
        <f>'ĐẤT PNN'!U74</f>
        <v>1</v>
      </c>
      <c r="AB74" s="126">
        <f t="shared" si="131"/>
        <v>290</v>
      </c>
      <c r="AC74" s="126">
        <f t="shared" si="132"/>
        <v>270</v>
      </c>
      <c r="AD74" s="126">
        <f t="shared" si="133"/>
        <v>260</v>
      </c>
      <c r="AE74" s="126">
        <f t="shared" si="134"/>
        <v>250</v>
      </c>
      <c r="AF74" s="121">
        <f t="shared" si="120"/>
        <v>770</v>
      </c>
      <c r="AG74" s="121">
        <f t="shared" si="121"/>
        <v>510</v>
      </c>
      <c r="AH74" s="121">
        <f t="shared" si="122"/>
        <v>440</v>
      </c>
      <c r="AI74" s="121">
        <f t="shared" si="123"/>
        <v>350</v>
      </c>
      <c r="AJ74" s="124">
        <f>'ĐẤT PNN'!I74-'ĐẤT NN'!P74</f>
        <v>3740</v>
      </c>
    </row>
    <row r="75" spans="1:36" s="35" customFormat="1" ht="63" customHeight="1">
      <c r="A75" s="127">
        <f t="shared" si="13"/>
        <v>63</v>
      </c>
      <c r="B75" s="127" t="str">
        <f>'ĐẤT PNN'!B75</f>
        <v>VT4*0,8</v>
      </c>
      <c r="C75" s="127" t="str">
        <f t="shared" si="124"/>
        <v>BH66DT</v>
      </c>
      <c r="D75" s="127" t="s">
        <v>317</v>
      </c>
      <c r="E75" s="127" t="s">
        <v>98</v>
      </c>
      <c r="F75" s="127" t="s">
        <v>318</v>
      </c>
      <c r="G75" s="127" t="s">
        <v>312</v>
      </c>
      <c r="H75" s="127" t="str">
        <f t="shared" si="115"/>
        <v>phường Hố NaiTPBH1Vị trí 1450</v>
      </c>
      <c r="I75" s="127"/>
      <c r="J75" s="127"/>
      <c r="K75" s="164" t="str">
        <f>'ĐẤT PNN'!D75</f>
        <v>Các tuyến đường giao thông không đấu nối trực tiếp và thông ra Đường Phùng Khắc Khoan đoạn từ Quốc lộ 1 đến Đường Điểu Xiển có hiện trạng là đường nhựa, bê tông xi măng:
- Có bề rộng từ ≥3m đến &lt;5m, cách đường giao thông &gt;600m.
- Có bề rộng &lt;3m, cách đường giao thông &gt; 200m.</v>
      </c>
      <c r="L75" s="164"/>
      <c r="M75" s="164"/>
      <c r="N75" s="125">
        <f t="shared" si="125"/>
        <v>370</v>
      </c>
      <c r="O75" s="125">
        <f t="shared" si="126"/>
        <v>250</v>
      </c>
      <c r="P75" s="125">
        <v>520</v>
      </c>
      <c r="Q75" s="125">
        <v>350</v>
      </c>
      <c r="R75" s="120">
        <f>VLOOKUP(C75,'[1]1. MA DO'!$E$5:$AJ$1933,32,0)</f>
        <v>1.21</v>
      </c>
      <c r="S75" s="126">
        <f t="shared" si="127"/>
        <v>450</v>
      </c>
      <c r="T75" s="126">
        <f t="shared" si="128"/>
        <v>410</v>
      </c>
      <c r="U75" s="126">
        <f t="shared" si="129"/>
        <v>390</v>
      </c>
      <c r="V75" s="126">
        <f t="shared" si="130"/>
        <v>370</v>
      </c>
      <c r="W75" s="121">
        <f t="shared" si="116"/>
        <v>1200</v>
      </c>
      <c r="X75" s="121">
        <f t="shared" si="117"/>
        <v>780</v>
      </c>
      <c r="Y75" s="121">
        <f t="shared" si="118"/>
        <v>660</v>
      </c>
      <c r="Z75" s="121">
        <f t="shared" si="119"/>
        <v>520</v>
      </c>
      <c r="AA75" s="122">
        <f>'ĐẤT PNN'!U75</f>
        <v>1</v>
      </c>
      <c r="AB75" s="126">
        <f t="shared" si="131"/>
        <v>290</v>
      </c>
      <c r="AC75" s="126">
        <f t="shared" si="132"/>
        <v>270</v>
      </c>
      <c r="AD75" s="126">
        <f t="shared" si="133"/>
        <v>260</v>
      </c>
      <c r="AE75" s="126">
        <f t="shared" si="134"/>
        <v>250</v>
      </c>
      <c r="AF75" s="121">
        <f t="shared" si="120"/>
        <v>770</v>
      </c>
      <c r="AG75" s="121">
        <f t="shared" si="121"/>
        <v>510</v>
      </c>
      <c r="AH75" s="121">
        <f t="shared" si="122"/>
        <v>440</v>
      </c>
      <c r="AI75" s="121">
        <f t="shared" si="123"/>
        <v>350</v>
      </c>
      <c r="AJ75" s="124">
        <f>'ĐẤT PNN'!I75-'ĐẤT NN'!P75</f>
        <v>2480</v>
      </c>
    </row>
    <row r="76" spans="1:36" s="17" customFormat="1" ht="110.25" customHeight="1">
      <c r="A76" s="127">
        <f t="shared" si="13"/>
        <v>64</v>
      </c>
      <c r="B76" s="127" t="str">
        <f>'ĐẤT PNN'!B76</f>
        <v>BH65DT_D1</v>
      </c>
      <c r="C76" s="127" t="str">
        <f>$B$76</f>
        <v>BH65DT_D1</v>
      </c>
      <c r="D76" s="127" t="s">
        <v>310</v>
      </c>
      <c r="E76" s="127" t="s">
        <v>98</v>
      </c>
      <c r="F76" s="127" t="s">
        <v>311</v>
      </c>
      <c r="G76" s="127" t="s">
        <v>312</v>
      </c>
      <c r="H76" s="127" t="str">
        <f t="shared" si="115"/>
        <v>phường Hố NaiTPBH1Vị trí 1450</v>
      </c>
      <c r="I76" s="132" t="s">
        <v>294</v>
      </c>
      <c r="J76" s="132" t="s">
        <v>295</v>
      </c>
      <c r="K76" s="133" t="str">
        <f>'ĐẤT PNN'!D76</f>
        <v>Đường Lê Ngô Cát</v>
      </c>
      <c r="L76" s="133" t="str">
        <f>'ĐẤT PNN'!E76</f>
        <v>Quốc lộ 1</v>
      </c>
      <c r="M76" s="133" t="str">
        <f>'ĐẤT PNN'!F76</f>
        <v>Đường vào Trường THPT Nguyễn Công Trứ</v>
      </c>
      <c r="N76" s="117">
        <f>S76</f>
        <v>450</v>
      </c>
      <c r="O76" s="118">
        <f>AB76</f>
        <v>290</v>
      </c>
      <c r="P76" s="119">
        <v>1200</v>
      </c>
      <c r="Q76" s="119">
        <v>770</v>
      </c>
      <c r="R76" s="120">
        <f>VLOOKUP(C76,'[1]1. MA DO'!$E$5:$AJ$1933,32,0)</f>
        <v>1.21</v>
      </c>
      <c r="S76" s="48">
        <v>450</v>
      </c>
      <c r="T76" s="48">
        <v>410</v>
      </c>
      <c r="U76" s="48">
        <v>390</v>
      </c>
      <c r="V76" s="48">
        <v>370</v>
      </c>
      <c r="W76" s="121">
        <f t="shared" si="116"/>
        <v>1200</v>
      </c>
      <c r="X76" s="121">
        <f t="shared" si="117"/>
        <v>780</v>
      </c>
      <c r="Y76" s="121">
        <f t="shared" si="118"/>
        <v>660</v>
      </c>
      <c r="Z76" s="121">
        <f t="shared" si="119"/>
        <v>520</v>
      </c>
      <c r="AA76" s="122">
        <f>'ĐẤT PNN'!U76</f>
        <v>1</v>
      </c>
      <c r="AB76" s="123">
        <v>290</v>
      </c>
      <c r="AC76" s="123">
        <v>270</v>
      </c>
      <c r="AD76" s="123">
        <v>260</v>
      </c>
      <c r="AE76" s="123">
        <v>250</v>
      </c>
      <c r="AF76" s="121">
        <f t="shared" si="120"/>
        <v>770</v>
      </c>
      <c r="AG76" s="121">
        <f t="shared" si="121"/>
        <v>510</v>
      </c>
      <c r="AH76" s="121">
        <f t="shared" si="122"/>
        <v>440</v>
      </c>
      <c r="AI76" s="121">
        <f t="shared" si="123"/>
        <v>350</v>
      </c>
      <c r="AJ76" s="124">
        <f>'ĐẤT PNN'!I76-'ĐẤT NN'!P76</f>
        <v>10900</v>
      </c>
    </row>
    <row r="77" spans="1:36" s="17" customFormat="1" ht="110.25" customHeight="1">
      <c r="A77" s="127">
        <f t="shared" si="13"/>
        <v>65</v>
      </c>
      <c r="B77" s="127" t="str">
        <f>'ĐẤT PNN'!B77</f>
        <v>VT2</v>
      </c>
      <c r="C77" s="127" t="str">
        <f t="shared" ref="C77:C82" si="135">$B$76</f>
        <v>BH65DT_D1</v>
      </c>
      <c r="D77" s="127" t="s">
        <v>313</v>
      </c>
      <c r="E77" s="127" t="s">
        <v>98</v>
      </c>
      <c r="F77" s="127" t="s">
        <v>314</v>
      </c>
      <c r="G77" s="127" t="s">
        <v>312</v>
      </c>
      <c r="H77" s="127" t="str">
        <f t="shared" si="115"/>
        <v>phường Hố NaiTPBH1Vị trí 1450</v>
      </c>
      <c r="I77" s="127"/>
      <c r="J77" s="127"/>
      <c r="K77" s="164" t="str">
        <f>'ĐẤT PNN'!D77</f>
        <v>Các tuyến đường giao thông đấu nối trực tiếp ra Đường Lê Ngô Cát đoạn từ Quốc lộ 1 đến Đường vào Trường THPT Nguyễn Công Trứ có hiện trạng là đường nhựa, bê tông xi măng:
- Có bề rộng ≥5m, cách đường giao thông ≤600m.
- Có bề rộng từ ≥3m đến &lt;5m, cách đường giao thông ≤400m.</v>
      </c>
      <c r="L77" s="164"/>
      <c r="M77" s="164"/>
      <c r="N77" s="125">
        <f t="shared" ref="N77:N82" si="136">IF(B77="VT2",T77,IF(B77="VT3",U77,IF(B77="VT2*0,8",T77,IF(B77="VT3*0,8",U77,V77))))</f>
        <v>410</v>
      </c>
      <c r="O77" s="125">
        <f t="shared" ref="O77:O82" si="137">IF(B77="VT2",AC77,IF(B77="VT3",AD77,IF(B77="VT2*0,8",AC77,IF(B77="VT3*0,8",AD77,AE77))))</f>
        <v>270</v>
      </c>
      <c r="P77" s="125">
        <v>780</v>
      </c>
      <c r="Q77" s="125">
        <v>510</v>
      </c>
      <c r="R77" s="120">
        <f>VLOOKUP(C77,'[1]1. MA DO'!$E$5:$AJ$1933,32,0)</f>
        <v>1.21</v>
      </c>
      <c r="S77" s="126">
        <f t="shared" ref="S77:S82" si="138">S76</f>
        <v>450</v>
      </c>
      <c r="T77" s="126">
        <f t="shared" ref="T77:T82" si="139">T76</f>
        <v>410</v>
      </c>
      <c r="U77" s="126">
        <f t="shared" ref="U77:U82" si="140">U76</f>
        <v>390</v>
      </c>
      <c r="V77" s="126">
        <f t="shared" ref="V77:V82" si="141">V76</f>
        <v>370</v>
      </c>
      <c r="W77" s="121">
        <f t="shared" si="116"/>
        <v>1200</v>
      </c>
      <c r="X77" s="121">
        <f t="shared" si="117"/>
        <v>780</v>
      </c>
      <c r="Y77" s="121">
        <f t="shared" si="118"/>
        <v>660</v>
      </c>
      <c r="Z77" s="121">
        <f t="shared" si="119"/>
        <v>520</v>
      </c>
      <c r="AA77" s="122">
        <f>'ĐẤT PNN'!U77</f>
        <v>1</v>
      </c>
      <c r="AB77" s="126">
        <f t="shared" ref="AB77:AB82" si="142">AB76</f>
        <v>290</v>
      </c>
      <c r="AC77" s="126">
        <f t="shared" ref="AC77:AC82" si="143">AC76</f>
        <v>270</v>
      </c>
      <c r="AD77" s="126">
        <f t="shared" ref="AD77:AD82" si="144">AD76</f>
        <v>260</v>
      </c>
      <c r="AE77" s="126">
        <f t="shared" ref="AE77:AE82" si="145">AE76</f>
        <v>250</v>
      </c>
      <c r="AF77" s="121">
        <f t="shared" si="120"/>
        <v>770</v>
      </c>
      <c r="AG77" s="121">
        <f t="shared" si="121"/>
        <v>510</v>
      </c>
      <c r="AH77" s="121">
        <f t="shared" si="122"/>
        <v>440</v>
      </c>
      <c r="AI77" s="121">
        <f t="shared" si="123"/>
        <v>350</v>
      </c>
      <c r="AJ77" s="124">
        <f>'ĐẤT PNN'!I77-'ĐẤT NN'!P77</f>
        <v>4920</v>
      </c>
    </row>
    <row r="78" spans="1:36" s="17" customFormat="1" ht="110.25" customHeight="1">
      <c r="A78" s="127">
        <f t="shared" si="13"/>
        <v>66</v>
      </c>
      <c r="B78" s="127" t="str">
        <f>'ĐẤT PNN'!B78</f>
        <v>VT3</v>
      </c>
      <c r="C78" s="127" t="str">
        <f t="shared" si="135"/>
        <v>BH65DT_D1</v>
      </c>
      <c r="D78" s="127" t="s">
        <v>315</v>
      </c>
      <c r="E78" s="127" t="s">
        <v>98</v>
      </c>
      <c r="F78" s="127" t="s">
        <v>316</v>
      </c>
      <c r="G78" s="127" t="s">
        <v>312</v>
      </c>
      <c r="H78" s="127" t="str">
        <f t="shared" si="115"/>
        <v>phường Hố NaiTPBH1Vị trí 1450</v>
      </c>
      <c r="I78" s="127"/>
      <c r="J78" s="127"/>
      <c r="K78" s="164" t="str">
        <f>'ĐẤT PNN'!D78</f>
        <v>Các tuyến đường giao thông đấu nối trực tiếp ra Đường Lê Ngô Cát đoạn từ Quốc lộ 1 đến Đường vào Trường THPT Nguyễn Công Trứ có hiện trạng là đường nhựa, bê tông xi măng:
- Có bề rộng ≥5m, cách đường giao thông &gt;600m.
- Có bề rộng từ ≥3m đến &lt;5m, cách đường giao thông từ &gt;400m đến ≤600m.
- Có bề rộng &lt;3m, cách đường giao thông ≤200m.</v>
      </c>
      <c r="L78" s="164"/>
      <c r="M78" s="164"/>
      <c r="N78" s="125">
        <f t="shared" si="136"/>
        <v>390</v>
      </c>
      <c r="O78" s="125">
        <f t="shared" si="137"/>
        <v>260</v>
      </c>
      <c r="P78" s="125">
        <v>660</v>
      </c>
      <c r="Q78" s="125">
        <v>440</v>
      </c>
      <c r="R78" s="120">
        <f>VLOOKUP(C78,'[1]1. MA DO'!$E$5:$AJ$1933,32,0)</f>
        <v>1.21</v>
      </c>
      <c r="S78" s="126">
        <f t="shared" si="138"/>
        <v>450</v>
      </c>
      <c r="T78" s="126">
        <f t="shared" si="139"/>
        <v>410</v>
      </c>
      <c r="U78" s="126">
        <f t="shared" si="140"/>
        <v>390</v>
      </c>
      <c r="V78" s="126">
        <f t="shared" si="141"/>
        <v>370</v>
      </c>
      <c r="W78" s="121">
        <f t="shared" si="116"/>
        <v>1200</v>
      </c>
      <c r="X78" s="121">
        <f t="shared" si="117"/>
        <v>780</v>
      </c>
      <c r="Y78" s="121">
        <f t="shared" si="118"/>
        <v>660</v>
      </c>
      <c r="Z78" s="121">
        <f t="shared" si="119"/>
        <v>520</v>
      </c>
      <c r="AA78" s="122">
        <f>'ĐẤT PNN'!U78</f>
        <v>1</v>
      </c>
      <c r="AB78" s="126">
        <f t="shared" si="142"/>
        <v>290</v>
      </c>
      <c r="AC78" s="126">
        <f t="shared" si="143"/>
        <v>270</v>
      </c>
      <c r="AD78" s="126">
        <f t="shared" si="144"/>
        <v>260</v>
      </c>
      <c r="AE78" s="126">
        <f t="shared" si="145"/>
        <v>250</v>
      </c>
      <c r="AF78" s="121">
        <f t="shared" si="120"/>
        <v>770</v>
      </c>
      <c r="AG78" s="121">
        <f t="shared" si="121"/>
        <v>510</v>
      </c>
      <c r="AH78" s="121">
        <f t="shared" si="122"/>
        <v>440</v>
      </c>
      <c r="AI78" s="121">
        <f t="shared" si="123"/>
        <v>350</v>
      </c>
      <c r="AJ78" s="124">
        <f>'ĐẤT PNN'!I78-'ĐẤT NN'!P78</f>
        <v>2540</v>
      </c>
    </row>
    <row r="79" spans="1:36" s="17" customFormat="1" ht="78.75" customHeight="1">
      <c r="A79" s="127">
        <f t="shared" ref="A79:A142" si="146">A78+1</f>
        <v>67</v>
      </c>
      <c r="B79" s="127" t="str">
        <f>'ĐẤT PNN'!B79</f>
        <v>VT4</v>
      </c>
      <c r="C79" s="127" t="str">
        <f t="shared" si="135"/>
        <v>BH65DT_D1</v>
      </c>
      <c r="D79" s="127" t="s">
        <v>317</v>
      </c>
      <c r="E79" s="127" t="s">
        <v>98</v>
      </c>
      <c r="F79" s="127" t="s">
        <v>318</v>
      </c>
      <c r="G79" s="127" t="s">
        <v>312</v>
      </c>
      <c r="H79" s="127" t="str">
        <f t="shared" si="115"/>
        <v>phường Hố NaiTPBH1Vị trí 1450</v>
      </c>
      <c r="I79" s="127"/>
      <c r="J79" s="127"/>
      <c r="K79" s="164" t="str">
        <f>'ĐẤT PNN'!D79</f>
        <v>Các tuyến đường giao thông đấu nối trực tiếp ra Đường Lê Ngô Cát đoạn từ Quốc lộ 1 đến Đường vào Trường THPT Nguyễn Công Trứ có hiện trạng là đường nhựa, bê tông xi măng:
- Có bề rộng từ ≥3m đến &lt;5m, cách đường giao thông &gt;600m.
- Có bề rộng &lt;3m, cách đường giao thông &gt;200m.</v>
      </c>
      <c r="L79" s="164"/>
      <c r="M79" s="164"/>
      <c r="N79" s="125">
        <f t="shared" si="136"/>
        <v>370</v>
      </c>
      <c r="O79" s="125">
        <f t="shared" si="137"/>
        <v>250</v>
      </c>
      <c r="P79" s="125">
        <v>520</v>
      </c>
      <c r="Q79" s="125">
        <v>350</v>
      </c>
      <c r="R79" s="120">
        <f>VLOOKUP(C79,'[1]1. MA DO'!$E$5:$AJ$1933,32,0)</f>
        <v>1.21</v>
      </c>
      <c r="S79" s="126">
        <f t="shared" si="138"/>
        <v>450</v>
      </c>
      <c r="T79" s="126">
        <f t="shared" si="139"/>
        <v>410</v>
      </c>
      <c r="U79" s="126">
        <f t="shared" si="140"/>
        <v>390</v>
      </c>
      <c r="V79" s="126">
        <f t="shared" si="141"/>
        <v>370</v>
      </c>
      <c r="W79" s="121">
        <f t="shared" si="116"/>
        <v>1200</v>
      </c>
      <c r="X79" s="121">
        <f t="shared" si="117"/>
        <v>780</v>
      </c>
      <c r="Y79" s="121">
        <f t="shared" si="118"/>
        <v>660</v>
      </c>
      <c r="Z79" s="121">
        <f t="shared" si="119"/>
        <v>520</v>
      </c>
      <c r="AA79" s="122">
        <f>'ĐẤT PNN'!U79</f>
        <v>1</v>
      </c>
      <c r="AB79" s="126">
        <f t="shared" si="142"/>
        <v>290</v>
      </c>
      <c r="AC79" s="126">
        <f t="shared" si="143"/>
        <v>270</v>
      </c>
      <c r="AD79" s="126">
        <f t="shared" si="144"/>
        <v>260</v>
      </c>
      <c r="AE79" s="126">
        <f t="shared" si="145"/>
        <v>250</v>
      </c>
      <c r="AF79" s="121">
        <f t="shared" si="120"/>
        <v>770</v>
      </c>
      <c r="AG79" s="121">
        <f t="shared" si="121"/>
        <v>510</v>
      </c>
      <c r="AH79" s="121">
        <f t="shared" si="122"/>
        <v>440</v>
      </c>
      <c r="AI79" s="121">
        <f t="shared" si="123"/>
        <v>350</v>
      </c>
      <c r="AJ79" s="124">
        <f>'ĐẤT PNN'!I79-'ĐẤT NN'!P79</f>
        <v>1780</v>
      </c>
    </row>
    <row r="80" spans="1:36" s="17" customFormat="1" ht="110.25" customHeight="1">
      <c r="A80" s="127">
        <f t="shared" si="146"/>
        <v>68</v>
      </c>
      <c r="B80" s="127" t="str">
        <f>'ĐẤT PNN'!B80</f>
        <v>VT2*0,8</v>
      </c>
      <c r="C80" s="127" t="str">
        <f t="shared" si="135"/>
        <v>BH65DT_D1</v>
      </c>
      <c r="D80" s="127" t="s">
        <v>313</v>
      </c>
      <c r="E80" s="127" t="s">
        <v>98</v>
      </c>
      <c r="F80" s="127" t="s">
        <v>314</v>
      </c>
      <c r="G80" s="127" t="s">
        <v>312</v>
      </c>
      <c r="H80" s="127" t="str">
        <f t="shared" si="115"/>
        <v>phường Hố NaiTPBH1Vị trí 1450</v>
      </c>
      <c r="I80" s="127"/>
      <c r="J80" s="127"/>
      <c r="K80" s="164" t="str">
        <f>'ĐẤT PNN'!D80</f>
        <v>Các tuyến đường giao thông không đấu nối trực tiếp và thông ra Đường Lê Ngô Cát đoạn từ Quốc lộ 1 đến Đường vào Trường THPT Nguyễn Công Trứ có hiện trạng là đường nhựa, bê tông xi măng:
- Có bề rộng ≥5m, cách đường giao thông ≤600m.
- Có bề rộng từ ≥3m đến &lt;5m, cách đường giao thông ≤400m.</v>
      </c>
      <c r="L80" s="164"/>
      <c r="M80" s="164"/>
      <c r="N80" s="125">
        <f t="shared" si="136"/>
        <v>410</v>
      </c>
      <c r="O80" s="125">
        <f t="shared" si="137"/>
        <v>270</v>
      </c>
      <c r="P80" s="125">
        <v>780</v>
      </c>
      <c r="Q80" s="125">
        <v>510</v>
      </c>
      <c r="R80" s="120">
        <f>VLOOKUP(C80,'[1]1. MA DO'!$E$5:$AJ$1933,32,0)</f>
        <v>1.21</v>
      </c>
      <c r="S80" s="126">
        <f t="shared" si="138"/>
        <v>450</v>
      </c>
      <c r="T80" s="126">
        <f t="shared" si="139"/>
        <v>410</v>
      </c>
      <c r="U80" s="126">
        <f t="shared" si="140"/>
        <v>390</v>
      </c>
      <c r="V80" s="126">
        <f t="shared" si="141"/>
        <v>370</v>
      </c>
      <c r="W80" s="121">
        <f t="shared" si="116"/>
        <v>1200</v>
      </c>
      <c r="X80" s="121">
        <f t="shared" si="117"/>
        <v>780</v>
      </c>
      <c r="Y80" s="121">
        <f t="shared" si="118"/>
        <v>660</v>
      </c>
      <c r="Z80" s="121">
        <f t="shared" si="119"/>
        <v>520</v>
      </c>
      <c r="AA80" s="122">
        <f>'ĐẤT PNN'!U80</f>
        <v>1</v>
      </c>
      <c r="AB80" s="126">
        <f t="shared" si="142"/>
        <v>290</v>
      </c>
      <c r="AC80" s="126">
        <f t="shared" si="143"/>
        <v>270</v>
      </c>
      <c r="AD80" s="126">
        <f t="shared" si="144"/>
        <v>260</v>
      </c>
      <c r="AE80" s="126">
        <f t="shared" si="145"/>
        <v>250</v>
      </c>
      <c r="AF80" s="121">
        <f t="shared" si="120"/>
        <v>770</v>
      </c>
      <c r="AG80" s="121">
        <f t="shared" si="121"/>
        <v>510</v>
      </c>
      <c r="AH80" s="121">
        <f t="shared" si="122"/>
        <v>440</v>
      </c>
      <c r="AI80" s="121">
        <f t="shared" si="123"/>
        <v>350</v>
      </c>
      <c r="AJ80" s="124">
        <f>'ĐẤT PNN'!I80-'ĐẤT NN'!P80</f>
        <v>4420</v>
      </c>
    </row>
    <row r="81" spans="1:36" s="17" customFormat="1" ht="110.25" customHeight="1">
      <c r="A81" s="127">
        <f t="shared" si="146"/>
        <v>69</v>
      </c>
      <c r="B81" s="127" t="str">
        <f>'ĐẤT PNN'!B81</f>
        <v>VT3*0,8</v>
      </c>
      <c r="C81" s="127" t="str">
        <f t="shared" si="135"/>
        <v>BH65DT_D1</v>
      </c>
      <c r="D81" s="127" t="s">
        <v>315</v>
      </c>
      <c r="E81" s="127" t="s">
        <v>98</v>
      </c>
      <c r="F81" s="127" t="s">
        <v>316</v>
      </c>
      <c r="G81" s="127" t="s">
        <v>312</v>
      </c>
      <c r="H81" s="127" t="str">
        <f t="shared" si="115"/>
        <v>phường Hố NaiTPBH1Vị trí 1450</v>
      </c>
      <c r="I81" s="127"/>
      <c r="J81" s="127"/>
      <c r="K81" s="164" t="str">
        <f>'ĐẤT PNN'!D81</f>
        <v>Các tuyến đường giao thông không đấu nối trực tiếp và thông ra Đường Lê Ngô Cát đoạn từ Quốc lộ 1 đến Đường vào Trường THPT Nguyễn Công Trứ có hiện trạng là đường nhựa, bê tông xi măng:
- Có bề rộng ≥5m, cách đường giao thông &gt;600m.
- Có bề rộng từ ≥3m đến &lt;5m, cách đường giao thông từ &gt;400m đến ≤600m.
- Có bề rộng &lt;3m, cách đường giao thông ≤200m.</v>
      </c>
      <c r="L81" s="164"/>
      <c r="M81" s="164"/>
      <c r="N81" s="125">
        <f t="shared" si="136"/>
        <v>390</v>
      </c>
      <c r="O81" s="125">
        <f t="shared" si="137"/>
        <v>260</v>
      </c>
      <c r="P81" s="125">
        <v>660</v>
      </c>
      <c r="Q81" s="125">
        <v>440</v>
      </c>
      <c r="R81" s="120">
        <f>VLOOKUP(C81,'[1]1. MA DO'!$E$5:$AJ$1933,32,0)</f>
        <v>1.21</v>
      </c>
      <c r="S81" s="126">
        <f t="shared" si="138"/>
        <v>450</v>
      </c>
      <c r="T81" s="126">
        <f t="shared" si="139"/>
        <v>410</v>
      </c>
      <c r="U81" s="126">
        <f t="shared" si="140"/>
        <v>390</v>
      </c>
      <c r="V81" s="126">
        <f t="shared" si="141"/>
        <v>370</v>
      </c>
      <c r="W81" s="121">
        <f t="shared" si="116"/>
        <v>1200</v>
      </c>
      <c r="X81" s="121">
        <f t="shared" si="117"/>
        <v>780</v>
      </c>
      <c r="Y81" s="121">
        <f t="shared" si="118"/>
        <v>660</v>
      </c>
      <c r="Z81" s="121">
        <f t="shared" si="119"/>
        <v>520</v>
      </c>
      <c r="AA81" s="122">
        <f>'ĐẤT PNN'!U81</f>
        <v>1</v>
      </c>
      <c r="AB81" s="126">
        <f t="shared" si="142"/>
        <v>290</v>
      </c>
      <c r="AC81" s="126">
        <f t="shared" si="143"/>
        <v>270</v>
      </c>
      <c r="AD81" s="126">
        <f t="shared" si="144"/>
        <v>260</v>
      </c>
      <c r="AE81" s="126">
        <f t="shared" si="145"/>
        <v>250</v>
      </c>
      <c r="AF81" s="121">
        <f t="shared" si="120"/>
        <v>770</v>
      </c>
      <c r="AG81" s="121">
        <f t="shared" si="121"/>
        <v>510</v>
      </c>
      <c r="AH81" s="121">
        <f t="shared" si="122"/>
        <v>440</v>
      </c>
      <c r="AI81" s="121">
        <f t="shared" si="123"/>
        <v>350</v>
      </c>
      <c r="AJ81" s="124">
        <f>'ĐẤT PNN'!I81-'ĐẤT NN'!P81</f>
        <v>2240</v>
      </c>
    </row>
    <row r="82" spans="1:36" s="17" customFormat="1" ht="78.75" customHeight="1">
      <c r="A82" s="127">
        <f t="shared" si="146"/>
        <v>70</v>
      </c>
      <c r="B82" s="127" t="str">
        <f>'ĐẤT PNN'!B82</f>
        <v>VT4*0,8</v>
      </c>
      <c r="C82" s="127" t="str">
        <f t="shared" si="135"/>
        <v>BH65DT_D1</v>
      </c>
      <c r="D82" s="127" t="s">
        <v>317</v>
      </c>
      <c r="E82" s="127" t="s">
        <v>98</v>
      </c>
      <c r="F82" s="127" t="s">
        <v>318</v>
      </c>
      <c r="G82" s="127" t="s">
        <v>312</v>
      </c>
      <c r="H82" s="127" t="str">
        <f t="shared" si="115"/>
        <v>phường Hố NaiTPBH1Vị trí 1450</v>
      </c>
      <c r="I82" s="127"/>
      <c r="J82" s="127"/>
      <c r="K82" s="164" t="str">
        <f>'ĐẤT PNN'!D82</f>
        <v>Các tuyến đường giao thông không đấu nối trực tiếp và thông ra Đường Lê Ngô Cát đoạn từ Quốc lộ 1 đến Đường vào Trường THPT Nguyễn Công Trứ có hiện trạng là đường nhựa, bê tông xi măng:
- Có bề rộng từ ≥3m đến &lt;5m, cách đường giao thông &gt;600m.
- Có bề rộng &lt;3m, cách đường giao thông &gt; 200m.</v>
      </c>
      <c r="L82" s="164"/>
      <c r="M82" s="164"/>
      <c r="N82" s="125">
        <f t="shared" si="136"/>
        <v>370</v>
      </c>
      <c r="O82" s="125">
        <f t="shared" si="137"/>
        <v>250</v>
      </c>
      <c r="P82" s="125">
        <v>520</v>
      </c>
      <c r="Q82" s="125">
        <v>350</v>
      </c>
      <c r="R82" s="120">
        <f>VLOOKUP(C82,'[1]1. MA DO'!$E$5:$AJ$1933,32,0)</f>
        <v>1.21</v>
      </c>
      <c r="S82" s="126">
        <f t="shared" si="138"/>
        <v>450</v>
      </c>
      <c r="T82" s="126">
        <f t="shared" si="139"/>
        <v>410</v>
      </c>
      <c r="U82" s="126">
        <f t="shared" si="140"/>
        <v>390</v>
      </c>
      <c r="V82" s="126">
        <f t="shared" si="141"/>
        <v>370</v>
      </c>
      <c r="W82" s="121">
        <f t="shared" si="116"/>
        <v>1200</v>
      </c>
      <c r="X82" s="121">
        <f t="shared" si="117"/>
        <v>780</v>
      </c>
      <c r="Y82" s="121">
        <f t="shared" si="118"/>
        <v>660</v>
      </c>
      <c r="Z82" s="121">
        <f t="shared" si="119"/>
        <v>520</v>
      </c>
      <c r="AA82" s="122">
        <f>'ĐẤT PNN'!U82</f>
        <v>1</v>
      </c>
      <c r="AB82" s="126">
        <f t="shared" si="142"/>
        <v>290</v>
      </c>
      <c r="AC82" s="126">
        <f t="shared" si="143"/>
        <v>270</v>
      </c>
      <c r="AD82" s="126">
        <f t="shared" si="144"/>
        <v>260</v>
      </c>
      <c r="AE82" s="126">
        <f t="shared" si="145"/>
        <v>250</v>
      </c>
      <c r="AF82" s="121">
        <f t="shared" si="120"/>
        <v>770</v>
      </c>
      <c r="AG82" s="121">
        <f t="shared" si="121"/>
        <v>510</v>
      </c>
      <c r="AH82" s="121">
        <f t="shared" si="122"/>
        <v>440</v>
      </c>
      <c r="AI82" s="121">
        <f t="shared" si="123"/>
        <v>350</v>
      </c>
      <c r="AJ82" s="124">
        <f>'ĐẤT PNN'!I82-'ĐẤT NN'!P82</f>
        <v>1580</v>
      </c>
    </row>
    <row r="83" spans="1:36" s="17" customFormat="1" ht="47.25">
      <c r="A83" s="127">
        <f t="shared" si="146"/>
        <v>71</v>
      </c>
      <c r="B83" s="127" t="str">
        <f>'ĐẤT PNN'!B83</f>
        <v>BH65DT_D2</v>
      </c>
      <c r="C83" s="127" t="str">
        <f>$B$83</f>
        <v>BH65DT_D2</v>
      </c>
      <c r="D83" s="127" t="s">
        <v>310</v>
      </c>
      <c r="E83" s="127" t="s">
        <v>98</v>
      </c>
      <c r="F83" s="127" t="s">
        <v>311</v>
      </c>
      <c r="G83" s="127" t="s">
        <v>312</v>
      </c>
      <c r="H83" s="127" t="str">
        <f t="shared" si="115"/>
        <v>phường Hố NaiTPBH1Vị trí 1450</v>
      </c>
      <c r="I83" s="132" t="s">
        <v>294</v>
      </c>
      <c r="J83" s="132" t="s">
        <v>295</v>
      </c>
      <c r="K83" s="133" t="str">
        <f>'ĐẤT PNN'!D83</f>
        <v>Đường Lê Ngô Cát</v>
      </c>
      <c r="L83" s="133" t="str">
        <f>'ĐẤT PNN'!E83</f>
        <v>Đường vào Trường THPT Nguyễn Công Trứ</v>
      </c>
      <c r="M83" s="133" t="str">
        <f>'ĐẤT PNN'!F83</f>
        <v>Hết Dòng nữ trợ thế Thánh Tâm</v>
      </c>
      <c r="N83" s="117">
        <f>S83</f>
        <v>450</v>
      </c>
      <c r="O83" s="118">
        <f>AB83</f>
        <v>290</v>
      </c>
      <c r="P83" s="119">
        <v>1200</v>
      </c>
      <c r="Q83" s="119">
        <v>770</v>
      </c>
      <c r="R83" s="120">
        <f>VLOOKUP(C83,'[1]1. MA DO'!$E$5:$AJ$1933,32,0)</f>
        <v>1.21</v>
      </c>
      <c r="S83" s="48">
        <v>450</v>
      </c>
      <c r="T83" s="48">
        <v>410</v>
      </c>
      <c r="U83" s="48">
        <v>390</v>
      </c>
      <c r="V83" s="48">
        <v>370</v>
      </c>
      <c r="W83" s="121">
        <f t="shared" si="116"/>
        <v>1200</v>
      </c>
      <c r="X83" s="121">
        <f t="shared" si="117"/>
        <v>780</v>
      </c>
      <c r="Y83" s="121">
        <f t="shared" si="118"/>
        <v>660</v>
      </c>
      <c r="Z83" s="121">
        <f t="shared" si="119"/>
        <v>520</v>
      </c>
      <c r="AA83" s="122">
        <f>'ĐẤT PNN'!U83</f>
        <v>1</v>
      </c>
      <c r="AB83" s="123">
        <v>290</v>
      </c>
      <c r="AC83" s="123">
        <v>270</v>
      </c>
      <c r="AD83" s="123">
        <v>260</v>
      </c>
      <c r="AE83" s="123">
        <v>250</v>
      </c>
      <c r="AF83" s="121">
        <f t="shared" si="120"/>
        <v>770</v>
      </c>
      <c r="AG83" s="121">
        <f t="shared" si="121"/>
        <v>510</v>
      </c>
      <c r="AH83" s="121">
        <f t="shared" si="122"/>
        <v>440</v>
      </c>
      <c r="AI83" s="121">
        <f t="shared" si="123"/>
        <v>350</v>
      </c>
      <c r="AJ83" s="124">
        <f>'ĐẤT PNN'!I83-'ĐẤT NN'!P83</f>
        <v>7300</v>
      </c>
    </row>
    <row r="84" spans="1:36" s="17" customFormat="1" ht="126" customHeight="1">
      <c r="A84" s="127">
        <f t="shared" si="146"/>
        <v>72</v>
      </c>
      <c r="B84" s="127" t="str">
        <f>'ĐẤT PNN'!B84</f>
        <v>VT2</v>
      </c>
      <c r="C84" s="127" t="str">
        <f t="shared" ref="C84:C89" si="147">$B$83</f>
        <v>BH65DT_D2</v>
      </c>
      <c r="D84" s="127" t="s">
        <v>313</v>
      </c>
      <c r="E84" s="127" t="s">
        <v>98</v>
      </c>
      <c r="F84" s="127" t="s">
        <v>314</v>
      </c>
      <c r="G84" s="127" t="s">
        <v>312</v>
      </c>
      <c r="H84" s="127" t="str">
        <f t="shared" si="115"/>
        <v>phường Hố NaiTPBH1Vị trí 1450</v>
      </c>
      <c r="I84" s="127"/>
      <c r="J84" s="127"/>
      <c r="K84" s="164" t="str">
        <f>'ĐẤT PNN'!D84</f>
        <v>Các tuyến đường giao thông đấu nối trực tiếp ra Đường Lê Ngô Cát đoạn từ Đường vào Trường THPT Nguyễn Công Trứ đến Hết Dòng nữ trợ thế Thánh Tâm có hiện trạng là đường nhựa, bê tông xi măng:
- Có bề rộng ≥5m, cách đường giao thông ≤600m.
- Có bề rộng từ ≥3m đến &lt;5m, cách đường giao thông ≤400m.</v>
      </c>
      <c r="L84" s="164"/>
      <c r="M84" s="164"/>
      <c r="N84" s="125">
        <f t="shared" ref="N84:N89" si="148">IF(B84="VT2",T84,IF(B84="VT3",U84,IF(B84="VT2*0,8",T84,IF(B84="VT3*0,8",U84,V84))))</f>
        <v>410</v>
      </c>
      <c r="O84" s="125">
        <f t="shared" ref="O84:O89" si="149">IF(B84="VT2",AC84,IF(B84="VT3",AD84,IF(B84="VT2*0,8",AC84,IF(B84="VT3*0,8",AD84,AE84))))</f>
        <v>270</v>
      </c>
      <c r="P84" s="125">
        <v>780</v>
      </c>
      <c r="Q84" s="125">
        <v>510</v>
      </c>
      <c r="R84" s="120">
        <f>VLOOKUP(C84,'[1]1. MA DO'!$E$5:$AJ$1933,32,0)</f>
        <v>1.21</v>
      </c>
      <c r="S84" s="126">
        <f t="shared" ref="S84:S89" si="150">S83</f>
        <v>450</v>
      </c>
      <c r="T84" s="126">
        <f t="shared" ref="T84:T89" si="151">T83</f>
        <v>410</v>
      </c>
      <c r="U84" s="126">
        <f t="shared" ref="U84:U89" si="152">U83</f>
        <v>390</v>
      </c>
      <c r="V84" s="126">
        <f t="shared" ref="V84:V89" si="153">V83</f>
        <v>370</v>
      </c>
      <c r="W84" s="121">
        <f t="shared" si="116"/>
        <v>1200</v>
      </c>
      <c r="X84" s="121">
        <f t="shared" si="117"/>
        <v>780</v>
      </c>
      <c r="Y84" s="121">
        <f t="shared" si="118"/>
        <v>660</v>
      </c>
      <c r="Z84" s="121">
        <f t="shared" si="119"/>
        <v>520</v>
      </c>
      <c r="AA84" s="122">
        <f>'ĐẤT PNN'!U84</f>
        <v>1</v>
      </c>
      <c r="AB84" s="126">
        <f t="shared" ref="AB84:AB89" si="154">AB83</f>
        <v>290</v>
      </c>
      <c r="AC84" s="126">
        <f t="shared" ref="AC84:AC89" si="155">AC83</f>
        <v>270</v>
      </c>
      <c r="AD84" s="126">
        <f t="shared" ref="AD84:AD89" si="156">AD83</f>
        <v>260</v>
      </c>
      <c r="AE84" s="126">
        <f t="shared" ref="AE84:AE89" si="157">AE83</f>
        <v>250</v>
      </c>
      <c r="AF84" s="121">
        <f t="shared" si="120"/>
        <v>770</v>
      </c>
      <c r="AG84" s="121">
        <f t="shared" si="121"/>
        <v>510</v>
      </c>
      <c r="AH84" s="121">
        <f t="shared" si="122"/>
        <v>440</v>
      </c>
      <c r="AI84" s="121">
        <f t="shared" si="123"/>
        <v>350</v>
      </c>
      <c r="AJ84" s="124">
        <f>'ĐẤT PNN'!I84-'ĐẤT NN'!P84</f>
        <v>3520</v>
      </c>
    </row>
    <row r="85" spans="1:36" s="17" customFormat="1" ht="126" customHeight="1">
      <c r="A85" s="127">
        <f t="shared" si="146"/>
        <v>73</v>
      </c>
      <c r="B85" s="127" t="str">
        <f>'ĐẤT PNN'!B85</f>
        <v>VT3</v>
      </c>
      <c r="C85" s="127" t="str">
        <f t="shared" si="147"/>
        <v>BH65DT_D2</v>
      </c>
      <c r="D85" s="127" t="s">
        <v>315</v>
      </c>
      <c r="E85" s="127" t="s">
        <v>98</v>
      </c>
      <c r="F85" s="127" t="s">
        <v>316</v>
      </c>
      <c r="G85" s="127" t="s">
        <v>312</v>
      </c>
      <c r="H85" s="127" t="str">
        <f t="shared" si="115"/>
        <v>phường Hố NaiTPBH1Vị trí 1450</v>
      </c>
      <c r="I85" s="127"/>
      <c r="J85" s="127"/>
      <c r="K85" s="164" t="str">
        <f>'ĐẤT PNN'!D85</f>
        <v>Các tuyến đường giao thông đấu nối trực tiếp ra Đường Lê Ngô Cát đoạn từ Đường vào Trường THPT Nguyễn Công Trứ đến Hết Dòng nữ trợ thế Thánh Tâm có hiện trạng là đường nhựa, bê tông xi măng:
- Có bề rộng ≥5m, cách đường giao thông &gt;600m.
- Có bề rộng từ ≥3m đến &lt;5m, cách đường giao thông từ &gt;400m đến ≤600m.
- Có bề rộng &lt;3m, cách đường giao thông ≤200m.</v>
      </c>
      <c r="L85" s="164"/>
      <c r="M85" s="164"/>
      <c r="N85" s="125">
        <f t="shared" si="148"/>
        <v>390</v>
      </c>
      <c r="O85" s="125">
        <f t="shared" si="149"/>
        <v>260</v>
      </c>
      <c r="P85" s="125">
        <v>660</v>
      </c>
      <c r="Q85" s="125">
        <v>440</v>
      </c>
      <c r="R85" s="120">
        <f>VLOOKUP(C85,'[1]1. MA DO'!$E$5:$AJ$1933,32,0)</f>
        <v>1.21</v>
      </c>
      <c r="S85" s="126">
        <f t="shared" si="150"/>
        <v>450</v>
      </c>
      <c r="T85" s="126">
        <f t="shared" si="151"/>
        <v>410</v>
      </c>
      <c r="U85" s="126">
        <f t="shared" si="152"/>
        <v>390</v>
      </c>
      <c r="V85" s="126">
        <f t="shared" si="153"/>
        <v>370</v>
      </c>
      <c r="W85" s="121">
        <f t="shared" si="116"/>
        <v>1200</v>
      </c>
      <c r="X85" s="121">
        <f t="shared" si="117"/>
        <v>780</v>
      </c>
      <c r="Y85" s="121">
        <f t="shared" si="118"/>
        <v>660</v>
      </c>
      <c r="Z85" s="121">
        <f t="shared" si="119"/>
        <v>520</v>
      </c>
      <c r="AA85" s="122">
        <f>'ĐẤT PNN'!U85</f>
        <v>1</v>
      </c>
      <c r="AB85" s="126">
        <f t="shared" si="154"/>
        <v>290</v>
      </c>
      <c r="AC85" s="126">
        <f t="shared" si="155"/>
        <v>270</v>
      </c>
      <c r="AD85" s="126">
        <f t="shared" si="156"/>
        <v>260</v>
      </c>
      <c r="AE85" s="126">
        <f t="shared" si="157"/>
        <v>250</v>
      </c>
      <c r="AF85" s="121">
        <f t="shared" si="120"/>
        <v>770</v>
      </c>
      <c r="AG85" s="121">
        <f t="shared" si="121"/>
        <v>510</v>
      </c>
      <c r="AH85" s="121">
        <f t="shared" si="122"/>
        <v>440</v>
      </c>
      <c r="AI85" s="121">
        <f t="shared" si="123"/>
        <v>350</v>
      </c>
      <c r="AJ85" s="124">
        <f>'ĐẤT PNN'!I85-'ĐẤT NN'!P85</f>
        <v>1640</v>
      </c>
    </row>
    <row r="86" spans="1:36" s="17" customFormat="1" ht="78.75" customHeight="1">
      <c r="A86" s="127">
        <f t="shared" si="146"/>
        <v>74</v>
      </c>
      <c r="B86" s="127" t="str">
        <f>'ĐẤT PNN'!B86</f>
        <v>VT4</v>
      </c>
      <c r="C86" s="127" t="str">
        <f t="shared" si="147"/>
        <v>BH65DT_D2</v>
      </c>
      <c r="D86" s="127" t="s">
        <v>317</v>
      </c>
      <c r="E86" s="127" t="s">
        <v>98</v>
      </c>
      <c r="F86" s="127" t="s">
        <v>318</v>
      </c>
      <c r="G86" s="127" t="s">
        <v>312</v>
      </c>
      <c r="H86" s="127" t="str">
        <f t="shared" si="115"/>
        <v>phường Hố NaiTPBH1Vị trí 1450</v>
      </c>
      <c r="I86" s="127"/>
      <c r="J86" s="127"/>
      <c r="K86" s="164" t="str">
        <f>'ĐẤT PNN'!D86</f>
        <v>Các tuyến đường giao thông đấu nối trực tiếp ra Đường Lê Ngô Cát đoạn từ Đường vào Trường THPT Nguyễn Công Trứ đến Hết Dòng nữ trợ thế Thánh Tâm có hiện trạng là đường nhựa, bê tông xi măng:
- Có bề rộng từ ≥3m đến &lt;5m, cách đường giao thông &gt;600m.
- Có bề rộng &lt;3m, cách đường giao thông &gt;200m.</v>
      </c>
      <c r="L86" s="164"/>
      <c r="M86" s="164"/>
      <c r="N86" s="125">
        <f t="shared" si="148"/>
        <v>370</v>
      </c>
      <c r="O86" s="125">
        <f t="shared" si="149"/>
        <v>250</v>
      </c>
      <c r="P86" s="125">
        <v>520</v>
      </c>
      <c r="Q86" s="125">
        <v>350</v>
      </c>
      <c r="R86" s="120">
        <f>VLOOKUP(C86,'[1]1. MA DO'!$E$5:$AJ$1933,32,0)</f>
        <v>1.21</v>
      </c>
      <c r="S86" s="126">
        <f t="shared" si="150"/>
        <v>450</v>
      </c>
      <c r="T86" s="126">
        <f t="shared" si="151"/>
        <v>410</v>
      </c>
      <c r="U86" s="126">
        <f t="shared" si="152"/>
        <v>390</v>
      </c>
      <c r="V86" s="126">
        <f t="shared" si="153"/>
        <v>370</v>
      </c>
      <c r="W86" s="121">
        <f t="shared" si="116"/>
        <v>1200</v>
      </c>
      <c r="X86" s="121">
        <f t="shared" si="117"/>
        <v>780</v>
      </c>
      <c r="Y86" s="121">
        <f t="shared" si="118"/>
        <v>660</v>
      </c>
      <c r="Z86" s="121">
        <f t="shared" si="119"/>
        <v>520</v>
      </c>
      <c r="AA86" s="122">
        <f>'ĐẤT PNN'!U86</f>
        <v>1</v>
      </c>
      <c r="AB86" s="126">
        <f t="shared" si="154"/>
        <v>290</v>
      </c>
      <c r="AC86" s="126">
        <f t="shared" si="155"/>
        <v>270</v>
      </c>
      <c r="AD86" s="126">
        <f t="shared" si="156"/>
        <v>260</v>
      </c>
      <c r="AE86" s="126">
        <f t="shared" si="157"/>
        <v>250</v>
      </c>
      <c r="AF86" s="121">
        <f t="shared" si="120"/>
        <v>770</v>
      </c>
      <c r="AG86" s="121">
        <f t="shared" si="121"/>
        <v>510</v>
      </c>
      <c r="AH86" s="121">
        <f t="shared" si="122"/>
        <v>440</v>
      </c>
      <c r="AI86" s="121">
        <f t="shared" si="123"/>
        <v>350</v>
      </c>
      <c r="AJ86" s="124">
        <f>'ĐẤT PNN'!I86-'ĐẤT NN'!P86</f>
        <v>1080</v>
      </c>
    </row>
    <row r="87" spans="1:36" s="17" customFormat="1" ht="126" customHeight="1">
      <c r="A87" s="127">
        <f t="shared" si="146"/>
        <v>75</v>
      </c>
      <c r="B87" s="127" t="str">
        <f>'ĐẤT PNN'!B87</f>
        <v>VT2*0,8</v>
      </c>
      <c r="C87" s="127" t="str">
        <f t="shared" si="147"/>
        <v>BH65DT_D2</v>
      </c>
      <c r="D87" s="127" t="s">
        <v>313</v>
      </c>
      <c r="E87" s="127" t="s">
        <v>98</v>
      </c>
      <c r="F87" s="127" t="s">
        <v>314</v>
      </c>
      <c r="G87" s="127" t="s">
        <v>312</v>
      </c>
      <c r="H87" s="127" t="str">
        <f t="shared" si="115"/>
        <v>phường Hố NaiTPBH1Vị trí 1450</v>
      </c>
      <c r="I87" s="127"/>
      <c r="J87" s="127"/>
      <c r="K87" s="164" t="str">
        <f>'ĐẤT PNN'!D87</f>
        <v>Các tuyến đường giao thông không đấu nối trực tiếp và thông ra Đường Lê Ngô Cát đoạn từ Đường vào Trường THPT Nguyễn Công Trứ đến Hết Dòng nữ trợ thế Thánh Tâm có hiện trạng là đường nhựa, bê tông xi măng:
- Có bề rộng ≥5m, cách đường giao thông ≤600m.
- Có bề rộng từ ≥3m đến &lt;5m, cách đường giao thông ≤400m.</v>
      </c>
      <c r="L87" s="164"/>
      <c r="M87" s="164"/>
      <c r="N87" s="125">
        <f t="shared" si="148"/>
        <v>410</v>
      </c>
      <c r="O87" s="125">
        <f t="shared" si="149"/>
        <v>270</v>
      </c>
      <c r="P87" s="125">
        <v>780</v>
      </c>
      <c r="Q87" s="125">
        <v>510</v>
      </c>
      <c r="R87" s="120">
        <f>VLOOKUP(C87,'[1]1. MA DO'!$E$5:$AJ$1933,32,0)</f>
        <v>1.21</v>
      </c>
      <c r="S87" s="126">
        <f t="shared" si="150"/>
        <v>450</v>
      </c>
      <c r="T87" s="126">
        <f t="shared" si="151"/>
        <v>410</v>
      </c>
      <c r="U87" s="126">
        <f t="shared" si="152"/>
        <v>390</v>
      </c>
      <c r="V87" s="126">
        <f t="shared" si="153"/>
        <v>370</v>
      </c>
      <c r="W87" s="121">
        <f t="shared" si="116"/>
        <v>1200</v>
      </c>
      <c r="X87" s="121">
        <f t="shared" si="117"/>
        <v>780</v>
      </c>
      <c r="Y87" s="121">
        <f t="shared" si="118"/>
        <v>660</v>
      </c>
      <c r="Z87" s="121">
        <f t="shared" si="119"/>
        <v>520</v>
      </c>
      <c r="AA87" s="122">
        <f>'ĐẤT PNN'!U87</f>
        <v>1</v>
      </c>
      <c r="AB87" s="126">
        <f t="shared" si="154"/>
        <v>290</v>
      </c>
      <c r="AC87" s="126">
        <f t="shared" si="155"/>
        <v>270</v>
      </c>
      <c r="AD87" s="126">
        <f t="shared" si="156"/>
        <v>260</v>
      </c>
      <c r="AE87" s="126">
        <f t="shared" si="157"/>
        <v>250</v>
      </c>
      <c r="AF87" s="121">
        <f t="shared" si="120"/>
        <v>770</v>
      </c>
      <c r="AG87" s="121">
        <f t="shared" si="121"/>
        <v>510</v>
      </c>
      <c r="AH87" s="121">
        <f t="shared" si="122"/>
        <v>440</v>
      </c>
      <c r="AI87" s="121">
        <f t="shared" si="123"/>
        <v>350</v>
      </c>
      <c r="AJ87" s="124">
        <f>'ĐẤT PNN'!I87-'ĐẤT NN'!P87</f>
        <v>3020</v>
      </c>
    </row>
    <row r="88" spans="1:36" s="17" customFormat="1" ht="141.75" customHeight="1">
      <c r="A88" s="127">
        <f t="shared" si="146"/>
        <v>76</v>
      </c>
      <c r="B88" s="127" t="str">
        <f>'ĐẤT PNN'!B88</f>
        <v>VT3*0,8</v>
      </c>
      <c r="C88" s="127" t="str">
        <f t="shared" si="147"/>
        <v>BH65DT_D2</v>
      </c>
      <c r="D88" s="127" t="s">
        <v>315</v>
      </c>
      <c r="E88" s="127" t="s">
        <v>98</v>
      </c>
      <c r="F88" s="127" t="s">
        <v>316</v>
      </c>
      <c r="G88" s="127" t="s">
        <v>312</v>
      </c>
      <c r="H88" s="127" t="str">
        <f t="shared" si="115"/>
        <v>phường Hố NaiTPBH1Vị trí 1450</v>
      </c>
      <c r="I88" s="127"/>
      <c r="J88" s="127"/>
      <c r="K88" s="164" t="str">
        <f>'ĐẤT PNN'!D88</f>
        <v>Các tuyến đường giao thông không đấu nối trực tiếp và thông ra Đường Lê Ngô Cát đoạn từ Đường vào Trường THPT Nguyễn Công Trứ đến Hết Dòng nữ trợ thế Thánh Tâm có hiện trạng là đường nhựa, bê tông xi măng:
- Có bề rộng ≥5m, cách đường giao thông &gt;600m.
- Có bề rộng từ ≥3m đến &lt;5m, cách đường giao thông từ &gt;400m đến ≤600m.
- Có bề rộng &lt;3m, cách đường giao thông ≤200m.</v>
      </c>
      <c r="L88" s="164"/>
      <c r="M88" s="164"/>
      <c r="N88" s="125">
        <f t="shared" si="148"/>
        <v>390</v>
      </c>
      <c r="O88" s="125">
        <f t="shared" si="149"/>
        <v>260</v>
      </c>
      <c r="P88" s="125">
        <v>660</v>
      </c>
      <c r="Q88" s="125">
        <v>440</v>
      </c>
      <c r="R88" s="120">
        <f>VLOOKUP(C88,'[1]1. MA DO'!$E$5:$AJ$1933,32,0)</f>
        <v>1.21</v>
      </c>
      <c r="S88" s="126">
        <f t="shared" si="150"/>
        <v>450</v>
      </c>
      <c r="T88" s="126">
        <f t="shared" si="151"/>
        <v>410</v>
      </c>
      <c r="U88" s="126">
        <f t="shared" si="152"/>
        <v>390</v>
      </c>
      <c r="V88" s="126">
        <f t="shared" si="153"/>
        <v>370</v>
      </c>
      <c r="W88" s="121">
        <f t="shared" si="116"/>
        <v>1200</v>
      </c>
      <c r="X88" s="121">
        <f t="shared" si="117"/>
        <v>780</v>
      </c>
      <c r="Y88" s="121">
        <f t="shared" si="118"/>
        <v>660</v>
      </c>
      <c r="Z88" s="121">
        <f t="shared" si="119"/>
        <v>520</v>
      </c>
      <c r="AA88" s="122">
        <f>'ĐẤT PNN'!U88</f>
        <v>1</v>
      </c>
      <c r="AB88" s="126">
        <f t="shared" si="154"/>
        <v>290</v>
      </c>
      <c r="AC88" s="126">
        <f t="shared" si="155"/>
        <v>270</v>
      </c>
      <c r="AD88" s="126">
        <f t="shared" si="156"/>
        <v>260</v>
      </c>
      <c r="AE88" s="126">
        <f t="shared" si="157"/>
        <v>250</v>
      </c>
      <c r="AF88" s="121">
        <f t="shared" si="120"/>
        <v>770</v>
      </c>
      <c r="AG88" s="121">
        <f t="shared" si="121"/>
        <v>510</v>
      </c>
      <c r="AH88" s="121">
        <f t="shared" si="122"/>
        <v>440</v>
      </c>
      <c r="AI88" s="121">
        <f t="shared" si="123"/>
        <v>350</v>
      </c>
      <c r="AJ88" s="124">
        <f>'ĐẤT PNN'!I88-'ĐẤT NN'!P88</f>
        <v>1440</v>
      </c>
    </row>
    <row r="89" spans="1:36" s="17" customFormat="1" ht="78.75" customHeight="1">
      <c r="A89" s="127">
        <f t="shared" si="146"/>
        <v>77</v>
      </c>
      <c r="B89" s="127" t="str">
        <f>'ĐẤT PNN'!B89</f>
        <v>VT4*0,8</v>
      </c>
      <c r="C89" s="127" t="str">
        <f t="shared" si="147"/>
        <v>BH65DT_D2</v>
      </c>
      <c r="D89" s="127" t="s">
        <v>317</v>
      </c>
      <c r="E89" s="127" t="s">
        <v>98</v>
      </c>
      <c r="F89" s="127" t="s">
        <v>318</v>
      </c>
      <c r="G89" s="127" t="s">
        <v>312</v>
      </c>
      <c r="H89" s="127" t="str">
        <f t="shared" si="115"/>
        <v>phường Hố NaiTPBH1Vị trí 1450</v>
      </c>
      <c r="I89" s="127"/>
      <c r="J89" s="127"/>
      <c r="K89" s="164" t="str">
        <f>'ĐẤT PNN'!D89</f>
        <v>Các tuyến đường giao thông không đấu nối trực tiếp và thông ra Đường Lê Ngô Cát đoạn từ Đường vào Trường THPT Nguyễn Công Trứ đến Hết Dòng nữ trợ thế Thánh Tâm có hiện trạng là đường nhựa, bê tông xi măng:
- Có bề rộng từ ≥3m đến &lt;5m, cách đường giao thông &gt;600m.
- Có bề rộng &lt;3m, cách đường giao thông &gt; 200m.</v>
      </c>
      <c r="L89" s="164"/>
      <c r="M89" s="164"/>
      <c r="N89" s="125">
        <f t="shared" si="148"/>
        <v>370</v>
      </c>
      <c r="O89" s="125">
        <f t="shared" si="149"/>
        <v>250</v>
      </c>
      <c r="P89" s="125">
        <v>520</v>
      </c>
      <c r="Q89" s="125">
        <v>350</v>
      </c>
      <c r="R89" s="120">
        <f>VLOOKUP(C89,'[1]1. MA DO'!$E$5:$AJ$1933,32,0)</f>
        <v>1.21</v>
      </c>
      <c r="S89" s="126">
        <f t="shared" si="150"/>
        <v>450</v>
      </c>
      <c r="T89" s="126">
        <f t="shared" si="151"/>
        <v>410</v>
      </c>
      <c r="U89" s="126">
        <f t="shared" si="152"/>
        <v>390</v>
      </c>
      <c r="V89" s="126">
        <f t="shared" si="153"/>
        <v>370</v>
      </c>
      <c r="W89" s="121">
        <f t="shared" si="116"/>
        <v>1200</v>
      </c>
      <c r="X89" s="121">
        <f t="shared" si="117"/>
        <v>780</v>
      </c>
      <c r="Y89" s="121">
        <f t="shared" si="118"/>
        <v>660</v>
      </c>
      <c r="Z89" s="121">
        <f t="shared" si="119"/>
        <v>520</v>
      </c>
      <c r="AA89" s="122">
        <f>'ĐẤT PNN'!U89</f>
        <v>1</v>
      </c>
      <c r="AB89" s="126">
        <f t="shared" si="154"/>
        <v>290</v>
      </c>
      <c r="AC89" s="126">
        <f t="shared" si="155"/>
        <v>270</v>
      </c>
      <c r="AD89" s="126">
        <f t="shared" si="156"/>
        <v>260</v>
      </c>
      <c r="AE89" s="126">
        <f t="shared" si="157"/>
        <v>250</v>
      </c>
      <c r="AF89" s="121">
        <f t="shared" si="120"/>
        <v>770</v>
      </c>
      <c r="AG89" s="121">
        <f t="shared" si="121"/>
        <v>510</v>
      </c>
      <c r="AH89" s="121">
        <f t="shared" si="122"/>
        <v>440</v>
      </c>
      <c r="AI89" s="121">
        <f t="shared" si="123"/>
        <v>350</v>
      </c>
      <c r="AJ89" s="124">
        <f>'ĐẤT PNN'!I89-'ĐẤT NN'!P89</f>
        <v>880</v>
      </c>
    </row>
    <row r="90" spans="1:36" s="17" customFormat="1" ht="47.25">
      <c r="A90" s="127">
        <f t="shared" si="146"/>
        <v>78</v>
      </c>
      <c r="B90" s="127" t="str">
        <f>'ĐẤT PNN'!B90</f>
        <v>BH65DT_D3</v>
      </c>
      <c r="C90" s="127" t="str">
        <f>$B$90</f>
        <v>BH65DT_D3</v>
      </c>
      <c r="D90" s="127" t="s">
        <v>310</v>
      </c>
      <c r="E90" s="127" t="s">
        <v>98</v>
      </c>
      <c r="F90" s="127" t="s">
        <v>311</v>
      </c>
      <c r="G90" s="127" t="s">
        <v>312</v>
      </c>
      <c r="H90" s="127" t="str">
        <f t="shared" si="115"/>
        <v>phường Hố NaiTPBH1Vị trí 1450</v>
      </c>
      <c r="I90" s="132" t="s">
        <v>294</v>
      </c>
      <c r="J90" s="132" t="s">
        <v>295</v>
      </c>
      <c r="K90" s="133" t="str">
        <f>'ĐẤT PNN'!D90</f>
        <v>Đường Lê Ngô Cát</v>
      </c>
      <c r="L90" s="133" t="str">
        <f>'ĐẤT PNN'!E90</f>
        <v>Hết Dòng nữ trợ thế Thánh Tâm</v>
      </c>
      <c r="M90" s="133" t="str">
        <f>'ĐẤT PNN'!F90</f>
        <v>Đường Đông Hải - Lộ Đức</v>
      </c>
      <c r="N90" s="117">
        <f>S90</f>
        <v>450</v>
      </c>
      <c r="O90" s="118">
        <f>AB90</f>
        <v>290</v>
      </c>
      <c r="P90" s="119">
        <v>1200</v>
      </c>
      <c r="Q90" s="119">
        <v>770</v>
      </c>
      <c r="R90" s="120">
        <f>VLOOKUP(C90,'[1]1. MA DO'!$E$5:$AJ$1933,32,0)</f>
        <v>1.21</v>
      </c>
      <c r="S90" s="48">
        <v>450</v>
      </c>
      <c r="T90" s="48">
        <v>410</v>
      </c>
      <c r="U90" s="48">
        <v>390</v>
      </c>
      <c r="V90" s="48">
        <v>370</v>
      </c>
      <c r="W90" s="121">
        <f t="shared" si="116"/>
        <v>1200</v>
      </c>
      <c r="X90" s="121">
        <f t="shared" si="117"/>
        <v>780</v>
      </c>
      <c r="Y90" s="121">
        <f t="shared" si="118"/>
        <v>660</v>
      </c>
      <c r="Z90" s="121">
        <f t="shared" si="119"/>
        <v>520</v>
      </c>
      <c r="AA90" s="122">
        <v>1</v>
      </c>
      <c r="AB90" s="123">
        <v>290</v>
      </c>
      <c r="AC90" s="123">
        <v>270</v>
      </c>
      <c r="AD90" s="123">
        <v>260</v>
      </c>
      <c r="AE90" s="123">
        <v>250</v>
      </c>
      <c r="AF90" s="121">
        <f t="shared" si="120"/>
        <v>770</v>
      </c>
      <c r="AG90" s="121">
        <f t="shared" si="121"/>
        <v>510</v>
      </c>
      <c r="AH90" s="121">
        <f t="shared" si="122"/>
        <v>440</v>
      </c>
      <c r="AI90" s="121">
        <f t="shared" si="123"/>
        <v>350</v>
      </c>
      <c r="AJ90" s="124">
        <f>'ĐẤT PNN'!I90-'ĐẤT NN'!P90</f>
        <v>4500</v>
      </c>
    </row>
    <row r="91" spans="1:36" s="17" customFormat="1" ht="94.5" customHeight="1">
      <c r="A91" s="127">
        <f t="shared" si="146"/>
        <v>79</v>
      </c>
      <c r="B91" s="127" t="str">
        <f>'ĐẤT PNN'!B91</f>
        <v>VT2</v>
      </c>
      <c r="C91" s="127" t="str">
        <f t="shared" ref="C91:C96" si="158">$B$90</f>
        <v>BH65DT_D3</v>
      </c>
      <c r="D91" s="127" t="s">
        <v>313</v>
      </c>
      <c r="E91" s="127" t="s">
        <v>98</v>
      </c>
      <c r="F91" s="127" t="s">
        <v>314</v>
      </c>
      <c r="G91" s="127" t="s">
        <v>312</v>
      </c>
      <c r="H91" s="127" t="str">
        <f t="shared" si="115"/>
        <v>phường Hố NaiTPBH1Vị trí 1450</v>
      </c>
      <c r="I91" s="127"/>
      <c r="J91" s="127"/>
      <c r="K91" s="164" t="str">
        <f>'ĐẤT PNN'!D91</f>
        <v>Các tuyến đường giao thông đấu nối trực tiếp ra Đường Lê Ngô Cát đoạn từ Hết Dòng nữ trợ thế Thánh Tâm đến Đường Đông Hải - Lộ Đức có hiện trạng là đường nhựa, bê tông xi măng:
- Có bề rộng ≥5m, cách đường giao thông ≤600m.
- Có bề rộng từ ≥3m đến &lt;5m, cách đường giao thông ≤400m.</v>
      </c>
      <c r="L91" s="164"/>
      <c r="M91" s="164"/>
      <c r="N91" s="125">
        <f t="shared" ref="N91:N96" si="159">IF(B91="VT2",T91,IF(B91="VT3",U91,IF(B91="VT2*0,8",T91,IF(B91="VT3*0,8",U91,V91))))</f>
        <v>410</v>
      </c>
      <c r="O91" s="125">
        <f t="shared" ref="O91:O96" si="160">IF(B91="VT2",AC91,IF(B91="VT3",AD91,IF(B91="VT2*0,8",AC91,IF(B91="VT3*0,8",AD91,AE91))))</f>
        <v>270</v>
      </c>
      <c r="P91" s="125">
        <v>780</v>
      </c>
      <c r="Q91" s="125">
        <v>510</v>
      </c>
      <c r="R91" s="120">
        <f>VLOOKUP(C91,'[1]1. MA DO'!$E$5:$AJ$1933,32,0)</f>
        <v>1.21</v>
      </c>
      <c r="S91" s="126">
        <f t="shared" ref="S91:S96" si="161">S90</f>
        <v>450</v>
      </c>
      <c r="T91" s="126">
        <f t="shared" ref="T91:T96" si="162">T90</f>
        <v>410</v>
      </c>
      <c r="U91" s="126">
        <f t="shared" ref="U91:U96" si="163">U90</f>
        <v>390</v>
      </c>
      <c r="V91" s="126">
        <f t="shared" ref="V91:V96" si="164">V90</f>
        <v>370</v>
      </c>
      <c r="W91" s="121">
        <f t="shared" si="116"/>
        <v>1200</v>
      </c>
      <c r="X91" s="121">
        <f t="shared" si="117"/>
        <v>780</v>
      </c>
      <c r="Y91" s="121">
        <f t="shared" si="118"/>
        <v>660</v>
      </c>
      <c r="Z91" s="121">
        <f t="shared" si="119"/>
        <v>520</v>
      </c>
      <c r="AA91" s="122">
        <f>'ĐẤT PNN'!U91</f>
        <v>2</v>
      </c>
      <c r="AB91" s="126">
        <f t="shared" ref="AB91:AB96" si="165">AB90</f>
        <v>290</v>
      </c>
      <c r="AC91" s="126">
        <f t="shared" ref="AC91:AC96" si="166">AC90</f>
        <v>270</v>
      </c>
      <c r="AD91" s="126">
        <f t="shared" ref="AD91:AD96" si="167">AD90</f>
        <v>260</v>
      </c>
      <c r="AE91" s="126">
        <f t="shared" ref="AE91:AE96" si="168">AE90</f>
        <v>250</v>
      </c>
      <c r="AF91" s="121">
        <f t="shared" si="120"/>
        <v>770</v>
      </c>
      <c r="AG91" s="121">
        <f t="shared" si="121"/>
        <v>510</v>
      </c>
      <c r="AH91" s="121">
        <f t="shared" si="122"/>
        <v>440</v>
      </c>
      <c r="AI91" s="121">
        <f t="shared" si="123"/>
        <v>350</v>
      </c>
      <c r="AJ91" s="124">
        <f>'ĐẤT PNN'!I91-'ĐẤT NN'!P91</f>
        <v>2020</v>
      </c>
    </row>
    <row r="92" spans="1:36" s="17" customFormat="1" ht="110.25" customHeight="1">
      <c r="A92" s="127">
        <f t="shared" si="146"/>
        <v>80</v>
      </c>
      <c r="B92" s="127" t="str">
        <f>'ĐẤT PNN'!B92</f>
        <v>VT3</v>
      </c>
      <c r="C92" s="127" t="str">
        <f t="shared" si="158"/>
        <v>BH65DT_D3</v>
      </c>
      <c r="D92" s="127" t="s">
        <v>315</v>
      </c>
      <c r="E92" s="127" t="s">
        <v>98</v>
      </c>
      <c r="F92" s="127" t="s">
        <v>316</v>
      </c>
      <c r="G92" s="127" t="s">
        <v>312</v>
      </c>
      <c r="H92" s="127" t="str">
        <f t="shared" si="115"/>
        <v>phường Hố NaiTPBH1Vị trí 1450</v>
      </c>
      <c r="I92" s="127"/>
      <c r="J92" s="127"/>
      <c r="K92" s="164" t="str">
        <f>'ĐẤT PNN'!D92</f>
        <v>Các tuyến đường giao thông đấu nối trực tiếp ra Đường Lê Ngô Cát đoạn từ Hết Dòng nữ trợ thế Thánh Tâm đến Đường Đông Hải - Lộ Đức có hiện trạng là đường nhựa, bê tông xi măng:
- Có bề rộng ≥5m, cách đường giao thông &gt;600m.
- Có bề rộng từ ≥3m đến &lt;5m, cách đường giao thông từ &gt;400m đến ≤600m.
- Có bề rộng &lt;3m, cách đường giao thông ≤200m.</v>
      </c>
      <c r="L92" s="164"/>
      <c r="M92" s="164"/>
      <c r="N92" s="125">
        <f t="shared" si="159"/>
        <v>390</v>
      </c>
      <c r="O92" s="125">
        <f t="shared" si="160"/>
        <v>260</v>
      </c>
      <c r="P92" s="125">
        <v>660</v>
      </c>
      <c r="Q92" s="125">
        <v>440</v>
      </c>
      <c r="R92" s="120">
        <f>VLOOKUP(C92,'[1]1. MA DO'!$E$5:$AJ$1933,32,0)</f>
        <v>1.21</v>
      </c>
      <c r="S92" s="126">
        <f t="shared" si="161"/>
        <v>450</v>
      </c>
      <c r="T92" s="126">
        <f t="shared" si="162"/>
        <v>410</v>
      </c>
      <c r="U92" s="126">
        <f t="shared" si="163"/>
        <v>390</v>
      </c>
      <c r="V92" s="126">
        <f t="shared" si="164"/>
        <v>370</v>
      </c>
      <c r="W92" s="121">
        <f t="shared" si="116"/>
        <v>1200</v>
      </c>
      <c r="X92" s="121">
        <f t="shared" si="117"/>
        <v>780</v>
      </c>
      <c r="Y92" s="121">
        <f t="shared" si="118"/>
        <v>660</v>
      </c>
      <c r="Z92" s="121">
        <f t="shared" si="119"/>
        <v>520</v>
      </c>
      <c r="AA92" s="122">
        <f>'ĐẤT PNN'!U92</f>
        <v>2</v>
      </c>
      <c r="AB92" s="126">
        <f t="shared" si="165"/>
        <v>290</v>
      </c>
      <c r="AC92" s="126">
        <f t="shared" si="166"/>
        <v>270</v>
      </c>
      <c r="AD92" s="126">
        <f t="shared" si="167"/>
        <v>260</v>
      </c>
      <c r="AE92" s="126">
        <f t="shared" si="168"/>
        <v>250</v>
      </c>
      <c r="AF92" s="121">
        <f t="shared" si="120"/>
        <v>770</v>
      </c>
      <c r="AG92" s="121">
        <f t="shared" si="121"/>
        <v>510</v>
      </c>
      <c r="AH92" s="121">
        <f t="shared" si="122"/>
        <v>440</v>
      </c>
      <c r="AI92" s="121">
        <f t="shared" si="123"/>
        <v>350</v>
      </c>
      <c r="AJ92" s="124">
        <f>'ĐẤT PNN'!I92-'ĐẤT NN'!P92</f>
        <v>1240</v>
      </c>
    </row>
    <row r="93" spans="1:36" s="17" customFormat="1" ht="63" customHeight="1">
      <c r="A93" s="127">
        <f t="shared" si="146"/>
        <v>81</v>
      </c>
      <c r="B93" s="127" t="str">
        <f>'ĐẤT PNN'!B93</f>
        <v>VT4</v>
      </c>
      <c r="C93" s="127" t="str">
        <f t="shared" si="158"/>
        <v>BH65DT_D3</v>
      </c>
      <c r="D93" s="127" t="s">
        <v>317</v>
      </c>
      <c r="E93" s="127" t="s">
        <v>98</v>
      </c>
      <c r="F93" s="127" t="s">
        <v>318</v>
      </c>
      <c r="G93" s="127" t="s">
        <v>312</v>
      </c>
      <c r="H93" s="127" t="str">
        <f t="shared" si="115"/>
        <v>phường Hố NaiTPBH1Vị trí 1450</v>
      </c>
      <c r="I93" s="127"/>
      <c r="J93" s="127"/>
      <c r="K93" s="164" t="str">
        <f>'ĐẤT PNN'!D93</f>
        <v>Các tuyến đường giao thông đấu nối trực tiếp ra Đường Lê Ngô Cát đoạn từ Hết Dòng nữ trợ thế Thánh Tâm đến Đường Đông Hải - Lộ Đức có hiện trạng là đường nhựa, bê tông xi măng:
- Có bề rộng từ ≥3m đến &lt;5m, cách đường giao thông &gt;600m.
- Có bề rộng &lt;3m, cách đường giao thông &gt;200m.</v>
      </c>
      <c r="L93" s="164"/>
      <c r="M93" s="164"/>
      <c r="N93" s="125">
        <f t="shared" si="159"/>
        <v>370</v>
      </c>
      <c r="O93" s="125">
        <f t="shared" si="160"/>
        <v>250</v>
      </c>
      <c r="P93" s="125">
        <v>520</v>
      </c>
      <c r="Q93" s="125">
        <v>350</v>
      </c>
      <c r="R93" s="120">
        <f>VLOOKUP(C93,'[1]1. MA DO'!$E$5:$AJ$1933,32,0)</f>
        <v>1.21</v>
      </c>
      <c r="S93" s="126">
        <f t="shared" si="161"/>
        <v>450</v>
      </c>
      <c r="T93" s="126">
        <f t="shared" si="162"/>
        <v>410</v>
      </c>
      <c r="U93" s="126">
        <f t="shared" si="163"/>
        <v>390</v>
      </c>
      <c r="V93" s="126">
        <f t="shared" si="164"/>
        <v>370</v>
      </c>
      <c r="W93" s="121">
        <f t="shared" si="116"/>
        <v>1200</v>
      </c>
      <c r="X93" s="121">
        <f t="shared" si="117"/>
        <v>780</v>
      </c>
      <c r="Y93" s="121">
        <f t="shared" si="118"/>
        <v>660</v>
      </c>
      <c r="Z93" s="121">
        <f t="shared" si="119"/>
        <v>520</v>
      </c>
      <c r="AA93" s="122">
        <f>'ĐẤT PNN'!U93</f>
        <v>2</v>
      </c>
      <c r="AB93" s="126">
        <f t="shared" si="165"/>
        <v>290</v>
      </c>
      <c r="AC93" s="126">
        <f t="shared" si="166"/>
        <v>270</v>
      </c>
      <c r="AD93" s="126">
        <f t="shared" si="167"/>
        <v>260</v>
      </c>
      <c r="AE93" s="126">
        <f t="shared" si="168"/>
        <v>250</v>
      </c>
      <c r="AF93" s="121">
        <f t="shared" si="120"/>
        <v>770</v>
      </c>
      <c r="AG93" s="121">
        <f t="shared" si="121"/>
        <v>510</v>
      </c>
      <c r="AH93" s="121">
        <f t="shared" si="122"/>
        <v>440</v>
      </c>
      <c r="AI93" s="121">
        <f t="shared" si="123"/>
        <v>350</v>
      </c>
      <c r="AJ93" s="124">
        <f>'ĐẤT PNN'!I93-'ĐẤT NN'!P93</f>
        <v>580</v>
      </c>
    </row>
    <row r="94" spans="1:36" s="17" customFormat="1" ht="94.5" customHeight="1">
      <c r="A94" s="127">
        <f t="shared" si="146"/>
        <v>82</v>
      </c>
      <c r="B94" s="127" t="str">
        <f>'ĐẤT PNN'!B94</f>
        <v>VT2*0,8</v>
      </c>
      <c r="C94" s="127" t="str">
        <f t="shared" si="158"/>
        <v>BH65DT_D3</v>
      </c>
      <c r="D94" s="127" t="s">
        <v>313</v>
      </c>
      <c r="E94" s="127" t="s">
        <v>98</v>
      </c>
      <c r="F94" s="127" t="s">
        <v>314</v>
      </c>
      <c r="G94" s="127" t="s">
        <v>312</v>
      </c>
      <c r="H94" s="127" t="str">
        <f t="shared" si="115"/>
        <v>phường Hố NaiTPBH1Vị trí 1450</v>
      </c>
      <c r="I94" s="127"/>
      <c r="J94" s="127"/>
      <c r="K94" s="164" t="str">
        <f>'ĐẤT PNN'!D94</f>
        <v>Các tuyến đường giao thông không đấu nối trực tiếp và thông ra Đường Lê Ngô Cát đoạn từ Hết Dòng nữ trợ thế Thánh Tâm đến Đường Đông Hải - Lộ Đức có hiện trạng là đường nhựa, bê tông xi măng:
- Có bề rộng ≥5m, cách đường giao thông ≤600m.
- Có bề rộng từ ≥3m đến &lt;5m, cách đường giao thông ≤400m.</v>
      </c>
      <c r="L94" s="164"/>
      <c r="M94" s="164"/>
      <c r="N94" s="125">
        <f t="shared" si="159"/>
        <v>410</v>
      </c>
      <c r="O94" s="125">
        <f t="shared" si="160"/>
        <v>270</v>
      </c>
      <c r="P94" s="125">
        <v>780</v>
      </c>
      <c r="Q94" s="125">
        <v>510</v>
      </c>
      <c r="R94" s="120">
        <f>VLOOKUP(C94,'[1]1. MA DO'!$E$5:$AJ$1933,32,0)</f>
        <v>1.21</v>
      </c>
      <c r="S94" s="126">
        <f t="shared" si="161"/>
        <v>450</v>
      </c>
      <c r="T94" s="126">
        <f t="shared" si="162"/>
        <v>410</v>
      </c>
      <c r="U94" s="126">
        <f t="shared" si="163"/>
        <v>390</v>
      </c>
      <c r="V94" s="126">
        <f t="shared" si="164"/>
        <v>370</v>
      </c>
      <c r="W94" s="121">
        <f t="shared" si="116"/>
        <v>1200</v>
      </c>
      <c r="X94" s="121">
        <f t="shared" si="117"/>
        <v>780</v>
      </c>
      <c r="Y94" s="121">
        <f t="shared" si="118"/>
        <v>660</v>
      </c>
      <c r="Z94" s="121">
        <f t="shared" si="119"/>
        <v>520</v>
      </c>
      <c r="AA94" s="122">
        <f>'ĐẤT PNN'!U94</f>
        <v>2</v>
      </c>
      <c r="AB94" s="126">
        <f t="shared" si="165"/>
        <v>290</v>
      </c>
      <c r="AC94" s="126">
        <f t="shared" si="166"/>
        <v>270</v>
      </c>
      <c r="AD94" s="126">
        <f t="shared" si="167"/>
        <v>260</v>
      </c>
      <c r="AE94" s="126">
        <f t="shared" si="168"/>
        <v>250</v>
      </c>
      <c r="AF94" s="121">
        <f t="shared" si="120"/>
        <v>770</v>
      </c>
      <c r="AG94" s="121">
        <f t="shared" si="121"/>
        <v>510</v>
      </c>
      <c r="AH94" s="121">
        <f t="shared" si="122"/>
        <v>440</v>
      </c>
      <c r="AI94" s="121">
        <f t="shared" si="123"/>
        <v>350</v>
      </c>
      <c r="AJ94" s="124">
        <f>'ĐẤT PNN'!I94-'ĐẤT NN'!P94</f>
        <v>1720</v>
      </c>
    </row>
    <row r="95" spans="1:36" s="17" customFormat="1" ht="94.5" customHeight="1">
      <c r="A95" s="127">
        <f t="shared" si="146"/>
        <v>83</v>
      </c>
      <c r="B95" s="127" t="str">
        <f>'ĐẤT PNN'!B95</f>
        <v>VT3*0,8</v>
      </c>
      <c r="C95" s="127" t="str">
        <f t="shared" si="158"/>
        <v>BH65DT_D3</v>
      </c>
      <c r="D95" s="127" t="s">
        <v>315</v>
      </c>
      <c r="E95" s="127" t="s">
        <v>98</v>
      </c>
      <c r="F95" s="127" t="s">
        <v>316</v>
      </c>
      <c r="G95" s="127" t="s">
        <v>312</v>
      </c>
      <c r="H95" s="127" t="str">
        <f t="shared" si="115"/>
        <v>phường Hố NaiTPBH1Vị trí 1450</v>
      </c>
      <c r="I95" s="127"/>
      <c r="J95" s="127"/>
      <c r="K95" s="164" t="str">
        <f>'ĐẤT PNN'!D95</f>
        <v>Các tuyến đường giao thông không đấu nối trực tiếp và thông ra Đường Lê Ngô Cát đoạn từ Hết Dòng nữ trợ thế Thánh Tâm đến Đường Đông Hải - Lộ Đức có hiện trạng là đường nhựa, bê tông xi măng:
- Có bề rộng ≥5m, cách đường giao thông &gt;600m.
- Có bề rộng từ ≥3m đến &lt;5m, cách đường giao thông từ &gt;400m đến ≤600m.
- Có bề rộng &lt;3m, cách đường giao thông ≤200m.</v>
      </c>
      <c r="L95" s="164"/>
      <c r="M95" s="164"/>
      <c r="N95" s="125">
        <f t="shared" si="159"/>
        <v>390</v>
      </c>
      <c r="O95" s="125">
        <f t="shared" si="160"/>
        <v>260</v>
      </c>
      <c r="P95" s="125">
        <v>660</v>
      </c>
      <c r="Q95" s="125">
        <v>440</v>
      </c>
      <c r="R95" s="120">
        <f>VLOOKUP(C95,'[1]1. MA DO'!$E$5:$AJ$1933,32,0)</f>
        <v>1.21</v>
      </c>
      <c r="S95" s="126">
        <f t="shared" si="161"/>
        <v>450</v>
      </c>
      <c r="T95" s="126">
        <f t="shared" si="162"/>
        <v>410</v>
      </c>
      <c r="U95" s="126">
        <f t="shared" si="163"/>
        <v>390</v>
      </c>
      <c r="V95" s="126">
        <f t="shared" si="164"/>
        <v>370</v>
      </c>
      <c r="W95" s="121">
        <f t="shared" si="116"/>
        <v>1200</v>
      </c>
      <c r="X95" s="121">
        <f t="shared" si="117"/>
        <v>780</v>
      </c>
      <c r="Y95" s="121">
        <f t="shared" si="118"/>
        <v>660</v>
      </c>
      <c r="Z95" s="121">
        <f t="shared" si="119"/>
        <v>520</v>
      </c>
      <c r="AA95" s="122">
        <f>'ĐẤT PNN'!U95</f>
        <v>2</v>
      </c>
      <c r="AB95" s="126">
        <f t="shared" si="165"/>
        <v>290</v>
      </c>
      <c r="AC95" s="126">
        <f t="shared" si="166"/>
        <v>270</v>
      </c>
      <c r="AD95" s="126">
        <f t="shared" si="167"/>
        <v>260</v>
      </c>
      <c r="AE95" s="126">
        <f t="shared" si="168"/>
        <v>250</v>
      </c>
      <c r="AF95" s="121">
        <f t="shared" si="120"/>
        <v>770</v>
      </c>
      <c r="AG95" s="121">
        <f t="shared" si="121"/>
        <v>510</v>
      </c>
      <c r="AH95" s="121">
        <f t="shared" si="122"/>
        <v>440</v>
      </c>
      <c r="AI95" s="121">
        <f t="shared" si="123"/>
        <v>350</v>
      </c>
      <c r="AJ95" s="124">
        <f>'ĐẤT PNN'!I95-'ĐẤT NN'!P95</f>
        <v>1040</v>
      </c>
    </row>
    <row r="96" spans="1:36" s="17" customFormat="1" ht="78.75" customHeight="1">
      <c r="A96" s="127">
        <f t="shared" si="146"/>
        <v>84</v>
      </c>
      <c r="B96" s="127" t="str">
        <f>'ĐẤT PNN'!B96</f>
        <v>VT4*0,8</v>
      </c>
      <c r="C96" s="127" t="str">
        <f t="shared" si="158"/>
        <v>BH65DT_D3</v>
      </c>
      <c r="D96" s="127" t="s">
        <v>317</v>
      </c>
      <c r="E96" s="127" t="s">
        <v>98</v>
      </c>
      <c r="F96" s="127" t="s">
        <v>318</v>
      </c>
      <c r="G96" s="127" t="s">
        <v>312</v>
      </c>
      <c r="H96" s="127" t="str">
        <f t="shared" si="115"/>
        <v>phường Hố NaiTPBH1Vị trí 1450</v>
      </c>
      <c r="I96" s="127"/>
      <c r="J96" s="127"/>
      <c r="K96" s="164" t="str">
        <f>'ĐẤT PNN'!D96</f>
        <v>Các tuyến đường giao thông không đấu nối trực tiếp và thông ra Đường Lê Ngô Cát đoạn từ Hết Dòng nữ trợ thế Thánh Tâm đến Đường Đông Hải - Lộ Đức có hiện trạng là đường nhựa, bê tông xi măng:
- Có bề rộng từ ≥3m đến &lt;5m, cách đường giao thông &gt;600m.
- Có bề rộng &lt;3m, cách đường giao thông &gt; 200m.</v>
      </c>
      <c r="L96" s="164"/>
      <c r="M96" s="164"/>
      <c r="N96" s="125">
        <f t="shared" si="159"/>
        <v>370</v>
      </c>
      <c r="O96" s="125">
        <f t="shared" si="160"/>
        <v>250</v>
      </c>
      <c r="P96" s="125">
        <v>520</v>
      </c>
      <c r="Q96" s="125">
        <v>350</v>
      </c>
      <c r="R96" s="120">
        <f>VLOOKUP(C96,'[1]1. MA DO'!$E$5:$AJ$1933,32,0)</f>
        <v>1.21</v>
      </c>
      <c r="S96" s="126">
        <f t="shared" si="161"/>
        <v>450</v>
      </c>
      <c r="T96" s="126">
        <f t="shared" si="162"/>
        <v>410</v>
      </c>
      <c r="U96" s="126">
        <f t="shared" si="163"/>
        <v>390</v>
      </c>
      <c r="V96" s="126">
        <f t="shared" si="164"/>
        <v>370</v>
      </c>
      <c r="W96" s="121">
        <f t="shared" si="116"/>
        <v>1200</v>
      </c>
      <c r="X96" s="121">
        <f t="shared" si="117"/>
        <v>780</v>
      </c>
      <c r="Y96" s="121">
        <f t="shared" si="118"/>
        <v>660</v>
      </c>
      <c r="Z96" s="121">
        <f t="shared" si="119"/>
        <v>520</v>
      </c>
      <c r="AA96" s="122">
        <f>'ĐẤT PNN'!U96</f>
        <v>2</v>
      </c>
      <c r="AB96" s="126">
        <f t="shared" si="165"/>
        <v>290</v>
      </c>
      <c r="AC96" s="126">
        <f t="shared" si="166"/>
        <v>270</v>
      </c>
      <c r="AD96" s="126">
        <f t="shared" si="167"/>
        <v>260</v>
      </c>
      <c r="AE96" s="126">
        <f t="shared" si="168"/>
        <v>250</v>
      </c>
      <c r="AF96" s="121">
        <f t="shared" si="120"/>
        <v>770</v>
      </c>
      <c r="AG96" s="121">
        <f t="shared" si="121"/>
        <v>510</v>
      </c>
      <c r="AH96" s="121">
        <f t="shared" si="122"/>
        <v>440</v>
      </c>
      <c r="AI96" s="121">
        <f t="shared" si="123"/>
        <v>350</v>
      </c>
      <c r="AJ96" s="124">
        <f>'ĐẤT PNN'!I96-'ĐẤT NN'!P96</f>
        <v>480</v>
      </c>
    </row>
    <row r="97" spans="1:36" s="17" customFormat="1" ht="63">
      <c r="A97" s="127">
        <f t="shared" si="146"/>
        <v>85</v>
      </c>
      <c r="B97" s="127" t="str">
        <f>'ĐẤT PNN'!B97</f>
        <v>TB9NT</v>
      </c>
      <c r="C97" s="127" t="str">
        <f>$B$97</f>
        <v>TB9NT</v>
      </c>
      <c r="D97" s="127" t="s">
        <v>310</v>
      </c>
      <c r="E97" s="127" t="s">
        <v>98</v>
      </c>
      <c r="F97" s="127" t="s">
        <v>324</v>
      </c>
      <c r="G97" s="127" t="s">
        <v>325</v>
      </c>
      <c r="H97" s="127" t="str">
        <f>E97&amp;G97&amp;D$6&amp;$N$97</f>
        <v>phường Hố NaiCác đường còn lạiVị trí 1200</v>
      </c>
      <c r="I97" s="134" t="s">
        <v>303</v>
      </c>
      <c r="J97" s="134" t="s">
        <v>302</v>
      </c>
      <c r="K97" s="133" t="str">
        <f>'ĐẤT PNN'!D97</f>
        <v>Đường Ngô Xá</v>
      </c>
      <c r="L97" s="133" t="str">
        <f>'ĐẤT PNN'!E97</f>
        <v>Quốc lộ 1</v>
      </c>
      <c r="M97" s="133" t="str">
        <f>'ĐẤT PNN'!F97</f>
        <v>Đường sắt</v>
      </c>
      <c r="N97" s="117">
        <f>S97</f>
        <v>200</v>
      </c>
      <c r="O97" s="118">
        <f>AB97</f>
        <v>180</v>
      </c>
      <c r="P97" s="119">
        <v>670</v>
      </c>
      <c r="Q97" s="119">
        <v>600</v>
      </c>
      <c r="R97" s="120">
        <f>VLOOKUP(C97,'[1]1. MA DO'!$E$5:$AJ$1933,32,0)</f>
        <v>1.1399999999999999</v>
      </c>
      <c r="S97" s="48">
        <v>200</v>
      </c>
      <c r="T97" s="48">
        <v>180</v>
      </c>
      <c r="U97" s="48">
        <v>160</v>
      </c>
      <c r="V97" s="48">
        <v>130</v>
      </c>
      <c r="W97" s="121">
        <f t="shared" ref="W97:W134" si="169">ROUND(S97*10/3,-1)</f>
        <v>670</v>
      </c>
      <c r="X97" s="121">
        <f t="shared" ref="X97:X134" si="170">ROUND(T97*2.5,-1)</f>
        <v>450</v>
      </c>
      <c r="Y97" s="121">
        <f t="shared" ref="Y97:Y134" si="171">ROUND(U97*2.2,-1)</f>
        <v>350</v>
      </c>
      <c r="Z97" s="121">
        <f t="shared" ref="Z97:Z134" si="172">ROUND(V97*1.8,-1)</f>
        <v>230</v>
      </c>
      <c r="AA97" s="128">
        <v>4</v>
      </c>
      <c r="AB97" s="123">
        <v>180</v>
      </c>
      <c r="AC97" s="123">
        <v>162</v>
      </c>
      <c r="AD97" s="123">
        <v>140</v>
      </c>
      <c r="AE97" s="123">
        <v>120</v>
      </c>
      <c r="AF97" s="121">
        <f t="shared" ref="AF97:AF160" si="173">ROUND(AB97*10/3,-1)</f>
        <v>600</v>
      </c>
      <c r="AG97" s="121">
        <f t="shared" ref="AG97:AG160" si="174">ROUND(AC97*2.5,-1)</f>
        <v>410</v>
      </c>
      <c r="AH97" s="121">
        <f t="shared" ref="AH97:AH160" si="175">ROUND(AD97*2.2,-1)</f>
        <v>310</v>
      </c>
      <c r="AI97" s="121">
        <f t="shared" ref="AI97:AI160" si="176">ROUND(AE97*1.8,-1)</f>
        <v>220</v>
      </c>
      <c r="AJ97" s="124">
        <f>'ĐẤT PNN'!I97-'ĐẤT NN'!P97</f>
        <v>4530</v>
      </c>
    </row>
    <row r="98" spans="1:36" s="17" customFormat="1" ht="94.5" customHeight="1">
      <c r="A98" s="127">
        <f t="shared" si="146"/>
        <v>86</v>
      </c>
      <c r="B98" s="127" t="str">
        <f>'ĐẤT PNN'!B98</f>
        <v>VT2</v>
      </c>
      <c r="C98" s="127" t="str">
        <f t="shared" ref="C98:C103" si="177">$B$97</f>
        <v>TB9NT</v>
      </c>
      <c r="D98" s="127" t="s">
        <v>313</v>
      </c>
      <c r="E98" s="127" t="s">
        <v>98</v>
      </c>
      <c r="F98" s="127" t="s">
        <v>326</v>
      </c>
      <c r="G98" s="127" t="s">
        <v>325</v>
      </c>
      <c r="H98" s="127" t="str">
        <f t="shared" ref="H98:H161" si="178">E98&amp;G98&amp;D$6&amp;$N$97</f>
        <v>phường Hố NaiCác đường còn lạiVị trí 1200</v>
      </c>
      <c r="I98" s="127"/>
      <c r="J98" s="127"/>
      <c r="K98" s="164" t="str">
        <f>'ĐẤT PNN'!D98</f>
        <v>Các tuyến đường giao thông đấu nối trực tiếp ra Đường Ngô Xá đoạn từ Quốc lộ 1 đến Đường sắt có hiện trạng là đường nhựa, bê tông xi măng:
- Có bề rộng ≥5m, cách đường giao thông ≤1.000m.
- Có bề rộng từ ≥3m đến &lt;5m, cách đường giao thông ≤500m.</v>
      </c>
      <c r="L98" s="164"/>
      <c r="M98" s="164"/>
      <c r="N98" s="125">
        <f t="shared" ref="N98:N103" si="179">IF(B98="VT2",T98,IF(B98="VT3",U98,IF(B98="VT2*0,8",T98,IF(B98="VT3*0,8",U98,V98))))</f>
        <v>180</v>
      </c>
      <c r="O98" s="125">
        <f t="shared" ref="O98:O103" si="180">IF(B98="VT2",AC98,IF(B98="VT3",AD98,IF(B98="VT2*0,8",AC98,IF(B98="VT3*0,8",AD98,AE98))))</f>
        <v>162</v>
      </c>
      <c r="P98" s="125">
        <v>450</v>
      </c>
      <c r="Q98" s="125">
        <v>410</v>
      </c>
      <c r="R98" s="120">
        <f>VLOOKUP(C98,'[1]1. MA DO'!$E$5:$AJ$1933,32,0)</f>
        <v>1.1399999999999999</v>
      </c>
      <c r="S98" s="126">
        <f>S97</f>
        <v>200</v>
      </c>
      <c r="T98" s="126">
        <f>T97</f>
        <v>180</v>
      </c>
      <c r="U98" s="126">
        <f>U97</f>
        <v>160</v>
      </c>
      <c r="V98" s="126">
        <f>V97</f>
        <v>130</v>
      </c>
      <c r="W98" s="121">
        <f t="shared" si="169"/>
        <v>670</v>
      </c>
      <c r="X98" s="121">
        <f t="shared" si="170"/>
        <v>450</v>
      </c>
      <c r="Y98" s="121">
        <f t="shared" si="171"/>
        <v>350</v>
      </c>
      <c r="Z98" s="121">
        <f t="shared" si="172"/>
        <v>230</v>
      </c>
      <c r="AA98" s="122">
        <f>'ĐẤT PNN'!U98</f>
        <v>3</v>
      </c>
      <c r="AB98" s="126">
        <f>AB97</f>
        <v>180</v>
      </c>
      <c r="AC98" s="126">
        <f>AC97</f>
        <v>162</v>
      </c>
      <c r="AD98" s="126">
        <f>AD97</f>
        <v>140</v>
      </c>
      <c r="AE98" s="126">
        <f>AE97</f>
        <v>120</v>
      </c>
      <c r="AF98" s="121">
        <f t="shared" si="173"/>
        <v>600</v>
      </c>
      <c r="AG98" s="121">
        <f t="shared" si="174"/>
        <v>410</v>
      </c>
      <c r="AH98" s="121">
        <f t="shared" si="175"/>
        <v>310</v>
      </c>
      <c r="AI98" s="121">
        <f t="shared" si="176"/>
        <v>220</v>
      </c>
      <c r="AJ98" s="124">
        <f>'ĐẤT PNN'!I98-'ĐẤT NN'!P98</f>
        <v>2150</v>
      </c>
    </row>
    <row r="99" spans="1:36" s="17" customFormat="1" ht="110.25" customHeight="1">
      <c r="A99" s="127">
        <f t="shared" si="146"/>
        <v>87</v>
      </c>
      <c r="B99" s="127" t="str">
        <f>'ĐẤT PNN'!B99</f>
        <v>VT3</v>
      </c>
      <c r="C99" s="127" t="str">
        <f t="shared" si="177"/>
        <v>TB9NT</v>
      </c>
      <c r="D99" s="127" t="s">
        <v>315</v>
      </c>
      <c r="E99" s="127" t="s">
        <v>98</v>
      </c>
      <c r="F99" s="127" t="s">
        <v>327</v>
      </c>
      <c r="G99" s="127" t="s">
        <v>325</v>
      </c>
      <c r="H99" s="127" t="str">
        <f t="shared" si="178"/>
        <v>phường Hố NaiCác đường còn lạiVị trí 1200</v>
      </c>
      <c r="I99" s="127"/>
      <c r="J99" s="127"/>
      <c r="K99" s="164" t="str">
        <f>'ĐẤT PNN'!D99</f>
        <v>Các tuyến đường giao thông đấu nối trực tiếp ra Đường Ngô Xá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99" s="164"/>
      <c r="M99" s="164"/>
      <c r="N99" s="125">
        <f t="shared" si="179"/>
        <v>160</v>
      </c>
      <c r="O99" s="125">
        <f t="shared" si="180"/>
        <v>140</v>
      </c>
      <c r="P99" s="125">
        <v>350</v>
      </c>
      <c r="Q99" s="125">
        <v>310</v>
      </c>
      <c r="R99" s="120">
        <f>VLOOKUP(C99,'[1]1. MA DO'!$E$5:$AJ$1933,32,0)</f>
        <v>1.1399999999999999</v>
      </c>
      <c r="S99" s="126">
        <f t="shared" ref="S99:S103" si="181">S98</f>
        <v>200</v>
      </c>
      <c r="T99" s="126">
        <f t="shared" ref="T99:T103" si="182">T98</f>
        <v>180</v>
      </c>
      <c r="U99" s="126">
        <f t="shared" ref="U99:U103" si="183">U98</f>
        <v>160</v>
      </c>
      <c r="V99" s="126">
        <f t="shared" ref="V99:V103" si="184">V98</f>
        <v>130</v>
      </c>
      <c r="W99" s="121">
        <f t="shared" si="169"/>
        <v>670</v>
      </c>
      <c r="X99" s="121">
        <f t="shared" si="170"/>
        <v>450</v>
      </c>
      <c r="Y99" s="121">
        <f t="shared" si="171"/>
        <v>350</v>
      </c>
      <c r="Z99" s="121">
        <f t="shared" si="172"/>
        <v>230</v>
      </c>
      <c r="AA99" s="122">
        <f>'ĐẤT PNN'!U99</f>
        <v>3</v>
      </c>
      <c r="AB99" s="126">
        <f t="shared" ref="AB99:AB103" si="185">AB98</f>
        <v>180</v>
      </c>
      <c r="AC99" s="126">
        <f t="shared" ref="AC99:AC103" si="186">AC98</f>
        <v>162</v>
      </c>
      <c r="AD99" s="126">
        <f t="shared" ref="AD99:AD103" si="187">AD98</f>
        <v>140</v>
      </c>
      <c r="AE99" s="126">
        <f t="shared" ref="AE99:AE103" si="188">AE98</f>
        <v>120</v>
      </c>
      <c r="AF99" s="121">
        <f t="shared" si="173"/>
        <v>600</v>
      </c>
      <c r="AG99" s="121">
        <f t="shared" si="174"/>
        <v>410</v>
      </c>
      <c r="AH99" s="121">
        <f t="shared" si="175"/>
        <v>310</v>
      </c>
      <c r="AI99" s="121">
        <f t="shared" si="176"/>
        <v>220</v>
      </c>
      <c r="AJ99" s="124">
        <f>'ĐẤT PNN'!I99-'ĐẤT NN'!P99</f>
        <v>1650</v>
      </c>
    </row>
    <row r="100" spans="1:36" s="17" customFormat="1" ht="63" customHeight="1">
      <c r="A100" s="127">
        <f t="shared" si="146"/>
        <v>88</v>
      </c>
      <c r="B100" s="127" t="str">
        <f>'ĐẤT PNN'!B100</f>
        <v>VT4</v>
      </c>
      <c r="C100" s="127" t="str">
        <f t="shared" si="177"/>
        <v>TB9NT</v>
      </c>
      <c r="D100" s="127" t="s">
        <v>317</v>
      </c>
      <c r="E100" s="127" t="s">
        <v>98</v>
      </c>
      <c r="F100" s="127" t="s">
        <v>328</v>
      </c>
      <c r="G100" s="127" t="s">
        <v>325</v>
      </c>
      <c r="H100" s="127" t="str">
        <f t="shared" si="178"/>
        <v>phường Hố NaiCác đường còn lạiVị trí 1200</v>
      </c>
      <c r="I100" s="127"/>
      <c r="J100" s="127"/>
      <c r="K100" s="164" t="str">
        <f>'ĐẤT PNN'!D100</f>
        <v>Các tuyến đường giao thông đấu nối trực tiếp ra Đường Ngô Xá đoạn từ Quốc lộ 1 đến Đường sắt có hiện trạng là đường nhựa, bê tông xi măng:
- Có bề rộng từ ≥3m đến &lt;5m, cách đường giao thông &gt;1.000m.
- Có bề rộng &lt;3m, cách đường giao thông &gt;200m.</v>
      </c>
      <c r="L100" s="164"/>
      <c r="M100" s="164"/>
      <c r="N100" s="125">
        <f t="shared" si="179"/>
        <v>130</v>
      </c>
      <c r="O100" s="125">
        <f t="shared" si="180"/>
        <v>120</v>
      </c>
      <c r="P100" s="125">
        <v>230</v>
      </c>
      <c r="Q100" s="125">
        <v>220</v>
      </c>
      <c r="R100" s="120">
        <f>VLOOKUP(C100,'[1]1. MA DO'!$E$5:$AJ$1933,32,0)</f>
        <v>1.1399999999999999</v>
      </c>
      <c r="S100" s="126">
        <f t="shared" si="181"/>
        <v>200</v>
      </c>
      <c r="T100" s="126">
        <f t="shared" si="182"/>
        <v>180</v>
      </c>
      <c r="U100" s="126">
        <f t="shared" si="183"/>
        <v>160</v>
      </c>
      <c r="V100" s="126">
        <f t="shared" si="184"/>
        <v>130</v>
      </c>
      <c r="W100" s="121">
        <f t="shared" si="169"/>
        <v>670</v>
      </c>
      <c r="X100" s="121">
        <f t="shared" si="170"/>
        <v>450</v>
      </c>
      <c r="Y100" s="121">
        <f t="shared" si="171"/>
        <v>350</v>
      </c>
      <c r="Z100" s="121">
        <f t="shared" si="172"/>
        <v>230</v>
      </c>
      <c r="AA100" s="122">
        <f>'ĐẤT PNN'!U100</f>
        <v>3</v>
      </c>
      <c r="AB100" s="126">
        <f t="shared" si="185"/>
        <v>180</v>
      </c>
      <c r="AC100" s="126">
        <f t="shared" si="186"/>
        <v>162</v>
      </c>
      <c r="AD100" s="126">
        <f t="shared" si="187"/>
        <v>140</v>
      </c>
      <c r="AE100" s="126">
        <f t="shared" si="188"/>
        <v>120</v>
      </c>
      <c r="AF100" s="121">
        <f t="shared" si="173"/>
        <v>600</v>
      </c>
      <c r="AG100" s="121">
        <f t="shared" si="174"/>
        <v>410</v>
      </c>
      <c r="AH100" s="121">
        <f t="shared" si="175"/>
        <v>310</v>
      </c>
      <c r="AI100" s="121">
        <f t="shared" si="176"/>
        <v>220</v>
      </c>
      <c r="AJ100" s="124">
        <f>'ĐẤT PNN'!I100-'ĐẤT NN'!P100</f>
        <v>1070</v>
      </c>
    </row>
    <row r="101" spans="1:36" s="17" customFormat="1" ht="94.5" customHeight="1">
      <c r="A101" s="127">
        <f t="shared" si="146"/>
        <v>89</v>
      </c>
      <c r="B101" s="127" t="str">
        <f>'ĐẤT PNN'!B101</f>
        <v>VT2*0,8</v>
      </c>
      <c r="C101" s="127" t="str">
        <f t="shared" si="177"/>
        <v>TB9NT</v>
      </c>
      <c r="D101" s="127" t="s">
        <v>313</v>
      </c>
      <c r="E101" s="127" t="s">
        <v>98</v>
      </c>
      <c r="F101" s="127" t="s">
        <v>326</v>
      </c>
      <c r="G101" s="127" t="s">
        <v>325</v>
      </c>
      <c r="H101" s="127" t="str">
        <f t="shared" si="178"/>
        <v>phường Hố NaiCác đường còn lạiVị trí 1200</v>
      </c>
      <c r="I101" s="127"/>
      <c r="J101" s="127"/>
      <c r="K101" s="164" t="str">
        <f>'ĐẤT PNN'!D101</f>
        <v>Các tuyến đường giao thông không đấu nối trực tiếp và thông ra Đường Ngô Xá đoạn từ Quốc lộ 1 đến Đường sắt có hiện trạng là đường nhựa, bê tông xi măng:
- Có bề rộng ≥5m, cách đường giao thông ≤1.000m.
- Có bề rộng từ ≥3m đến &lt;5m, cách đường giao thông ≤500m.</v>
      </c>
      <c r="L101" s="164"/>
      <c r="M101" s="164"/>
      <c r="N101" s="125">
        <f t="shared" si="179"/>
        <v>180</v>
      </c>
      <c r="O101" s="125">
        <f t="shared" si="180"/>
        <v>162</v>
      </c>
      <c r="P101" s="125">
        <v>450</v>
      </c>
      <c r="Q101" s="125">
        <v>410</v>
      </c>
      <c r="R101" s="120">
        <f>VLOOKUP(C101,'[1]1. MA DO'!$E$5:$AJ$1933,32,0)</f>
        <v>1.1399999999999999</v>
      </c>
      <c r="S101" s="126">
        <f t="shared" si="181"/>
        <v>200</v>
      </c>
      <c r="T101" s="126">
        <f t="shared" si="182"/>
        <v>180</v>
      </c>
      <c r="U101" s="126">
        <f t="shared" si="183"/>
        <v>160</v>
      </c>
      <c r="V101" s="126">
        <f t="shared" si="184"/>
        <v>130</v>
      </c>
      <c r="W101" s="121">
        <f t="shared" si="169"/>
        <v>670</v>
      </c>
      <c r="X101" s="121">
        <f t="shared" si="170"/>
        <v>450</v>
      </c>
      <c r="Y101" s="121">
        <f t="shared" si="171"/>
        <v>350</v>
      </c>
      <c r="Z101" s="121">
        <f t="shared" si="172"/>
        <v>230</v>
      </c>
      <c r="AA101" s="122">
        <f>'ĐẤT PNN'!U101</f>
        <v>3</v>
      </c>
      <c r="AB101" s="126">
        <f t="shared" si="185"/>
        <v>180</v>
      </c>
      <c r="AC101" s="126">
        <f t="shared" si="186"/>
        <v>162</v>
      </c>
      <c r="AD101" s="126">
        <f t="shared" si="187"/>
        <v>140</v>
      </c>
      <c r="AE101" s="126">
        <f t="shared" si="188"/>
        <v>120</v>
      </c>
      <c r="AF101" s="121">
        <f t="shared" si="173"/>
        <v>600</v>
      </c>
      <c r="AG101" s="121">
        <f t="shared" si="174"/>
        <v>410</v>
      </c>
      <c r="AH101" s="121">
        <f t="shared" si="175"/>
        <v>310</v>
      </c>
      <c r="AI101" s="121">
        <f t="shared" si="176"/>
        <v>220</v>
      </c>
      <c r="AJ101" s="124">
        <f>'ĐẤT PNN'!I101-'ĐẤT NN'!P101</f>
        <v>1950</v>
      </c>
    </row>
    <row r="102" spans="1:36" s="17" customFormat="1" ht="94.5" customHeight="1">
      <c r="A102" s="127">
        <f t="shared" si="146"/>
        <v>90</v>
      </c>
      <c r="B102" s="127" t="str">
        <f>'ĐẤT PNN'!B102</f>
        <v>VT3*0,8</v>
      </c>
      <c r="C102" s="127" t="str">
        <f t="shared" si="177"/>
        <v>TB9NT</v>
      </c>
      <c r="D102" s="127" t="s">
        <v>315</v>
      </c>
      <c r="E102" s="127" t="s">
        <v>98</v>
      </c>
      <c r="F102" s="127" t="s">
        <v>327</v>
      </c>
      <c r="G102" s="127" t="s">
        <v>325</v>
      </c>
      <c r="H102" s="127" t="str">
        <f t="shared" si="178"/>
        <v>phường Hố NaiCác đường còn lạiVị trí 1200</v>
      </c>
      <c r="I102" s="127"/>
      <c r="J102" s="127"/>
      <c r="K102" s="164" t="str">
        <f>'ĐẤT PNN'!D102</f>
        <v>Các tuyến đường giao thông không đấu nối trực tiếp và thông ra Đường Ngô Xá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102" s="164"/>
      <c r="M102" s="164"/>
      <c r="N102" s="125">
        <f t="shared" si="179"/>
        <v>160</v>
      </c>
      <c r="O102" s="125">
        <f t="shared" si="180"/>
        <v>140</v>
      </c>
      <c r="P102" s="125">
        <v>350</v>
      </c>
      <c r="Q102" s="125">
        <v>310</v>
      </c>
      <c r="R102" s="120">
        <f>VLOOKUP(C102,'[1]1. MA DO'!$E$5:$AJ$1933,32,0)</f>
        <v>1.1399999999999999</v>
      </c>
      <c r="S102" s="126">
        <f t="shared" si="181"/>
        <v>200</v>
      </c>
      <c r="T102" s="126">
        <f t="shared" si="182"/>
        <v>180</v>
      </c>
      <c r="U102" s="126">
        <f t="shared" si="183"/>
        <v>160</v>
      </c>
      <c r="V102" s="126">
        <f t="shared" si="184"/>
        <v>130</v>
      </c>
      <c r="W102" s="121">
        <f t="shared" si="169"/>
        <v>670</v>
      </c>
      <c r="X102" s="121">
        <f t="shared" si="170"/>
        <v>450</v>
      </c>
      <c r="Y102" s="121">
        <f t="shared" si="171"/>
        <v>350</v>
      </c>
      <c r="Z102" s="121">
        <f t="shared" si="172"/>
        <v>230</v>
      </c>
      <c r="AA102" s="122">
        <f>'ĐẤT PNN'!U102</f>
        <v>3</v>
      </c>
      <c r="AB102" s="126">
        <f t="shared" si="185"/>
        <v>180</v>
      </c>
      <c r="AC102" s="126">
        <f t="shared" si="186"/>
        <v>162</v>
      </c>
      <c r="AD102" s="126">
        <f t="shared" si="187"/>
        <v>140</v>
      </c>
      <c r="AE102" s="126">
        <f t="shared" si="188"/>
        <v>120</v>
      </c>
      <c r="AF102" s="121">
        <f t="shared" si="173"/>
        <v>600</v>
      </c>
      <c r="AG102" s="121">
        <f t="shared" si="174"/>
        <v>410</v>
      </c>
      <c r="AH102" s="121">
        <f t="shared" si="175"/>
        <v>310</v>
      </c>
      <c r="AI102" s="121">
        <f t="shared" si="176"/>
        <v>220</v>
      </c>
      <c r="AJ102" s="124">
        <f>'ĐẤT PNN'!I102-'ĐẤT NN'!P102</f>
        <v>1450</v>
      </c>
    </row>
    <row r="103" spans="1:36" s="17" customFormat="1" ht="63" customHeight="1">
      <c r="A103" s="127">
        <f t="shared" si="146"/>
        <v>91</v>
      </c>
      <c r="B103" s="127" t="str">
        <f>'ĐẤT PNN'!B103</f>
        <v>VT4*0,8</v>
      </c>
      <c r="C103" s="127" t="str">
        <f t="shared" si="177"/>
        <v>TB9NT</v>
      </c>
      <c r="D103" s="127" t="s">
        <v>317</v>
      </c>
      <c r="E103" s="127" t="s">
        <v>98</v>
      </c>
      <c r="F103" s="127" t="s">
        <v>328</v>
      </c>
      <c r="G103" s="127" t="s">
        <v>325</v>
      </c>
      <c r="H103" s="127" t="str">
        <f t="shared" si="178"/>
        <v>phường Hố NaiCác đường còn lạiVị trí 1200</v>
      </c>
      <c r="I103" s="127"/>
      <c r="J103" s="127"/>
      <c r="K103" s="164" t="str">
        <f>'ĐẤT PNN'!D103</f>
        <v>Các tuyến đường giao thông không đấu nối trực tiếp và thông ra Đường Ngô Xá đoạn từ Quốc lộ 1 đến Đường sắt có hiện trạng là đường nhựa, bê tông xi măng:
- Có bề rộng từ ≥3m đến &lt;5m, cách đường giao thông &gt;1.000m.
- Có bề rộng &lt;3m, cách đường giao thông &gt;200m.</v>
      </c>
      <c r="L103" s="164"/>
      <c r="M103" s="164"/>
      <c r="N103" s="125">
        <f t="shared" si="179"/>
        <v>130</v>
      </c>
      <c r="O103" s="125">
        <f t="shared" si="180"/>
        <v>120</v>
      </c>
      <c r="P103" s="125">
        <v>230</v>
      </c>
      <c r="Q103" s="125">
        <v>220</v>
      </c>
      <c r="R103" s="120">
        <f>VLOOKUP(C103,'[1]1. MA DO'!$E$5:$AJ$1933,32,0)</f>
        <v>1.1399999999999999</v>
      </c>
      <c r="S103" s="126">
        <f t="shared" si="181"/>
        <v>200</v>
      </c>
      <c r="T103" s="126">
        <f t="shared" si="182"/>
        <v>180</v>
      </c>
      <c r="U103" s="126">
        <f t="shared" si="183"/>
        <v>160</v>
      </c>
      <c r="V103" s="126">
        <f t="shared" si="184"/>
        <v>130</v>
      </c>
      <c r="W103" s="121">
        <f t="shared" si="169"/>
        <v>670</v>
      </c>
      <c r="X103" s="121">
        <f t="shared" si="170"/>
        <v>450</v>
      </c>
      <c r="Y103" s="121">
        <f t="shared" si="171"/>
        <v>350</v>
      </c>
      <c r="Z103" s="121">
        <f t="shared" si="172"/>
        <v>230</v>
      </c>
      <c r="AA103" s="122">
        <f>'ĐẤT PNN'!U103</f>
        <v>3</v>
      </c>
      <c r="AB103" s="126">
        <f t="shared" si="185"/>
        <v>180</v>
      </c>
      <c r="AC103" s="126">
        <f t="shared" si="186"/>
        <v>162</v>
      </c>
      <c r="AD103" s="126">
        <f t="shared" si="187"/>
        <v>140</v>
      </c>
      <c r="AE103" s="126">
        <f t="shared" si="188"/>
        <v>120</v>
      </c>
      <c r="AF103" s="121">
        <f t="shared" si="173"/>
        <v>600</v>
      </c>
      <c r="AG103" s="121">
        <f t="shared" si="174"/>
        <v>410</v>
      </c>
      <c r="AH103" s="121">
        <f t="shared" si="175"/>
        <v>310</v>
      </c>
      <c r="AI103" s="121">
        <f t="shared" si="176"/>
        <v>220</v>
      </c>
      <c r="AJ103" s="124">
        <f>'ĐẤT PNN'!I103-'ĐẤT NN'!P103</f>
        <v>970</v>
      </c>
    </row>
    <row r="104" spans="1:36" s="17" customFormat="1" ht="63">
      <c r="A104" s="127">
        <f t="shared" si="146"/>
        <v>92</v>
      </c>
      <c r="B104" s="127" t="str">
        <f>'ĐẤT PNN'!B104</f>
        <v>TB8NT</v>
      </c>
      <c r="C104" s="127" t="str">
        <f>$B$104</f>
        <v>TB8NT</v>
      </c>
      <c r="D104" s="127" t="s">
        <v>310</v>
      </c>
      <c r="E104" s="127" t="s">
        <v>98</v>
      </c>
      <c r="F104" s="127" t="s">
        <v>324</v>
      </c>
      <c r="G104" s="127" t="s">
        <v>325</v>
      </c>
      <c r="H104" s="127" t="str">
        <f t="shared" si="178"/>
        <v>phường Hố NaiCác đường còn lạiVị trí 1200</v>
      </c>
      <c r="I104" s="134" t="s">
        <v>303</v>
      </c>
      <c r="J104" s="134" t="s">
        <v>302</v>
      </c>
      <c r="K104" s="133" t="str">
        <f>'ĐẤT PNN'!D104</f>
        <v>Đường bên hông giáo xứ Sài Quất</v>
      </c>
      <c r="L104" s="133" t="str">
        <f>'ĐẤT PNN'!E104</f>
        <v>Quốc lộ 1</v>
      </c>
      <c r="M104" s="133" t="str">
        <f>'ĐẤT PNN'!F104</f>
        <v>Thửa đất số 722, tờ BĐĐC số 108</v>
      </c>
      <c r="N104" s="117">
        <f>S104</f>
        <v>200</v>
      </c>
      <c r="O104" s="118">
        <f>AB104</f>
        <v>180</v>
      </c>
      <c r="P104" s="119">
        <v>670</v>
      </c>
      <c r="Q104" s="119">
        <v>600</v>
      </c>
      <c r="R104" s="120">
        <f>VLOOKUP(C104,'[1]1. MA DO'!$E$5:$AJ$1933,32,0)</f>
        <v>1.1399999999999999</v>
      </c>
      <c r="S104" s="48">
        <v>200</v>
      </c>
      <c r="T104" s="48">
        <v>180</v>
      </c>
      <c r="U104" s="48">
        <v>160</v>
      </c>
      <c r="V104" s="48">
        <v>130</v>
      </c>
      <c r="W104" s="121">
        <f t="shared" si="169"/>
        <v>670</v>
      </c>
      <c r="X104" s="121">
        <f t="shared" si="170"/>
        <v>450</v>
      </c>
      <c r="Y104" s="121">
        <f t="shared" si="171"/>
        <v>350</v>
      </c>
      <c r="Z104" s="121">
        <f t="shared" si="172"/>
        <v>230</v>
      </c>
      <c r="AA104" s="128">
        <v>4</v>
      </c>
      <c r="AB104" s="123">
        <v>180</v>
      </c>
      <c r="AC104" s="123">
        <v>162</v>
      </c>
      <c r="AD104" s="123">
        <v>140</v>
      </c>
      <c r="AE104" s="123">
        <v>120</v>
      </c>
      <c r="AF104" s="121">
        <f t="shared" si="173"/>
        <v>600</v>
      </c>
      <c r="AG104" s="121">
        <f t="shared" si="174"/>
        <v>410</v>
      </c>
      <c r="AH104" s="121">
        <f t="shared" si="175"/>
        <v>310</v>
      </c>
      <c r="AI104" s="121">
        <f t="shared" si="176"/>
        <v>220</v>
      </c>
      <c r="AJ104" s="124">
        <f>'ĐẤT PNN'!I104-'ĐẤT NN'!P104</f>
        <v>4530</v>
      </c>
    </row>
    <row r="105" spans="1:36" s="17" customFormat="1" ht="94.5" customHeight="1">
      <c r="A105" s="127">
        <f t="shared" si="146"/>
        <v>93</v>
      </c>
      <c r="B105" s="127" t="str">
        <f>'ĐẤT PNN'!B105</f>
        <v>VT2</v>
      </c>
      <c r="C105" s="127" t="str">
        <f t="shared" ref="C105:C110" si="189">$B$104</f>
        <v>TB8NT</v>
      </c>
      <c r="D105" s="127" t="s">
        <v>313</v>
      </c>
      <c r="E105" s="127" t="s">
        <v>98</v>
      </c>
      <c r="F105" s="127" t="s">
        <v>326</v>
      </c>
      <c r="G105" s="127" t="s">
        <v>325</v>
      </c>
      <c r="H105" s="127" t="str">
        <f t="shared" si="178"/>
        <v>phường Hố NaiCác đường còn lạiVị trí 1200</v>
      </c>
      <c r="I105" s="127"/>
      <c r="J105" s="127"/>
      <c r="K105" s="164" t="str">
        <f>'ĐẤT PNN'!D105</f>
        <v>Các tuyến đường giao thông đấu nối trực tiếp ra Đường bên hông giáo xứ Sài Quất đoạn từ Quốc lộ 1 đến Thửa đất số 722, tờ BĐĐC số 108 có hiện trạng là đường nhựa, bê tông xi măng:
- Có bề rộng ≥5m, cách đường giao thông ≤1.000m.
- Có bề rộng từ ≥3m đến &lt;5m, cách đường giao thông ≤500m.</v>
      </c>
      <c r="L105" s="164"/>
      <c r="M105" s="164"/>
      <c r="N105" s="125">
        <f t="shared" ref="N105:N110" si="190">IF(B105="VT2",T105,IF(B105="VT3",U105,IF(B105="VT2*0,8",T105,IF(B105="VT3*0,8",U105,V105))))</f>
        <v>180</v>
      </c>
      <c r="O105" s="125">
        <f t="shared" ref="O105:O110" si="191">IF(B105="VT2",AC105,IF(B105="VT3",AD105,IF(B105="VT2*0,8",AC105,IF(B105="VT3*0,8",AD105,AE105))))</f>
        <v>162</v>
      </c>
      <c r="P105" s="125">
        <v>450</v>
      </c>
      <c r="Q105" s="125">
        <v>410</v>
      </c>
      <c r="R105" s="120">
        <f>VLOOKUP(C105,'[1]1. MA DO'!$E$5:$AJ$1933,32,0)</f>
        <v>1.1399999999999999</v>
      </c>
      <c r="S105" s="126">
        <f t="shared" ref="S105:S110" si="192">S104</f>
        <v>200</v>
      </c>
      <c r="T105" s="126">
        <f t="shared" ref="T105:T110" si="193">T104</f>
        <v>180</v>
      </c>
      <c r="U105" s="126">
        <f t="shared" ref="U105:U110" si="194">U104</f>
        <v>160</v>
      </c>
      <c r="V105" s="126">
        <f t="shared" ref="V105:V110" si="195">V104</f>
        <v>130</v>
      </c>
      <c r="W105" s="121">
        <f t="shared" si="169"/>
        <v>670</v>
      </c>
      <c r="X105" s="121">
        <f t="shared" si="170"/>
        <v>450</v>
      </c>
      <c r="Y105" s="121">
        <f t="shared" si="171"/>
        <v>350</v>
      </c>
      <c r="Z105" s="121">
        <f t="shared" si="172"/>
        <v>230</v>
      </c>
      <c r="AA105" s="122">
        <f>'ĐẤT PNN'!U105</f>
        <v>3</v>
      </c>
      <c r="AB105" s="126">
        <f t="shared" ref="AB105:AB110" si="196">AB104</f>
        <v>180</v>
      </c>
      <c r="AC105" s="126">
        <f t="shared" ref="AC105:AC110" si="197">AC104</f>
        <v>162</v>
      </c>
      <c r="AD105" s="126">
        <f t="shared" ref="AD105:AD110" si="198">AD104</f>
        <v>140</v>
      </c>
      <c r="AE105" s="126">
        <f t="shared" ref="AE105:AE110" si="199">AE104</f>
        <v>120</v>
      </c>
      <c r="AF105" s="121">
        <f t="shared" si="173"/>
        <v>600</v>
      </c>
      <c r="AG105" s="121">
        <f t="shared" si="174"/>
        <v>410</v>
      </c>
      <c r="AH105" s="121">
        <f t="shared" si="175"/>
        <v>310</v>
      </c>
      <c r="AI105" s="121">
        <f t="shared" si="176"/>
        <v>220</v>
      </c>
      <c r="AJ105" s="124">
        <f>'ĐẤT PNN'!I105-'ĐẤT NN'!P105</f>
        <v>2150</v>
      </c>
    </row>
    <row r="106" spans="1:36" s="17" customFormat="1" ht="110.25" customHeight="1">
      <c r="A106" s="127">
        <f t="shared" si="146"/>
        <v>94</v>
      </c>
      <c r="B106" s="127" t="str">
        <f>'ĐẤT PNN'!B106</f>
        <v>VT3</v>
      </c>
      <c r="C106" s="127" t="str">
        <f t="shared" si="189"/>
        <v>TB8NT</v>
      </c>
      <c r="D106" s="127" t="s">
        <v>315</v>
      </c>
      <c r="E106" s="127" t="s">
        <v>98</v>
      </c>
      <c r="F106" s="127" t="s">
        <v>327</v>
      </c>
      <c r="G106" s="127" t="s">
        <v>325</v>
      </c>
      <c r="H106" s="127" t="str">
        <f t="shared" si="178"/>
        <v>phường Hố NaiCác đường còn lạiVị trí 1200</v>
      </c>
      <c r="I106" s="127"/>
      <c r="J106" s="127"/>
      <c r="K106" s="164" t="str">
        <f>'ĐẤT PNN'!D106</f>
        <v>Các tuyến đường giao thông đấu nối trực tiếp ra Đường bên hông giáo xứ Sài Quất đoạn từ Quốc lộ 1 đến Thửa đất số 722, tờ BĐĐC số 108 có hiện trạng là đường nhựa, bê tông xi măng:
- Có bề rộng ≥5m, cách đường giao thông &gt;1.000m.
- Có bề rộng từ ≥3m đến &lt;5m, cách đường giao thông từ &gt;500m đến ≤1.000m.
- Có bề rộng &lt;3m, cách đường giao thông ≤200m.</v>
      </c>
      <c r="L106" s="164"/>
      <c r="M106" s="164"/>
      <c r="N106" s="125">
        <f t="shared" si="190"/>
        <v>160</v>
      </c>
      <c r="O106" s="125">
        <f t="shared" si="191"/>
        <v>140</v>
      </c>
      <c r="P106" s="125">
        <v>350</v>
      </c>
      <c r="Q106" s="125">
        <v>310</v>
      </c>
      <c r="R106" s="120">
        <f>VLOOKUP(C106,'[1]1. MA DO'!$E$5:$AJ$1933,32,0)</f>
        <v>1.1399999999999999</v>
      </c>
      <c r="S106" s="126">
        <f t="shared" si="192"/>
        <v>200</v>
      </c>
      <c r="T106" s="126">
        <f t="shared" si="193"/>
        <v>180</v>
      </c>
      <c r="U106" s="126">
        <f t="shared" si="194"/>
        <v>160</v>
      </c>
      <c r="V106" s="126">
        <f t="shared" si="195"/>
        <v>130</v>
      </c>
      <c r="W106" s="121">
        <f t="shared" si="169"/>
        <v>670</v>
      </c>
      <c r="X106" s="121">
        <f t="shared" si="170"/>
        <v>450</v>
      </c>
      <c r="Y106" s="121">
        <f t="shared" si="171"/>
        <v>350</v>
      </c>
      <c r="Z106" s="121">
        <f t="shared" si="172"/>
        <v>230</v>
      </c>
      <c r="AA106" s="122">
        <f>'ĐẤT PNN'!U106</f>
        <v>3</v>
      </c>
      <c r="AB106" s="126">
        <f t="shared" si="196"/>
        <v>180</v>
      </c>
      <c r="AC106" s="126">
        <f t="shared" si="197"/>
        <v>162</v>
      </c>
      <c r="AD106" s="126">
        <f t="shared" si="198"/>
        <v>140</v>
      </c>
      <c r="AE106" s="126">
        <f t="shared" si="199"/>
        <v>120</v>
      </c>
      <c r="AF106" s="121">
        <f t="shared" si="173"/>
        <v>600</v>
      </c>
      <c r="AG106" s="121">
        <f t="shared" si="174"/>
        <v>410</v>
      </c>
      <c r="AH106" s="121">
        <f t="shared" si="175"/>
        <v>310</v>
      </c>
      <c r="AI106" s="121">
        <f t="shared" si="176"/>
        <v>220</v>
      </c>
      <c r="AJ106" s="124">
        <f>'ĐẤT PNN'!I106-'ĐẤT NN'!P106</f>
        <v>1650</v>
      </c>
    </row>
    <row r="107" spans="1:36" s="17" customFormat="1" ht="78.75" customHeight="1">
      <c r="A107" s="127">
        <f t="shared" si="146"/>
        <v>95</v>
      </c>
      <c r="B107" s="127" t="str">
        <f>'ĐẤT PNN'!B107</f>
        <v>VT4</v>
      </c>
      <c r="C107" s="127" t="str">
        <f t="shared" si="189"/>
        <v>TB8NT</v>
      </c>
      <c r="D107" s="127" t="s">
        <v>317</v>
      </c>
      <c r="E107" s="127" t="s">
        <v>98</v>
      </c>
      <c r="F107" s="127" t="s">
        <v>328</v>
      </c>
      <c r="G107" s="127" t="s">
        <v>325</v>
      </c>
      <c r="H107" s="127" t="str">
        <f t="shared" si="178"/>
        <v>phường Hố NaiCác đường còn lạiVị trí 1200</v>
      </c>
      <c r="I107" s="127"/>
      <c r="J107" s="127"/>
      <c r="K107" s="164" t="str">
        <f>'ĐẤT PNN'!D107</f>
        <v>Các tuyến đường giao thông đấu nối trực tiếp ra Đường bên hông giáo xứ Sài Quất đoạn từ Quốc lộ 1 đến Thửa đất số 722, tờ BĐĐC số 108 có hiện trạng là đường nhựa, bê tông xi măng:
- Có bề rộng từ ≥3m đến &lt;5m, cách đường giao thông &gt;1.000m.
- Có bề rộng &lt;3m, cách đường giao thông &gt;200m.</v>
      </c>
      <c r="L107" s="164"/>
      <c r="M107" s="164"/>
      <c r="N107" s="125">
        <f t="shared" si="190"/>
        <v>130</v>
      </c>
      <c r="O107" s="125">
        <f t="shared" si="191"/>
        <v>120</v>
      </c>
      <c r="P107" s="125">
        <v>230</v>
      </c>
      <c r="Q107" s="125">
        <v>220</v>
      </c>
      <c r="R107" s="120">
        <f>VLOOKUP(C107,'[1]1. MA DO'!$E$5:$AJ$1933,32,0)</f>
        <v>1.1399999999999999</v>
      </c>
      <c r="S107" s="126">
        <f t="shared" si="192"/>
        <v>200</v>
      </c>
      <c r="T107" s="126">
        <f t="shared" si="193"/>
        <v>180</v>
      </c>
      <c r="U107" s="126">
        <f t="shared" si="194"/>
        <v>160</v>
      </c>
      <c r="V107" s="126">
        <f t="shared" si="195"/>
        <v>130</v>
      </c>
      <c r="W107" s="121">
        <f t="shared" si="169"/>
        <v>670</v>
      </c>
      <c r="X107" s="121">
        <f t="shared" si="170"/>
        <v>450</v>
      </c>
      <c r="Y107" s="121">
        <f t="shared" si="171"/>
        <v>350</v>
      </c>
      <c r="Z107" s="121">
        <f t="shared" si="172"/>
        <v>230</v>
      </c>
      <c r="AA107" s="122">
        <f>'ĐẤT PNN'!U107</f>
        <v>3</v>
      </c>
      <c r="AB107" s="126">
        <f t="shared" si="196"/>
        <v>180</v>
      </c>
      <c r="AC107" s="126">
        <f t="shared" si="197"/>
        <v>162</v>
      </c>
      <c r="AD107" s="126">
        <f t="shared" si="198"/>
        <v>140</v>
      </c>
      <c r="AE107" s="126">
        <f t="shared" si="199"/>
        <v>120</v>
      </c>
      <c r="AF107" s="121">
        <f t="shared" si="173"/>
        <v>600</v>
      </c>
      <c r="AG107" s="121">
        <f t="shared" si="174"/>
        <v>410</v>
      </c>
      <c r="AH107" s="121">
        <f t="shared" si="175"/>
        <v>310</v>
      </c>
      <c r="AI107" s="121">
        <f t="shared" si="176"/>
        <v>220</v>
      </c>
      <c r="AJ107" s="124">
        <f>'ĐẤT PNN'!I107-'ĐẤT NN'!P107</f>
        <v>1070</v>
      </c>
    </row>
    <row r="108" spans="1:36" s="17" customFormat="1" ht="94.5" customHeight="1">
      <c r="A108" s="127">
        <f t="shared" si="146"/>
        <v>96</v>
      </c>
      <c r="B108" s="127" t="str">
        <f>'ĐẤT PNN'!B108</f>
        <v>VT2*0,8</v>
      </c>
      <c r="C108" s="127" t="str">
        <f t="shared" si="189"/>
        <v>TB8NT</v>
      </c>
      <c r="D108" s="127" t="s">
        <v>313</v>
      </c>
      <c r="E108" s="127" t="s">
        <v>98</v>
      </c>
      <c r="F108" s="127" t="s">
        <v>326</v>
      </c>
      <c r="G108" s="127" t="s">
        <v>325</v>
      </c>
      <c r="H108" s="127" t="str">
        <f t="shared" si="178"/>
        <v>phường Hố NaiCác đường còn lạiVị trí 1200</v>
      </c>
      <c r="I108" s="127"/>
      <c r="J108" s="127"/>
      <c r="K108" s="164" t="str">
        <f>'ĐẤT PNN'!D108</f>
        <v>Các tuyến đường giao thông không đấu nối trực tiếp và thông ra Đường bên hông giáo xứ Sài Quất đoạn từ Quốc lộ 1 đến Thửa đất số 722, tờ BĐĐC số 108 có hiện trạng là đường nhựa, bê tông xi măng:
- Có bề rộng ≥5m, cách đường giao thông ≤1.000m.
- Có bề rộng từ ≥3m đến &lt;5m, cách đường giao thông ≤500m.</v>
      </c>
      <c r="L108" s="164"/>
      <c r="M108" s="164"/>
      <c r="N108" s="125">
        <f t="shared" si="190"/>
        <v>180</v>
      </c>
      <c r="O108" s="125">
        <f t="shared" si="191"/>
        <v>162</v>
      </c>
      <c r="P108" s="125">
        <v>450</v>
      </c>
      <c r="Q108" s="125">
        <v>410</v>
      </c>
      <c r="R108" s="120">
        <f>VLOOKUP(C108,'[1]1. MA DO'!$E$5:$AJ$1933,32,0)</f>
        <v>1.1399999999999999</v>
      </c>
      <c r="S108" s="126">
        <f t="shared" si="192"/>
        <v>200</v>
      </c>
      <c r="T108" s="126">
        <f t="shared" si="193"/>
        <v>180</v>
      </c>
      <c r="U108" s="126">
        <f t="shared" si="194"/>
        <v>160</v>
      </c>
      <c r="V108" s="126">
        <f t="shared" si="195"/>
        <v>130</v>
      </c>
      <c r="W108" s="121">
        <f t="shared" si="169"/>
        <v>670</v>
      </c>
      <c r="X108" s="121">
        <f t="shared" si="170"/>
        <v>450</v>
      </c>
      <c r="Y108" s="121">
        <f t="shared" si="171"/>
        <v>350</v>
      </c>
      <c r="Z108" s="121">
        <f t="shared" si="172"/>
        <v>230</v>
      </c>
      <c r="AA108" s="122">
        <f>'ĐẤT PNN'!U108</f>
        <v>3</v>
      </c>
      <c r="AB108" s="126">
        <f t="shared" si="196"/>
        <v>180</v>
      </c>
      <c r="AC108" s="126">
        <f t="shared" si="197"/>
        <v>162</v>
      </c>
      <c r="AD108" s="126">
        <f t="shared" si="198"/>
        <v>140</v>
      </c>
      <c r="AE108" s="126">
        <f t="shared" si="199"/>
        <v>120</v>
      </c>
      <c r="AF108" s="121">
        <f t="shared" si="173"/>
        <v>600</v>
      </c>
      <c r="AG108" s="121">
        <f t="shared" si="174"/>
        <v>410</v>
      </c>
      <c r="AH108" s="121">
        <f t="shared" si="175"/>
        <v>310</v>
      </c>
      <c r="AI108" s="121">
        <f t="shared" si="176"/>
        <v>220</v>
      </c>
      <c r="AJ108" s="124">
        <f>'ĐẤT PNN'!I108-'ĐẤT NN'!P108</f>
        <v>1850</v>
      </c>
    </row>
    <row r="109" spans="1:36" s="17" customFormat="1" ht="94.5" customHeight="1">
      <c r="A109" s="127">
        <f t="shared" si="146"/>
        <v>97</v>
      </c>
      <c r="B109" s="127" t="str">
        <f>'ĐẤT PNN'!B109</f>
        <v>VT3*0,8</v>
      </c>
      <c r="C109" s="127" t="str">
        <f t="shared" si="189"/>
        <v>TB8NT</v>
      </c>
      <c r="D109" s="127" t="s">
        <v>315</v>
      </c>
      <c r="E109" s="127" t="s">
        <v>98</v>
      </c>
      <c r="F109" s="127" t="s">
        <v>327</v>
      </c>
      <c r="G109" s="127" t="s">
        <v>325</v>
      </c>
      <c r="H109" s="127" t="str">
        <f t="shared" si="178"/>
        <v>phường Hố NaiCác đường còn lạiVị trí 1200</v>
      </c>
      <c r="I109" s="127"/>
      <c r="J109" s="127"/>
      <c r="K109" s="164" t="str">
        <f>'ĐẤT PNN'!D109</f>
        <v>Các tuyến đường giao thông không đấu nối trực tiếp và thông ra Đường bên hông giáo xứ Sài Quất đoạn từ Quốc lộ 1 đến Thửa đất số 722, tờ BĐĐC số 108 có hiện trạng là đường nhựa, bê tông xi măng:
- Có bề rộng ≥5m, cách đường giao thông &gt;1.000m.
- Có bề rộng từ ≥3m đến &lt;5m, cách đường giao thông từ &gt;500m đến ≤1.000m.
- Có bề rộng &lt;3m, cách đường giao thông ≤200m.</v>
      </c>
      <c r="L109" s="164"/>
      <c r="M109" s="164"/>
      <c r="N109" s="125">
        <f t="shared" si="190"/>
        <v>160</v>
      </c>
      <c r="O109" s="125">
        <f t="shared" si="191"/>
        <v>140</v>
      </c>
      <c r="P109" s="125">
        <v>350</v>
      </c>
      <c r="Q109" s="125">
        <v>310</v>
      </c>
      <c r="R109" s="120">
        <f>VLOOKUP(C109,'[1]1. MA DO'!$E$5:$AJ$1933,32,0)</f>
        <v>1.1399999999999999</v>
      </c>
      <c r="S109" s="126">
        <f t="shared" si="192"/>
        <v>200</v>
      </c>
      <c r="T109" s="126">
        <f t="shared" si="193"/>
        <v>180</v>
      </c>
      <c r="U109" s="126">
        <f t="shared" si="194"/>
        <v>160</v>
      </c>
      <c r="V109" s="126">
        <f t="shared" si="195"/>
        <v>130</v>
      </c>
      <c r="W109" s="121">
        <f t="shared" si="169"/>
        <v>670</v>
      </c>
      <c r="X109" s="121">
        <f t="shared" si="170"/>
        <v>450</v>
      </c>
      <c r="Y109" s="121">
        <f t="shared" si="171"/>
        <v>350</v>
      </c>
      <c r="Z109" s="121">
        <f t="shared" si="172"/>
        <v>230</v>
      </c>
      <c r="AA109" s="122">
        <f>'ĐẤT PNN'!U109</f>
        <v>3</v>
      </c>
      <c r="AB109" s="126">
        <f t="shared" si="196"/>
        <v>180</v>
      </c>
      <c r="AC109" s="126">
        <f t="shared" si="197"/>
        <v>162</v>
      </c>
      <c r="AD109" s="126">
        <f t="shared" si="198"/>
        <v>140</v>
      </c>
      <c r="AE109" s="126">
        <f t="shared" si="199"/>
        <v>120</v>
      </c>
      <c r="AF109" s="121">
        <f t="shared" si="173"/>
        <v>600</v>
      </c>
      <c r="AG109" s="121">
        <f t="shared" si="174"/>
        <v>410</v>
      </c>
      <c r="AH109" s="121">
        <f t="shared" si="175"/>
        <v>310</v>
      </c>
      <c r="AI109" s="121">
        <f t="shared" si="176"/>
        <v>220</v>
      </c>
      <c r="AJ109" s="124">
        <f>'ĐẤT PNN'!I109-'ĐẤT NN'!P109</f>
        <v>1450</v>
      </c>
    </row>
    <row r="110" spans="1:36" s="17" customFormat="1" ht="78.75" customHeight="1">
      <c r="A110" s="127">
        <f t="shared" si="146"/>
        <v>98</v>
      </c>
      <c r="B110" s="127" t="str">
        <f>'ĐẤT PNN'!B110</f>
        <v>VT4*0,8</v>
      </c>
      <c r="C110" s="127" t="str">
        <f t="shared" si="189"/>
        <v>TB8NT</v>
      </c>
      <c r="D110" s="127" t="s">
        <v>317</v>
      </c>
      <c r="E110" s="127" t="s">
        <v>98</v>
      </c>
      <c r="F110" s="127" t="s">
        <v>328</v>
      </c>
      <c r="G110" s="127" t="s">
        <v>325</v>
      </c>
      <c r="H110" s="127" t="str">
        <f t="shared" si="178"/>
        <v>phường Hố NaiCác đường còn lạiVị trí 1200</v>
      </c>
      <c r="I110" s="127"/>
      <c r="J110" s="127"/>
      <c r="K110" s="164" t="str">
        <f>'ĐẤT PNN'!D110</f>
        <v>Các tuyến đường giao thông không đấu nối trực tiếp và thông ra Đường bên hông giáo xứ Sài Quất đoạn từ Quốc lộ 1 đến Thửa đất số 722, tờ BĐĐC số 108 có hiện trạng là đường nhựa, bê tông xi măng:
- Có bề rộng từ ≥3m đến &lt;5m, cách đường giao thông &gt;1.000m.
- Có bề rộng &lt;3m, cách đường giao thông &gt;200m.</v>
      </c>
      <c r="L110" s="164"/>
      <c r="M110" s="164"/>
      <c r="N110" s="125">
        <f t="shared" si="190"/>
        <v>130</v>
      </c>
      <c r="O110" s="125">
        <f t="shared" si="191"/>
        <v>120</v>
      </c>
      <c r="P110" s="125">
        <v>230</v>
      </c>
      <c r="Q110" s="125">
        <v>220</v>
      </c>
      <c r="R110" s="120">
        <f>VLOOKUP(C110,'[1]1. MA DO'!$E$5:$AJ$1933,32,0)</f>
        <v>1.1399999999999999</v>
      </c>
      <c r="S110" s="126">
        <f t="shared" si="192"/>
        <v>200</v>
      </c>
      <c r="T110" s="126">
        <f t="shared" si="193"/>
        <v>180</v>
      </c>
      <c r="U110" s="126">
        <f t="shared" si="194"/>
        <v>160</v>
      </c>
      <c r="V110" s="126">
        <f t="shared" si="195"/>
        <v>130</v>
      </c>
      <c r="W110" s="121">
        <f t="shared" si="169"/>
        <v>670</v>
      </c>
      <c r="X110" s="121">
        <f t="shared" si="170"/>
        <v>450</v>
      </c>
      <c r="Y110" s="121">
        <f t="shared" si="171"/>
        <v>350</v>
      </c>
      <c r="Z110" s="121">
        <f t="shared" si="172"/>
        <v>230</v>
      </c>
      <c r="AA110" s="122">
        <f>'ĐẤT PNN'!U110</f>
        <v>3</v>
      </c>
      <c r="AB110" s="126">
        <f t="shared" si="196"/>
        <v>180</v>
      </c>
      <c r="AC110" s="126">
        <f t="shared" si="197"/>
        <v>162</v>
      </c>
      <c r="AD110" s="126">
        <f t="shared" si="198"/>
        <v>140</v>
      </c>
      <c r="AE110" s="126">
        <f t="shared" si="199"/>
        <v>120</v>
      </c>
      <c r="AF110" s="121">
        <f t="shared" si="173"/>
        <v>600</v>
      </c>
      <c r="AG110" s="121">
        <f t="shared" si="174"/>
        <v>410</v>
      </c>
      <c r="AH110" s="121">
        <f t="shared" si="175"/>
        <v>310</v>
      </c>
      <c r="AI110" s="121">
        <f t="shared" si="176"/>
        <v>220</v>
      </c>
      <c r="AJ110" s="124">
        <f>'ĐẤT PNN'!I110-'ĐẤT NN'!P110</f>
        <v>970</v>
      </c>
    </row>
    <row r="111" spans="1:36" s="17" customFormat="1" ht="63">
      <c r="A111" s="127">
        <f t="shared" si="146"/>
        <v>99</v>
      </c>
      <c r="B111" s="127" t="str">
        <f>'ĐẤT PNN'!B111</f>
        <v>TB7NT</v>
      </c>
      <c r="C111" s="127" t="str">
        <f>$B$111</f>
        <v>TB7NT</v>
      </c>
      <c r="D111" s="127" t="s">
        <v>310</v>
      </c>
      <c r="E111" s="127" t="s">
        <v>98</v>
      </c>
      <c r="F111" s="127" t="s">
        <v>324</v>
      </c>
      <c r="G111" s="127" t="s">
        <v>325</v>
      </c>
      <c r="H111" s="127" t="str">
        <f t="shared" si="178"/>
        <v>phường Hố NaiCác đường còn lạiVị trí 1200</v>
      </c>
      <c r="I111" s="134" t="s">
        <v>303</v>
      </c>
      <c r="J111" s="134" t="s">
        <v>302</v>
      </c>
      <c r="K111" s="133" t="str">
        <f>'ĐẤT PNN'!D111</f>
        <v>Tuyến chống ùn tắc giao thông (đường vào Công ty thức ăn gia súc Thanh Bình)</v>
      </c>
      <c r="L111" s="133" t="str">
        <f>'ĐẤT PNN'!E111</f>
        <v>Quốc lộ 1</v>
      </c>
      <c r="M111" s="133" t="str">
        <f>'ĐẤT PNN'!F111</f>
        <v>Đường sắt</v>
      </c>
      <c r="N111" s="117">
        <f>S111</f>
        <v>200</v>
      </c>
      <c r="O111" s="118">
        <f>AB111</f>
        <v>180</v>
      </c>
      <c r="P111" s="119">
        <v>670</v>
      </c>
      <c r="Q111" s="119">
        <v>600</v>
      </c>
      <c r="R111" s="120">
        <f>VLOOKUP(C111,'[1]1. MA DO'!$E$5:$AJ$1933,32,0)</f>
        <v>1.1399999999999999</v>
      </c>
      <c r="S111" s="48">
        <v>200</v>
      </c>
      <c r="T111" s="48">
        <v>180</v>
      </c>
      <c r="U111" s="48">
        <v>160</v>
      </c>
      <c r="V111" s="48">
        <v>130</v>
      </c>
      <c r="W111" s="121">
        <f t="shared" si="169"/>
        <v>670</v>
      </c>
      <c r="X111" s="121">
        <f t="shared" si="170"/>
        <v>450</v>
      </c>
      <c r="Y111" s="121">
        <f t="shared" si="171"/>
        <v>350</v>
      </c>
      <c r="Z111" s="121">
        <f t="shared" si="172"/>
        <v>230</v>
      </c>
      <c r="AA111" s="128">
        <v>4</v>
      </c>
      <c r="AB111" s="123">
        <v>180</v>
      </c>
      <c r="AC111" s="123">
        <v>162</v>
      </c>
      <c r="AD111" s="123">
        <v>140</v>
      </c>
      <c r="AE111" s="123">
        <v>120</v>
      </c>
      <c r="AF111" s="121">
        <f t="shared" si="173"/>
        <v>600</v>
      </c>
      <c r="AG111" s="121">
        <f t="shared" si="174"/>
        <v>410</v>
      </c>
      <c r="AH111" s="121">
        <f t="shared" si="175"/>
        <v>310</v>
      </c>
      <c r="AI111" s="121">
        <f t="shared" si="176"/>
        <v>220</v>
      </c>
      <c r="AJ111" s="124">
        <f>'ĐẤT PNN'!I111-'ĐẤT NN'!P111</f>
        <v>4530</v>
      </c>
    </row>
    <row r="112" spans="1:36" s="17" customFormat="1" ht="94.5" customHeight="1">
      <c r="A112" s="127">
        <f t="shared" si="146"/>
        <v>100</v>
      </c>
      <c r="B112" s="127" t="str">
        <f>'ĐẤT PNN'!B112</f>
        <v>VT2</v>
      </c>
      <c r="C112" s="127" t="str">
        <f t="shared" ref="C112:C117" si="200">$B$111</f>
        <v>TB7NT</v>
      </c>
      <c r="D112" s="127" t="s">
        <v>313</v>
      </c>
      <c r="E112" s="127" t="s">
        <v>98</v>
      </c>
      <c r="F112" s="127" t="s">
        <v>326</v>
      </c>
      <c r="G112" s="127" t="s">
        <v>325</v>
      </c>
      <c r="H112" s="127" t="str">
        <f t="shared" si="178"/>
        <v>phường Hố NaiCác đường còn lạiVị trí 1200</v>
      </c>
      <c r="I112" s="127"/>
      <c r="J112" s="127"/>
      <c r="K112" s="164" t="str">
        <f>'ĐẤT PNN'!D112</f>
        <v>Các tuyến đường giao thông đấu nối trực tiếp ra Tuyến chống ùn tắc giao thông (đường vào Công ty thức ăn gia súc Thanh Bình) đoạn từ Quốc lộ 1 đến Đường sắt có hiện trạng là đường nhựa, bê tông xi măng:
- Có bề rộng ≥5m, cách đường giao thông ≤1.000m.
- Có bề rộng từ ≥3m đến &lt;5m, cách đường giao thông ≤500m.</v>
      </c>
      <c r="L112" s="164"/>
      <c r="M112" s="164"/>
      <c r="N112" s="125">
        <f t="shared" ref="N112:N117" si="201">IF(B112="VT2",T112,IF(B112="VT3",U112,IF(B112="VT2*0,8",T112,IF(B112="VT3*0,8",U112,V112))))</f>
        <v>180</v>
      </c>
      <c r="O112" s="125">
        <f t="shared" ref="O112:O117" si="202">IF(B112="VT2",AC112,IF(B112="VT3",AD112,IF(B112="VT2*0,8",AC112,IF(B112="VT3*0,8",AD112,AE112))))</f>
        <v>162</v>
      </c>
      <c r="P112" s="125">
        <v>450</v>
      </c>
      <c r="Q112" s="125">
        <v>410</v>
      </c>
      <c r="R112" s="120">
        <f>VLOOKUP(C112,'[1]1. MA DO'!$E$5:$AJ$1933,32,0)</f>
        <v>1.1399999999999999</v>
      </c>
      <c r="S112" s="126">
        <f t="shared" ref="S112:S117" si="203">S111</f>
        <v>200</v>
      </c>
      <c r="T112" s="126">
        <f t="shared" ref="T112:T117" si="204">T111</f>
        <v>180</v>
      </c>
      <c r="U112" s="126">
        <f t="shared" ref="U112:U117" si="205">U111</f>
        <v>160</v>
      </c>
      <c r="V112" s="126">
        <f t="shared" ref="V112:V117" si="206">V111</f>
        <v>130</v>
      </c>
      <c r="W112" s="121">
        <f t="shared" si="169"/>
        <v>670</v>
      </c>
      <c r="X112" s="121">
        <f t="shared" si="170"/>
        <v>450</v>
      </c>
      <c r="Y112" s="121">
        <f t="shared" si="171"/>
        <v>350</v>
      </c>
      <c r="Z112" s="121">
        <f t="shared" si="172"/>
        <v>230</v>
      </c>
      <c r="AA112" s="122">
        <f>'ĐẤT PNN'!U112</f>
        <v>3</v>
      </c>
      <c r="AB112" s="126">
        <f t="shared" ref="AB112:AB117" si="207">AB111</f>
        <v>180</v>
      </c>
      <c r="AC112" s="126">
        <f t="shared" ref="AC112:AC117" si="208">AC111</f>
        <v>162</v>
      </c>
      <c r="AD112" s="126">
        <f t="shared" ref="AD112:AD117" si="209">AD111</f>
        <v>140</v>
      </c>
      <c r="AE112" s="126">
        <f t="shared" ref="AE112:AE117" si="210">AE111</f>
        <v>120</v>
      </c>
      <c r="AF112" s="121">
        <f t="shared" si="173"/>
        <v>600</v>
      </c>
      <c r="AG112" s="121">
        <f t="shared" si="174"/>
        <v>410</v>
      </c>
      <c r="AH112" s="121">
        <f t="shared" si="175"/>
        <v>310</v>
      </c>
      <c r="AI112" s="121">
        <f t="shared" si="176"/>
        <v>220</v>
      </c>
      <c r="AJ112" s="124">
        <f>'ĐẤT PNN'!I112-'ĐẤT NN'!P112</f>
        <v>2150</v>
      </c>
    </row>
    <row r="113" spans="1:36" s="17" customFormat="1" ht="110.25" customHeight="1">
      <c r="A113" s="127">
        <f t="shared" si="146"/>
        <v>101</v>
      </c>
      <c r="B113" s="127" t="str">
        <f>'ĐẤT PNN'!B113</f>
        <v>VT3</v>
      </c>
      <c r="C113" s="127" t="str">
        <f t="shared" si="200"/>
        <v>TB7NT</v>
      </c>
      <c r="D113" s="127" t="s">
        <v>315</v>
      </c>
      <c r="E113" s="127" t="s">
        <v>98</v>
      </c>
      <c r="F113" s="127" t="s">
        <v>327</v>
      </c>
      <c r="G113" s="127" t="s">
        <v>325</v>
      </c>
      <c r="H113" s="127" t="str">
        <f t="shared" si="178"/>
        <v>phường Hố NaiCác đường còn lạiVị trí 1200</v>
      </c>
      <c r="I113" s="127"/>
      <c r="J113" s="127"/>
      <c r="K113" s="164" t="str">
        <f>'ĐẤT PNN'!D113</f>
        <v>Các tuyến đường giao thông đấu nối trực tiếp ra Tuyến chống ùn tắc giao thông (đường vào Công ty thức ăn gia súc Thanh Bình)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113" s="164"/>
      <c r="M113" s="164"/>
      <c r="N113" s="125">
        <f t="shared" si="201"/>
        <v>160</v>
      </c>
      <c r="O113" s="125">
        <f t="shared" si="202"/>
        <v>140</v>
      </c>
      <c r="P113" s="125">
        <v>350</v>
      </c>
      <c r="Q113" s="125">
        <v>310</v>
      </c>
      <c r="R113" s="120">
        <f>VLOOKUP(C113,'[1]1. MA DO'!$E$5:$AJ$1933,32,0)</f>
        <v>1.1399999999999999</v>
      </c>
      <c r="S113" s="126">
        <f t="shared" si="203"/>
        <v>200</v>
      </c>
      <c r="T113" s="126">
        <f t="shared" si="204"/>
        <v>180</v>
      </c>
      <c r="U113" s="126">
        <f t="shared" si="205"/>
        <v>160</v>
      </c>
      <c r="V113" s="126">
        <f t="shared" si="206"/>
        <v>130</v>
      </c>
      <c r="W113" s="121">
        <f t="shared" si="169"/>
        <v>670</v>
      </c>
      <c r="X113" s="121">
        <f t="shared" si="170"/>
        <v>450</v>
      </c>
      <c r="Y113" s="121">
        <f t="shared" si="171"/>
        <v>350</v>
      </c>
      <c r="Z113" s="121">
        <f t="shared" si="172"/>
        <v>230</v>
      </c>
      <c r="AA113" s="122">
        <f>'ĐẤT PNN'!U113</f>
        <v>3</v>
      </c>
      <c r="AB113" s="126">
        <f t="shared" si="207"/>
        <v>180</v>
      </c>
      <c r="AC113" s="126">
        <f t="shared" si="208"/>
        <v>162</v>
      </c>
      <c r="AD113" s="126">
        <f t="shared" si="209"/>
        <v>140</v>
      </c>
      <c r="AE113" s="126">
        <f t="shared" si="210"/>
        <v>120</v>
      </c>
      <c r="AF113" s="121">
        <f t="shared" si="173"/>
        <v>600</v>
      </c>
      <c r="AG113" s="121">
        <f t="shared" si="174"/>
        <v>410</v>
      </c>
      <c r="AH113" s="121">
        <f t="shared" si="175"/>
        <v>310</v>
      </c>
      <c r="AI113" s="121">
        <f t="shared" si="176"/>
        <v>220</v>
      </c>
      <c r="AJ113" s="124">
        <f>'ĐẤT PNN'!I113-'ĐẤT NN'!P113</f>
        <v>1650</v>
      </c>
    </row>
    <row r="114" spans="1:36" s="17" customFormat="1" ht="78.75" customHeight="1">
      <c r="A114" s="127">
        <f t="shared" si="146"/>
        <v>102</v>
      </c>
      <c r="B114" s="127" t="str">
        <f>'ĐẤT PNN'!B114</f>
        <v>VT4</v>
      </c>
      <c r="C114" s="127" t="str">
        <f t="shared" si="200"/>
        <v>TB7NT</v>
      </c>
      <c r="D114" s="127" t="s">
        <v>317</v>
      </c>
      <c r="E114" s="127" t="s">
        <v>98</v>
      </c>
      <c r="F114" s="127" t="s">
        <v>328</v>
      </c>
      <c r="G114" s="127" t="s">
        <v>325</v>
      </c>
      <c r="H114" s="127" t="str">
        <f t="shared" si="178"/>
        <v>phường Hố NaiCác đường còn lạiVị trí 1200</v>
      </c>
      <c r="I114" s="127"/>
      <c r="J114" s="127"/>
      <c r="K114" s="164" t="str">
        <f>'ĐẤT PNN'!D114</f>
        <v>Các tuyến đường giao thông đấu nối trực tiếp ra Tuyến chống ùn tắc giao thông (đường vào Công ty thức ăn gia súc Thanh Bình) đoạn từ Quốc lộ 1 đến Đường sắt có hiện trạng là đường nhựa, bê tông xi măng:
- Có bề rộng từ ≥3m đến &lt;5m, cách đường giao thông &gt;1.000m.
- Có bề rộng &lt;3m, cách đường giao thông &gt;200m.</v>
      </c>
      <c r="L114" s="164"/>
      <c r="M114" s="164"/>
      <c r="N114" s="125">
        <f t="shared" si="201"/>
        <v>130</v>
      </c>
      <c r="O114" s="125">
        <f t="shared" si="202"/>
        <v>120</v>
      </c>
      <c r="P114" s="125">
        <v>230</v>
      </c>
      <c r="Q114" s="125">
        <v>220</v>
      </c>
      <c r="R114" s="120">
        <f>VLOOKUP(C114,'[1]1. MA DO'!$E$5:$AJ$1933,32,0)</f>
        <v>1.1399999999999999</v>
      </c>
      <c r="S114" s="126">
        <f t="shared" si="203"/>
        <v>200</v>
      </c>
      <c r="T114" s="126">
        <f t="shared" si="204"/>
        <v>180</v>
      </c>
      <c r="U114" s="126">
        <f t="shared" si="205"/>
        <v>160</v>
      </c>
      <c r="V114" s="126">
        <f t="shared" si="206"/>
        <v>130</v>
      </c>
      <c r="W114" s="121">
        <f t="shared" si="169"/>
        <v>670</v>
      </c>
      <c r="X114" s="121">
        <f t="shared" si="170"/>
        <v>450</v>
      </c>
      <c r="Y114" s="121">
        <f t="shared" si="171"/>
        <v>350</v>
      </c>
      <c r="Z114" s="121">
        <f t="shared" si="172"/>
        <v>230</v>
      </c>
      <c r="AA114" s="122">
        <f>'ĐẤT PNN'!U114</f>
        <v>3</v>
      </c>
      <c r="AB114" s="126">
        <f t="shared" si="207"/>
        <v>180</v>
      </c>
      <c r="AC114" s="126">
        <f t="shared" si="208"/>
        <v>162</v>
      </c>
      <c r="AD114" s="126">
        <f t="shared" si="209"/>
        <v>140</v>
      </c>
      <c r="AE114" s="126">
        <f t="shared" si="210"/>
        <v>120</v>
      </c>
      <c r="AF114" s="121">
        <f t="shared" si="173"/>
        <v>600</v>
      </c>
      <c r="AG114" s="121">
        <f t="shared" si="174"/>
        <v>410</v>
      </c>
      <c r="AH114" s="121">
        <f t="shared" si="175"/>
        <v>310</v>
      </c>
      <c r="AI114" s="121">
        <f t="shared" si="176"/>
        <v>220</v>
      </c>
      <c r="AJ114" s="124">
        <f>'ĐẤT PNN'!I114-'ĐẤT NN'!P114</f>
        <v>1070</v>
      </c>
    </row>
    <row r="115" spans="1:36" s="17" customFormat="1" ht="94.5" customHeight="1">
      <c r="A115" s="127">
        <f t="shared" si="146"/>
        <v>103</v>
      </c>
      <c r="B115" s="127" t="str">
        <f>'ĐẤT PNN'!B115</f>
        <v>VT2*0,8</v>
      </c>
      <c r="C115" s="127" t="str">
        <f t="shared" si="200"/>
        <v>TB7NT</v>
      </c>
      <c r="D115" s="127" t="s">
        <v>313</v>
      </c>
      <c r="E115" s="127" t="s">
        <v>98</v>
      </c>
      <c r="F115" s="127" t="s">
        <v>326</v>
      </c>
      <c r="G115" s="127" t="s">
        <v>325</v>
      </c>
      <c r="H115" s="127" t="str">
        <f t="shared" si="178"/>
        <v>phường Hố NaiCác đường còn lạiVị trí 1200</v>
      </c>
      <c r="I115" s="127"/>
      <c r="J115" s="127"/>
      <c r="K115" s="164" t="str">
        <f>'ĐẤT PNN'!D115</f>
        <v>Các tuyến đường giao thông không đấu nối trực tiếp và thông ra Tuyến chống ùn tắc giao thông (đường vào Công ty thức ăn gia súc Thanh Bình) đoạn từ Quốc lộ 1 đến Đường sắt có hiện trạng là đường nhựa, bê tông xi măng:
- Có bề rộng ≥5m, cách đường giao thông ≤1.000m.
- Có bề rộng từ ≥3m đến &lt;5m, cách đường giao thông ≤500m.</v>
      </c>
      <c r="L115" s="164"/>
      <c r="M115" s="164"/>
      <c r="N115" s="125">
        <f t="shared" si="201"/>
        <v>180</v>
      </c>
      <c r="O115" s="125">
        <f t="shared" si="202"/>
        <v>162</v>
      </c>
      <c r="P115" s="125">
        <v>450</v>
      </c>
      <c r="Q115" s="125">
        <v>410</v>
      </c>
      <c r="R115" s="120">
        <f>VLOOKUP(C115,'[1]1. MA DO'!$E$5:$AJ$1933,32,0)</f>
        <v>1.1399999999999999</v>
      </c>
      <c r="S115" s="126">
        <f t="shared" si="203"/>
        <v>200</v>
      </c>
      <c r="T115" s="126">
        <f t="shared" si="204"/>
        <v>180</v>
      </c>
      <c r="U115" s="126">
        <f t="shared" si="205"/>
        <v>160</v>
      </c>
      <c r="V115" s="126">
        <f t="shared" si="206"/>
        <v>130</v>
      </c>
      <c r="W115" s="121">
        <f t="shared" si="169"/>
        <v>670</v>
      </c>
      <c r="X115" s="121">
        <f t="shared" si="170"/>
        <v>450</v>
      </c>
      <c r="Y115" s="121">
        <f t="shared" si="171"/>
        <v>350</v>
      </c>
      <c r="Z115" s="121">
        <f t="shared" si="172"/>
        <v>230</v>
      </c>
      <c r="AA115" s="122">
        <f>'ĐẤT PNN'!U115</f>
        <v>3</v>
      </c>
      <c r="AB115" s="126">
        <f t="shared" si="207"/>
        <v>180</v>
      </c>
      <c r="AC115" s="126">
        <f t="shared" si="208"/>
        <v>162</v>
      </c>
      <c r="AD115" s="126">
        <f t="shared" si="209"/>
        <v>140</v>
      </c>
      <c r="AE115" s="126">
        <f t="shared" si="210"/>
        <v>120</v>
      </c>
      <c r="AF115" s="121">
        <f t="shared" si="173"/>
        <v>600</v>
      </c>
      <c r="AG115" s="121">
        <f t="shared" si="174"/>
        <v>410</v>
      </c>
      <c r="AH115" s="121">
        <f t="shared" si="175"/>
        <v>310</v>
      </c>
      <c r="AI115" s="121">
        <f t="shared" si="176"/>
        <v>220</v>
      </c>
      <c r="AJ115" s="124">
        <f>'ĐẤT PNN'!I115-'ĐẤT NN'!P115</f>
        <v>1850</v>
      </c>
    </row>
    <row r="116" spans="1:36" s="17" customFormat="1" ht="94.5" customHeight="1">
      <c r="A116" s="127">
        <f t="shared" si="146"/>
        <v>104</v>
      </c>
      <c r="B116" s="127" t="str">
        <f>'ĐẤT PNN'!B116</f>
        <v>VT3*0,8</v>
      </c>
      <c r="C116" s="127" t="str">
        <f t="shared" si="200"/>
        <v>TB7NT</v>
      </c>
      <c r="D116" s="127" t="s">
        <v>315</v>
      </c>
      <c r="E116" s="127" t="s">
        <v>98</v>
      </c>
      <c r="F116" s="127" t="s">
        <v>327</v>
      </c>
      <c r="G116" s="127" t="s">
        <v>325</v>
      </c>
      <c r="H116" s="127" t="str">
        <f t="shared" si="178"/>
        <v>phường Hố NaiCác đường còn lạiVị trí 1200</v>
      </c>
      <c r="I116" s="127"/>
      <c r="J116" s="127"/>
      <c r="K116" s="164" t="str">
        <f>'ĐẤT PNN'!D116</f>
        <v>Các tuyến đường giao thông không đấu nối trực tiếp và thông ra Tuyến chống ùn tắc giao thông (đường vào Công ty thức ăn gia súc Thanh Bình)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116" s="164"/>
      <c r="M116" s="164"/>
      <c r="N116" s="125">
        <f t="shared" si="201"/>
        <v>160</v>
      </c>
      <c r="O116" s="125">
        <f t="shared" si="202"/>
        <v>140</v>
      </c>
      <c r="P116" s="125">
        <v>350</v>
      </c>
      <c r="Q116" s="125">
        <v>310</v>
      </c>
      <c r="R116" s="120">
        <f>VLOOKUP(C116,'[1]1. MA DO'!$E$5:$AJ$1933,32,0)</f>
        <v>1.1399999999999999</v>
      </c>
      <c r="S116" s="126">
        <f t="shared" si="203"/>
        <v>200</v>
      </c>
      <c r="T116" s="126">
        <f t="shared" si="204"/>
        <v>180</v>
      </c>
      <c r="U116" s="126">
        <f t="shared" si="205"/>
        <v>160</v>
      </c>
      <c r="V116" s="126">
        <f t="shared" si="206"/>
        <v>130</v>
      </c>
      <c r="W116" s="121">
        <f t="shared" si="169"/>
        <v>670</v>
      </c>
      <c r="X116" s="121">
        <f t="shared" si="170"/>
        <v>450</v>
      </c>
      <c r="Y116" s="121">
        <f t="shared" si="171"/>
        <v>350</v>
      </c>
      <c r="Z116" s="121">
        <f t="shared" si="172"/>
        <v>230</v>
      </c>
      <c r="AA116" s="122">
        <f>'ĐẤT PNN'!U116</f>
        <v>3</v>
      </c>
      <c r="AB116" s="126">
        <f t="shared" si="207"/>
        <v>180</v>
      </c>
      <c r="AC116" s="126">
        <f t="shared" si="208"/>
        <v>162</v>
      </c>
      <c r="AD116" s="126">
        <f t="shared" si="209"/>
        <v>140</v>
      </c>
      <c r="AE116" s="126">
        <f t="shared" si="210"/>
        <v>120</v>
      </c>
      <c r="AF116" s="121">
        <f t="shared" si="173"/>
        <v>600</v>
      </c>
      <c r="AG116" s="121">
        <f t="shared" si="174"/>
        <v>410</v>
      </c>
      <c r="AH116" s="121">
        <f t="shared" si="175"/>
        <v>310</v>
      </c>
      <c r="AI116" s="121">
        <f t="shared" si="176"/>
        <v>220</v>
      </c>
      <c r="AJ116" s="124">
        <f>'ĐẤT PNN'!I116-'ĐẤT NN'!P116</f>
        <v>1450</v>
      </c>
    </row>
    <row r="117" spans="1:36" s="17" customFormat="1" ht="78.75" customHeight="1">
      <c r="A117" s="127">
        <f t="shared" si="146"/>
        <v>105</v>
      </c>
      <c r="B117" s="127" t="str">
        <f>'ĐẤT PNN'!B117</f>
        <v>VT4*0,8</v>
      </c>
      <c r="C117" s="127" t="str">
        <f t="shared" si="200"/>
        <v>TB7NT</v>
      </c>
      <c r="D117" s="127" t="s">
        <v>317</v>
      </c>
      <c r="E117" s="127" t="s">
        <v>98</v>
      </c>
      <c r="F117" s="127" t="s">
        <v>328</v>
      </c>
      <c r="G117" s="127" t="s">
        <v>325</v>
      </c>
      <c r="H117" s="127" t="str">
        <f t="shared" si="178"/>
        <v>phường Hố NaiCác đường còn lạiVị trí 1200</v>
      </c>
      <c r="I117" s="127"/>
      <c r="J117" s="127"/>
      <c r="K117" s="164" t="str">
        <f>'ĐẤT PNN'!D117</f>
        <v>Các tuyến đường giao thông không đấu nối trực tiếp và thông ra Tuyến chống ùn tắc giao thông (đường vào Công ty thức ăn gia súc Thanh Bình) đoạn từ Quốc lộ 1 đến Đường sắt có hiện trạng là đường nhựa, bê tông xi măng:
- Có bề rộng từ ≥3m đến &lt;5m, cách đường giao thông &gt;1.000m.
- Có bề rộng &lt;3m, cách đường giao thông &gt;200m.</v>
      </c>
      <c r="L117" s="164"/>
      <c r="M117" s="164"/>
      <c r="N117" s="125">
        <f t="shared" si="201"/>
        <v>130</v>
      </c>
      <c r="O117" s="125">
        <f t="shared" si="202"/>
        <v>120</v>
      </c>
      <c r="P117" s="125">
        <v>230</v>
      </c>
      <c r="Q117" s="125">
        <v>220</v>
      </c>
      <c r="R117" s="120">
        <f>VLOOKUP(C117,'[1]1. MA DO'!$E$5:$AJ$1933,32,0)</f>
        <v>1.1399999999999999</v>
      </c>
      <c r="S117" s="126">
        <f t="shared" si="203"/>
        <v>200</v>
      </c>
      <c r="T117" s="126">
        <f t="shared" si="204"/>
        <v>180</v>
      </c>
      <c r="U117" s="126">
        <f t="shared" si="205"/>
        <v>160</v>
      </c>
      <c r="V117" s="126">
        <f t="shared" si="206"/>
        <v>130</v>
      </c>
      <c r="W117" s="121">
        <f t="shared" si="169"/>
        <v>670</v>
      </c>
      <c r="X117" s="121">
        <f t="shared" si="170"/>
        <v>450</v>
      </c>
      <c r="Y117" s="121">
        <f t="shared" si="171"/>
        <v>350</v>
      </c>
      <c r="Z117" s="121">
        <f t="shared" si="172"/>
        <v>230</v>
      </c>
      <c r="AA117" s="122">
        <f>'ĐẤT PNN'!U117</f>
        <v>3</v>
      </c>
      <c r="AB117" s="126">
        <f t="shared" si="207"/>
        <v>180</v>
      </c>
      <c r="AC117" s="126">
        <f t="shared" si="208"/>
        <v>162</v>
      </c>
      <c r="AD117" s="126">
        <f t="shared" si="209"/>
        <v>140</v>
      </c>
      <c r="AE117" s="126">
        <f t="shared" si="210"/>
        <v>120</v>
      </c>
      <c r="AF117" s="121">
        <f t="shared" si="173"/>
        <v>600</v>
      </c>
      <c r="AG117" s="121">
        <f t="shared" si="174"/>
        <v>410</v>
      </c>
      <c r="AH117" s="121">
        <f t="shared" si="175"/>
        <v>310</v>
      </c>
      <c r="AI117" s="121">
        <f t="shared" si="176"/>
        <v>220</v>
      </c>
      <c r="AJ117" s="124">
        <f>'ĐẤT PNN'!I117-'ĐẤT NN'!P117</f>
        <v>970</v>
      </c>
    </row>
    <row r="118" spans="1:36" s="17" customFormat="1" ht="63">
      <c r="A118" s="127">
        <f t="shared" si="146"/>
        <v>106</v>
      </c>
      <c r="B118" s="127" t="str">
        <f>'ĐẤT PNN'!B118</f>
        <v>TB71NT_D1</v>
      </c>
      <c r="C118" s="127" t="str">
        <f>$B$118</f>
        <v>TB71NT_D1</v>
      </c>
      <c r="D118" s="127" t="s">
        <v>310</v>
      </c>
      <c r="E118" s="127" t="s">
        <v>98</v>
      </c>
      <c r="F118" s="127" t="s">
        <v>324</v>
      </c>
      <c r="G118" s="127" t="s">
        <v>325</v>
      </c>
      <c r="H118" s="127" t="str">
        <f>E118&amp;G118&amp;D$6&amp;$N$97</f>
        <v>phường Hố NaiCác đường còn lạiVị trí 1200</v>
      </c>
      <c r="I118" s="134" t="s">
        <v>303</v>
      </c>
      <c r="J118" s="134" t="s">
        <v>302</v>
      </c>
      <c r="K118" s="133" t="str">
        <f>'ĐẤT PNN'!D118</f>
        <v>Đường Thái Hòa 4</v>
      </c>
      <c r="L118" s="133" t="str">
        <f>'ĐẤT PNN'!E118</f>
        <v>Quốc lộ 1</v>
      </c>
      <c r="M118" s="133" t="str">
        <f>'ĐẤT PNN'!F118</f>
        <v>Đường sắt</v>
      </c>
      <c r="N118" s="117">
        <f>S118</f>
        <v>200</v>
      </c>
      <c r="O118" s="118">
        <f>AB118</f>
        <v>180</v>
      </c>
      <c r="P118" s="119">
        <v>670</v>
      </c>
      <c r="Q118" s="119">
        <v>600</v>
      </c>
      <c r="R118" s="120">
        <f>VLOOKUP(C118,'[1]1. MA DO'!$E$5:$AJ$1933,32,0)</f>
        <v>1.1399999999999999</v>
      </c>
      <c r="S118" s="48">
        <v>200</v>
      </c>
      <c r="T118" s="48">
        <v>180</v>
      </c>
      <c r="U118" s="48">
        <v>160</v>
      </c>
      <c r="V118" s="48">
        <v>130</v>
      </c>
      <c r="W118" s="121">
        <f t="shared" si="169"/>
        <v>670</v>
      </c>
      <c r="X118" s="121">
        <f t="shared" si="170"/>
        <v>450</v>
      </c>
      <c r="Y118" s="121">
        <f t="shared" si="171"/>
        <v>350</v>
      </c>
      <c r="Z118" s="121">
        <f t="shared" si="172"/>
        <v>230</v>
      </c>
      <c r="AA118" s="128">
        <v>4</v>
      </c>
      <c r="AB118" s="123">
        <v>180</v>
      </c>
      <c r="AC118" s="123">
        <v>162</v>
      </c>
      <c r="AD118" s="123">
        <v>140</v>
      </c>
      <c r="AE118" s="123">
        <v>120</v>
      </c>
      <c r="AF118" s="121">
        <f t="shared" si="173"/>
        <v>600</v>
      </c>
      <c r="AG118" s="121">
        <f t="shared" si="174"/>
        <v>410</v>
      </c>
      <c r="AH118" s="121">
        <f t="shared" si="175"/>
        <v>310</v>
      </c>
      <c r="AI118" s="121">
        <f t="shared" si="176"/>
        <v>220</v>
      </c>
      <c r="AJ118" s="124">
        <f>'ĐẤT PNN'!I118-'ĐẤT NN'!P118</f>
        <v>4930</v>
      </c>
    </row>
    <row r="119" spans="1:36" s="17" customFormat="1" ht="94.5" customHeight="1">
      <c r="A119" s="127">
        <f t="shared" si="146"/>
        <v>107</v>
      </c>
      <c r="B119" s="127" t="str">
        <f>'ĐẤT PNN'!B119</f>
        <v>VT2</v>
      </c>
      <c r="C119" s="127" t="str">
        <f t="shared" ref="C119:C124" si="211">$B$118</f>
        <v>TB71NT_D1</v>
      </c>
      <c r="D119" s="127" t="s">
        <v>313</v>
      </c>
      <c r="E119" s="127" t="s">
        <v>98</v>
      </c>
      <c r="F119" s="127" t="s">
        <v>326</v>
      </c>
      <c r="G119" s="127" t="s">
        <v>325</v>
      </c>
      <c r="H119" s="127" t="str">
        <f t="shared" si="178"/>
        <v>phường Hố NaiCác đường còn lạiVị trí 1200</v>
      </c>
      <c r="I119" s="127"/>
      <c r="J119" s="127"/>
      <c r="K119" s="164" t="str">
        <f>'ĐẤT PNN'!D119</f>
        <v>Các tuyến đường giao thông đấu nối trực tiếp ra Đường Thái Hòa 4 đoạn từ Quốc lộ 1 đến Đường sắt có hiện trạng là đường nhựa, bê tông xi măng:
- Có bề rộng ≥5m, cách đường giao thông ≤1.000m.
- Có bề rộng từ ≥3m đến &lt;5m, cách đường giao thông ≤500m.</v>
      </c>
      <c r="L119" s="164"/>
      <c r="M119" s="164"/>
      <c r="N119" s="125">
        <f t="shared" ref="N119:N124" si="212">IF(B119="VT2",T119,IF(B119="VT3",U119,IF(B119="VT2*0,8",T119,IF(B119="VT3*0,8",U119,V119))))</f>
        <v>180</v>
      </c>
      <c r="O119" s="125">
        <f t="shared" ref="O119:O124" si="213">IF(B119="VT2",AC119,IF(B119="VT3",AD119,IF(B119="VT2*0,8",AC119,IF(B119="VT3*0,8",AD119,AE119))))</f>
        <v>162</v>
      </c>
      <c r="P119" s="125">
        <v>450</v>
      </c>
      <c r="Q119" s="125">
        <v>410</v>
      </c>
      <c r="R119" s="120">
        <f>VLOOKUP(C119,'[1]1. MA DO'!$E$5:$AJ$1933,32,0)</f>
        <v>1.1399999999999999</v>
      </c>
      <c r="S119" s="126">
        <f t="shared" ref="S119:S124" si="214">S118</f>
        <v>200</v>
      </c>
      <c r="T119" s="126">
        <f t="shared" ref="T119:T124" si="215">T118</f>
        <v>180</v>
      </c>
      <c r="U119" s="126">
        <f t="shared" ref="U119:U124" si="216">U118</f>
        <v>160</v>
      </c>
      <c r="V119" s="126">
        <f t="shared" ref="V119:V124" si="217">V118</f>
        <v>130</v>
      </c>
      <c r="W119" s="121">
        <f t="shared" si="169"/>
        <v>670</v>
      </c>
      <c r="X119" s="121">
        <f t="shared" si="170"/>
        <v>450</v>
      </c>
      <c r="Y119" s="121">
        <f t="shared" si="171"/>
        <v>350</v>
      </c>
      <c r="Z119" s="121">
        <f t="shared" si="172"/>
        <v>230</v>
      </c>
      <c r="AA119" s="122">
        <f>'ĐẤT PNN'!U119</f>
        <v>2</v>
      </c>
      <c r="AB119" s="126">
        <f t="shared" ref="AB119:AB124" si="218">AB118</f>
        <v>180</v>
      </c>
      <c r="AC119" s="126">
        <f t="shared" ref="AC119:AC124" si="219">AC118</f>
        <v>162</v>
      </c>
      <c r="AD119" s="126">
        <f t="shared" ref="AD119:AD124" si="220">AD118</f>
        <v>140</v>
      </c>
      <c r="AE119" s="126">
        <f t="shared" ref="AE119:AE124" si="221">AE118</f>
        <v>120</v>
      </c>
      <c r="AF119" s="121">
        <f t="shared" si="173"/>
        <v>600</v>
      </c>
      <c r="AG119" s="121">
        <f t="shared" si="174"/>
        <v>410</v>
      </c>
      <c r="AH119" s="121">
        <f t="shared" si="175"/>
        <v>310</v>
      </c>
      <c r="AI119" s="121">
        <f t="shared" si="176"/>
        <v>220</v>
      </c>
      <c r="AJ119" s="124">
        <f>'ĐẤT PNN'!I119-'ĐẤT NN'!P119</f>
        <v>2950</v>
      </c>
    </row>
    <row r="120" spans="1:36" s="17" customFormat="1" ht="110.25" customHeight="1">
      <c r="A120" s="127">
        <f t="shared" si="146"/>
        <v>108</v>
      </c>
      <c r="B120" s="127" t="str">
        <f>'ĐẤT PNN'!B120</f>
        <v>VT3</v>
      </c>
      <c r="C120" s="127" t="str">
        <f t="shared" si="211"/>
        <v>TB71NT_D1</v>
      </c>
      <c r="D120" s="127" t="s">
        <v>315</v>
      </c>
      <c r="E120" s="127" t="s">
        <v>98</v>
      </c>
      <c r="F120" s="127" t="s">
        <v>327</v>
      </c>
      <c r="G120" s="127" t="s">
        <v>325</v>
      </c>
      <c r="H120" s="127" t="str">
        <f t="shared" si="178"/>
        <v>phường Hố NaiCác đường còn lạiVị trí 1200</v>
      </c>
      <c r="I120" s="127"/>
      <c r="J120" s="127"/>
      <c r="K120" s="164" t="str">
        <f>'ĐẤT PNN'!D120</f>
        <v>Các tuyến đường giao thông đấu nối trực tiếp ra Đường Thái Hòa 4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120" s="164"/>
      <c r="M120" s="164"/>
      <c r="N120" s="125">
        <f t="shared" si="212"/>
        <v>160</v>
      </c>
      <c r="O120" s="125">
        <f t="shared" si="213"/>
        <v>140</v>
      </c>
      <c r="P120" s="125">
        <v>350</v>
      </c>
      <c r="Q120" s="125">
        <v>310</v>
      </c>
      <c r="R120" s="120">
        <f>VLOOKUP(C120,'[1]1. MA DO'!$E$5:$AJ$1933,32,0)</f>
        <v>1.1399999999999999</v>
      </c>
      <c r="S120" s="126">
        <f t="shared" si="214"/>
        <v>200</v>
      </c>
      <c r="T120" s="126">
        <f t="shared" si="215"/>
        <v>180</v>
      </c>
      <c r="U120" s="126">
        <f t="shared" si="216"/>
        <v>160</v>
      </c>
      <c r="V120" s="126">
        <f t="shared" si="217"/>
        <v>130</v>
      </c>
      <c r="W120" s="121">
        <f t="shared" si="169"/>
        <v>670</v>
      </c>
      <c r="X120" s="121">
        <f t="shared" si="170"/>
        <v>450</v>
      </c>
      <c r="Y120" s="121">
        <f t="shared" si="171"/>
        <v>350</v>
      </c>
      <c r="Z120" s="121">
        <f t="shared" si="172"/>
        <v>230</v>
      </c>
      <c r="AA120" s="122">
        <f>'ĐẤT PNN'!U120</f>
        <v>2</v>
      </c>
      <c r="AB120" s="126">
        <f t="shared" si="218"/>
        <v>180</v>
      </c>
      <c r="AC120" s="126">
        <f t="shared" si="219"/>
        <v>162</v>
      </c>
      <c r="AD120" s="126">
        <f t="shared" si="220"/>
        <v>140</v>
      </c>
      <c r="AE120" s="126">
        <f t="shared" si="221"/>
        <v>120</v>
      </c>
      <c r="AF120" s="121">
        <f t="shared" si="173"/>
        <v>600</v>
      </c>
      <c r="AG120" s="121">
        <f t="shared" si="174"/>
        <v>410</v>
      </c>
      <c r="AH120" s="121">
        <f t="shared" si="175"/>
        <v>310</v>
      </c>
      <c r="AI120" s="121">
        <f t="shared" si="176"/>
        <v>220</v>
      </c>
      <c r="AJ120" s="124">
        <f>'ĐẤT PNN'!I120-'ĐẤT NN'!P120</f>
        <v>2650</v>
      </c>
    </row>
    <row r="121" spans="1:36" s="17" customFormat="1" ht="63" customHeight="1">
      <c r="A121" s="127">
        <f t="shared" si="146"/>
        <v>109</v>
      </c>
      <c r="B121" s="127" t="str">
        <f>'ĐẤT PNN'!B121</f>
        <v>VT4</v>
      </c>
      <c r="C121" s="127" t="str">
        <f t="shared" si="211"/>
        <v>TB71NT_D1</v>
      </c>
      <c r="D121" s="127" t="s">
        <v>317</v>
      </c>
      <c r="E121" s="127" t="s">
        <v>98</v>
      </c>
      <c r="F121" s="127" t="s">
        <v>328</v>
      </c>
      <c r="G121" s="127" t="s">
        <v>325</v>
      </c>
      <c r="H121" s="127" t="str">
        <f t="shared" si="178"/>
        <v>phường Hố NaiCác đường còn lạiVị trí 1200</v>
      </c>
      <c r="I121" s="127"/>
      <c r="J121" s="127"/>
      <c r="K121" s="164" t="str">
        <f>'ĐẤT PNN'!D121</f>
        <v>Các tuyến đường giao thông đấu nối trực tiếp ra Đường Thái Hòa 4 đoạn từ Quốc lộ 1 đến Đường sắt có hiện trạng là đường nhựa, bê tông xi măng:
- Có bề rộng từ ≥3m đến &lt;5m, cách đường giao thông &gt;1.000m.
- Có bề rộng &lt;3m, cách đường giao thông &gt;200m.</v>
      </c>
      <c r="L121" s="164"/>
      <c r="M121" s="164"/>
      <c r="N121" s="125">
        <f t="shared" si="212"/>
        <v>130</v>
      </c>
      <c r="O121" s="125">
        <f t="shared" si="213"/>
        <v>120</v>
      </c>
      <c r="P121" s="125">
        <v>230</v>
      </c>
      <c r="Q121" s="125">
        <v>220</v>
      </c>
      <c r="R121" s="120">
        <f>VLOOKUP(C121,'[1]1. MA DO'!$E$5:$AJ$1933,32,0)</f>
        <v>1.1399999999999999</v>
      </c>
      <c r="S121" s="126">
        <f t="shared" si="214"/>
        <v>200</v>
      </c>
      <c r="T121" s="126">
        <f t="shared" si="215"/>
        <v>180</v>
      </c>
      <c r="U121" s="126">
        <f t="shared" si="216"/>
        <v>160</v>
      </c>
      <c r="V121" s="126">
        <f t="shared" si="217"/>
        <v>130</v>
      </c>
      <c r="W121" s="121">
        <f t="shared" si="169"/>
        <v>670</v>
      </c>
      <c r="X121" s="121">
        <f t="shared" si="170"/>
        <v>450</v>
      </c>
      <c r="Y121" s="121">
        <f t="shared" si="171"/>
        <v>350</v>
      </c>
      <c r="Z121" s="121">
        <f t="shared" si="172"/>
        <v>230</v>
      </c>
      <c r="AA121" s="122">
        <f>'ĐẤT PNN'!U121</f>
        <v>2</v>
      </c>
      <c r="AB121" s="126">
        <f t="shared" si="218"/>
        <v>180</v>
      </c>
      <c r="AC121" s="126">
        <f t="shared" si="219"/>
        <v>162</v>
      </c>
      <c r="AD121" s="126">
        <f t="shared" si="220"/>
        <v>140</v>
      </c>
      <c r="AE121" s="126">
        <f t="shared" si="221"/>
        <v>120</v>
      </c>
      <c r="AF121" s="121">
        <f t="shared" si="173"/>
        <v>600</v>
      </c>
      <c r="AG121" s="121">
        <f t="shared" si="174"/>
        <v>410</v>
      </c>
      <c r="AH121" s="121">
        <f t="shared" si="175"/>
        <v>310</v>
      </c>
      <c r="AI121" s="121">
        <f t="shared" si="176"/>
        <v>220</v>
      </c>
      <c r="AJ121" s="124">
        <f>'ĐẤT PNN'!I121-'ĐẤT NN'!P121</f>
        <v>2470</v>
      </c>
    </row>
    <row r="122" spans="1:36" s="17" customFormat="1" ht="94.5" customHeight="1">
      <c r="A122" s="127">
        <f t="shared" si="146"/>
        <v>110</v>
      </c>
      <c r="B122" s="127" t="str">
        <f>'ĐẤT PNN'!B122</f>
        <v>VT2*0,8</v>
      </c>
      <c r="C122" s="127" t="str">
        <f t="shared" si="211"/>
        <v>TB71NT_D1</v>
      </c>
      <c r="D122" s="127" t="s">
        <v>313</v>
      </c>
      <c r="E122" s="127" t="s">
        <v>98</v>
      </c>
      <c r="F122" s="127" t="s">
        <v>326</v>
      </c>
      <c r="G122" s="127" t="s">
        <v>325</v>
      </c>
      <c r="H122" s="127" t="str">
        <f t="shared" si="178"/>
        <v>phường Hố NaiCác đường còn lạiVị trí 1200</v>
      </c>
      <c r="I122" s="127"/>
      <c r="J122" s="127"/>
      <c r="K122" s="164" t="str">
        <f>'ĐẤT PNN'!D122</f>
        <v>Các tuyến đường giao thông không đấu nối trực tiếp và thông ra Đường Thái Hòa 4 đoạn từ Quốc lộ 1 đến Đường sắt có hiện trạng là đường nhựa, bê tông xi măng:
- Có bề rộng ≥5m, cách đường giao thông ≤1.000m.
- Có bề rộng từ ≥3m đến &lt;5m, cách đường giao thông ≤500m.</v>
      </c>
      <c r="L122" s="164"/>
      <c r="M122" s="164"/>
      <c r="N122" s="125">
        <f t="shared" si="212"/>
        <v>180</v>
      </c>
      <c r="O122" s="125">
        <f t="shared" si="213"/>
        <v>162</v>
      </c>
      <c r="P122" s="125">
        <v>450</v>
      </c>
      <c r="Q122" s="125">
        <v>410</v>
      </c>
      <c r="R122" s="120">
        <f>VLOOKUP(C122,'[1]1. MA DO'!$E$5:$AJ$1933,32,0)</f>
        <v>1.1399999999999999</v>
      </c>
      <c r="S122" s="126">
        <f t="shared" si="214"/>
        <v>200</v>
      </c>
      <c r="T122" s="126">
        <f t="shared" si="215"/>
        <v>180</v>
      </c>
      <c r="U122" s="126">
        <f t="shared" si="216"/>
        <v>160</v>
      </c>
      <c r="V122" s="126">
        <f t="shared" si="217"/>
        <v>130</v>
      </c>
      <c r="W122" s="121">
        <f t="shared" si="169"/>
        <v>670</v>
      </c>
      <c r="X122" s="121">
        <f t="shared" si="170"/>
        <v>450</v>
      </c>
      <c r="Y122" s="121">
        <f t="shared" si="171"/>
        <v>350</v>
      </c>
      <c r="Z122" s="121">
        <f t="shared" si="172"/>
        <v>230</v>
      </c>
      <c r="AA122" s="122">
        <f>'ĐẤT PNN'!U122</f>
        <v>2</v>
      </c>
      <c r="AB122" s="126">
        <f t="shared" si="218"/>
        <v>180</v>
      </c>
      <c r="AC122" s="126">
        <f t="shared" si="219"/>
        <v>162</v>
      </c>
      <c r="AD122" s="126">
        <f t="shared" si="220"/>
        <v>140</v>
      </c>
      <c r="AE122" s="126">
        <f t="shared" si="221"/>
        <v>120</v>
      </c>
      <c r="AF122" s="121">
        <f t="shared" si="173"/>
        <v>600</v>
      </c>
      <c r="AG122" s="121">
        <f t="shared" si="174"/>
        <v>410</v>
      </c>
      <c r="AH122" s="121">
        <f t="shared" si="175"/>
        <v>310</v>
      </c>
      <c r="AI122" s="121">
        <f t="shared" si="176"/>
        <v>220</v>
      </c>
      <c r="AJ122" s="124">
        <f>'ĐẤT PNN'!I122-'ĐẤT NN'!P122</f>
        <v>2550</v>
      </c>
    </row>
    <row r="123" spans="1:36" s="17" customFormat="1" ht="94.5" customHeight="1">
      <c r="A123" s="127">
        <f t="shared" si="146"/>
        <v>111</v>
      </c>
      <c r="B123" s="127" t="str">
        <f>'ĐẤT PNN'!B123</f>
        <v>VT3*0,8</v>
      </c>
      <c r="C123" s="127" t="str">
        <f t="shared" si="211"/>
        <v>TB71NT_D1</v>
      </c>
      <c r="D123" s="127" t="s">
        <v>315</v>
      </c>
      <c r="E123" s="127" t="s">
        <v>98</v>
      </c>
      <c r="F123" s="127" t="s">
        <v>327</v>
      </c>
      <c r="G123" s="127" t="s">
        <v>325</v>
      </c>
      <c r="H123" s="127" t="str">
        <f t="shared" si="178"/>
        <v>phường Hố NaiCác đường còn lạiVị trí 1200</v>
      </c>
      <c r="I123" s="127"/>
      <c r="J123" s="127"/>
      <c r="K123" s="164" t="str">
        <f>'ĐẤT PNN'!D123</f>
        <v>Các tuyến đường giao thông không đấu nối trực tiếp và thông ra Đường Thái Hòa 4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123" s="164"/>
      <c r="M123" s="164"/>
      <c r="N123" s="125">
        <f t="shared" si="212"/>
        <v>160</v>
      </c>
      <c r="O123" s="125">
        <f t="shared" si="213"/>
        <v>140</v>
      </c>
      <c r="P123" s="125">
        <v>350</v>
      </c>
      <c r="Q123" s="125">
        <v>310</v>
      </c>
      <c r="R123" s="120">
        <f>VLOOKUP(C123,'[1]1. MA DO'!$E$5:$AJ$1933,32,0)</f>
        <v>1.1399999999999999</v>
      </c>
      <c r="S123" s="126">
        <f t="shared" si="214"/>
        <v>200</v>
      </c>
      <c r="T123" s="126">
        <f t="shared" si="215"/>
        <v>180</v>
      </c>
      <c r="U123" s="126">
        <f t="shared" si="216"/>
        <v>160</v>
      </c>
      <c r="V123" s="126">
        <f t="shared" si="217"/>
        <v>130</v>
      </c>
      <c r="W123" s="121">
        <f t="shared" si="169"/>
        <v>670</v>
      </c>
      <c r="X123" s="121">
        <f t="shared" si="170"/>
        <v>450</v>
      </c>
      <c r="Y123" s="121">
        <f t="shared" si="171"/>
        <v>350</v>
      </c>
      <c r="Z123" s="121">
        <f t="shared" si="172"/>
        <v>230</v>
      </c>
      <c r="AA123" s="122">
        <f>'ĐẤT PNN'!U123</f>
        <v>2</v>
      </c>
      <c r="AB123" s="126">
        <f t="shared" si="218"/>
        <v>180</v>
      </c>
      <c r="AC123" s="126">
        <f t="shared" si="219"/>
        <v>162</v>
      </c>
      <c r="AD123" s="126">
        <f t="shared" si="220"/>
        <v>140</v>
      </c>
      <c r="AE123" s="126">
        <f t="shared" si="221"/>
        <v>120</v>
      </c>
      <c r="AF123" s="121">
        <f t="shared" si="173"/>
        <v>600</v>
      </c>
      <c r="AG123" s="121">
        <f t="shared" si="174"/>
        <v>410</v>
      </c>
      <c r="AH123" s="121">
        <f t="shared" si="175"/>
        <v>310</v>
      </c>
      <c r="AI123" s="121">
        <f t="shared" si="176"/>
        <v>220</v>
      </c>
      <c r="AJ123" s="124">
        <f>'ĐẤT PNN'!I123-'ĐẤT NN'!P123</f>
        <v>2350</v>
      </c>
    </row>
    <row r="124" spans="1:36" s="17" customFormat="1" ht="63" customHeight="1">
      <c r="A124" s="127">
        <f t="shared" si="146"/>
        <v>112</v>
      </c>
      <c r="B124" s="127" t="str">
        <f>'ĐẤT PNN'!B124</f>
        <v>VT4*0,8</v>
      </c>
      <c r="C124" s="127" t="str">
        <f t="shared" si="211"/>
        <v>TB71NT_D1</v>
      </c>
      <c r="D124" s="127" t="s">
        <v>317</v>
      </c>
      <c r="E124" s="127" t="s">
        <v>98</v>
      </c>
      <c r="F124" s="127" t="s">
        <v>328</v>
      </c>
      <c r="G124" s="127" t="s">
        <v>325</v>
      </c>
      <c r="H124" s="127" t="str">
        <f t="shared" si="178"/>
        <v>phường Hố NaiCác đường còn lạiVị trí 1200</v>
      </c>
      <c r="I124" s="127"/>
      <c r="J124" s="127"/>
      <c r="K124" s="164" t="str">
        <f>'ĐẤT PNN'!D124</f>
        <v>Các tuyến đường giao thông không đấu nối trực tiếp và thông ra Đường Thái Hòa 4 đoạn từ Quốc lộ 1 đến Đường sắt có hiện trạng là đường nhựa, bê tông xi măng:
- Có bề rộng từ ≥3m đến &lt;5m, cách đường giao thông &gt;1.000m.
- Có bề rộng &lt;3m, cách đường giao thông &gt;200m.</v>
      </c>
      <c r="L124" s="164"/>
      <c r="M124" s="164"/>
      <c r="N124" s="125">
        <f t="shared" si="212"/>
        <v>130</v>
      </c>
      <c r="O124" s="125">
        <f t="shared" si="213"/>
        <v>120</v>
      </c>
      <c r="P124" s="125">
        <v>230</v>
      </c>
      <c r="Q124" s="125">
        <v>220</v>
      </c>
      <c r="R124" s="120">
        <f>VLOOKUP(C124,'[1]1. MA DO'!$E$5:$AJ$1933,32,0)</f>
        <v>1.1399999999999999</v>
      </c>
      <c r="S124" s="126">
        <f t="shared" si="214"/>
        <v>200</v>
      </c>
      <c r="T124" s="126">
        <f t="shared" si="215"/>
        <v>180</v>
      </c>
      <c r="U124" s="126">
        <f t="shared" si="216"/>
        <v>160</v>
      </c>
      <c r="V124" s="126">
        <f t="shared" si="217"/>
        <v>130</v>
      </c>
      <c r="W124" s="121">
        <f t="shared" si="169"/>
        <v>670</v>
      </c>
      <c r="X124" s="121">
        <f t="shared" si="170"/>
        <v>450</v>
      </c>
      <c r="Y124" s="121">
        <f t="shared" si="171"/>
        <v>350</v>
      </c>
      <c r="Z124" s="121">
        <f t="shared" si="172"/>
        <v>230</v>
      </c>
      <c r="AA124" s="122">
        <f>'ĐẤT PNN'!U124</f>
        <v>2</v>
      </c>
      <c r="AB124" s="126">
        <f t="shared" si="218"/>
        <v>180</v>
      </c>
      <c r="AC124" s="126">
        <f t="shared" si="219"/>
        <v>162</v>
      </c>
      <c r="AD124" s="126">
        <f t="shared" si="220"/>
        <v>140</v>
      </c>
      <c r="AE124" s="126">
        <f t="shared" si="221"/>
        <v>120</v>
      </c>
      <c r="AF124" s="121">
        <f t="shared" si="173"/>
        <v>600</v>
      </c>
      <c r="AG124" s="121">
        <f t="shared" si="174"/>
        <v>410</v>
      </c>
      <c r="AH124" s="121">
        <f t="shared" si="175"/>
        <v>310</v>
      </c>
      <c r="AI124" s="121">
        <f t="shared" si="176"/>
        <v>220</v>
      </c>
      <c r="AJ124" s="124">
        <f>'ĐẤT PNN'!I124-'ĐẤT NN'!P124</f>
        <v>2270</v>
      </c>
    </row>
    <row r="125" spans="1:36" s="17" customFormat="1" ht="63">
      <c r="A125" s="127">
        <f t="shared" si="146"/>
        <v>113</v>
      </c>
      <c r="B125" s="127" t="str">
        <f>'ĐẤT PNN'!B125</f>
        <v>TB12NT_D1</v>
      </c>
      <c r="C125" s="127" t="str">
        <f>$B$125</f>
        <v>TB12NT_D1</v>
      </c>
      <c r="D125" s="127" t="s">
        <v>310</v>
      </c>
      <c r="E125" s="127" t="s">
        <v>98</v>
      </c>
      <c r="F125" s="127" t="s">
        <v>324</v>
      </c>
      <c r="G125" s="127" t="s">
        <v>325</v>
      </c>
      <c r="H125" s="127" t="str">
        <f t="shared" si="178"/>
        <v>phường Hố NaiCác đường còn lạiVị trí 1200</v>
      </c>
      <c r="I125" s="134" t="s">
        <v>303</v>
      </c>
      <c r="J125" s="134" t="s">
        <v>302</v>
      </c>
      <c r="K125" s="133" t="str">
        <f>'ĐẤT PNN'!D125</f>
        <v>Đường Đông Hải - Lộ Đức</v>
      </c>
      <c r="L125" s="133" t="str">
        <f>'ĐẤT PNN'!E125</f>
        <v>Công ty Phương Sinh</v>
      </c>
      <c r="M125" s="133" t="str">
        <f>'ĐẤT PNN'!F125</f>
        <v>Đường vào Trường THCS Lê Đình Chinh</v>
      </c>
      <c r="N125" s="117">
        <f>S125</f>
        <v>200</v>
      </c>
      <c r="O125" s="118">
        <f>AB125</f>
        <v>180</v>
      </c>
      <c r="P125" s="119">
        <v>670</v>
      </c>
      <c r="Q125" s="119">
        <v>600</v>
      </c>
      <c r="R125" s="120">
        <f>VLOOKUP(C125,'[1]1. MA DO'!$E$5:$AJ$1933,32,0)</f>
        <v>1.1399999999999999</v>
      </c>
      <c r="S125" s="48">
        <v>200</v>
      </c>
      <c r="T125" s="48">
        <v>180</v>
      </c>
      <c r="U125" s="48">
        <v>160</v>
      </c>
      <c r="V125" s="48">
        <v>130</v>
      </c>
      <c r="W125" s="121">
        <f t="shared" si="169"/>
        <v>670</v>
      </c>
      <c r="X125" s="121">
        <f t="shared" si="170"/>
        <v>450</v>
      </c>
      <c r="Y125" s="121">
        <f t="shared" si="171"/>
        <v>350</v>
      </c>
      <c r="Z125" s="121">
        <f t="shared" si="172"/>
        <v>230</v>
      </c>
      <c r="AA125" s="128">
        <v>4</v>
      </c>
      <c r="AB125" s="123">
        <v>180</v>
      </c>
      <c r="AC125" s="123">
        <v>162</v>
      </c>
      <c r="AD125" s="123">
        <v>140</v>
      </c>
      <c r="AE125" s="123">
        <v>120</v>
      </c>
      <c r="AF125" s="121">
        <f t="shared" si="173"/>
        <v>600</v>
      </c>
      <c r="AG125" s="121">
        <f t="shared" si="174"/>
        <v>410</v>
      </c>
      <c r="AH125" s="121">
        <f t="shared" si="175"/>
        <v>310</v>
      </c>
      <c r="AI125" s="121">
        <f t="shared" si="176"/>
        <v>220</v>
      </c>
      <c r="AJ125" s="124">
        <f>'ĐẤT PNN'!I125-'ĐẤT NN'!P125</f>
        <v>3830</v>
      </c>
    </row>
    <row r="126" spans="1:36" s="17" customFormat="1" ht="94.5" customHeight="1">
      <c r="A126" s="127">
        <f t="shared" si="146"/>
        <v>114</v>
      </c>
      <c r="B126" s="127" t="str">
        <f>'ĐẤT PNN'!B126</f>
        <v>VT2</v>
      </c>
      <c r="C126" s="127" t="str">
        <f t="shared" ref="C126:C131" si="222">$B$125</f>
        <v>TB12NT_D1</v>
      </c>
      <c r="D126" s="127" t="s">
        <v>313</v>
      </c>
      <c r="E126" s="127" t="s">
        <v>98</v>
      </c>
      <c r="F126" s="127" t="s">
        <v>326</v>
      </c>
      <c r="G126" s="127" t="s">
        <v>325</v>
      </c>
      <c r="H126" s="127" t="str">
        <f t="shared" si="178"/>
        <v>phường Hố NaiCác đường còn lạiVị trí 1200</v>
      </c>
      <c r="I126" s="127"/>
      <c r="J126" s="127"/>
      <c r="K126" s="164" t="str">
        <f>'ĐẤT PNN'!D126</f>
        <v>Các tuyến đường giao thông đấu nối trực tiếp ra Đường Đông Hải - Lộ Đức đoạn từ Công ty Phương Sinh đến Đường vào Trường THCS Lê Đình Chinh có hiện trạng là đường nhựa, bê tông xi măng:
- Có bề rộng ≥5m, cách đường giao thông ≤1.000m.
- Có bề rộng từ ≥3m đến &lt;5m, cách đường giao thông ≤500m.</v>
      </c>
      <c r="L126" s="164"/>
      <c r="M126" s="164"/>
      <c r="N126" s="125">
        <f t="shared" ref="N126:N131" si="223">IF(B126="VT2",T126,IF(B126="VT3",U126,IF(B126="VT2*0,8",T126,IF(B126="VT3*0,8",U126,V126))))</f>
        <v>180</v>
      </c>
      <c r="O126" s="125">
        <f t="shared" ref="O126:O131" si="224">IF(B126="VT2",AC126,IF(B126="VT3",AD126,IF(B126="VT2*0,8",AC126,IF(B126="VT3*0,8",AD126,AE126))))</f>
        <v>162</v>
      </c>
      <c r="P126" s="125">
        <v>450</v>
      </c>
      <c r="Q126" s="125">
        <v>410</v>
      </c>
      <c r="R126" s="120">
        <f>VLOOKUP(C126,'[1]1. MA DO'!$E$5:$AJ$1933,32,0)</f>
        <v>1.1399999999999999</v>
      </c>
      <c r="S126" s="126">
        <f t="shared" ref="S126:S131" si="225">S125</f>
        <v>200</v>
      </c>
      <c r="T126" s="126">
        <f t="shared" ref="T126:T131" si="226">T125</f>
        <v>180</v>
      </c>
      <c r="U126" s="126">
        <f t="shared" ref="U126:U131" si="227">U125</f>
        <v>160</v>
      </c>
      <c r="V126" s="126">
        <f t="shared" ref="V126:V131" si="228">V125</f>
        <v>130</v>
      </c>
      <c r="W126" s="121">
        <f t="shared" si="169"/>
        <v>670</v>
      </c>
      <c r="X126" s="121">
        <f t="shared" si="170"/>
        <v>450</v>
      </c>
      <c r="Y126" s="121">
        <f t="shared" si="171"/>
        <v>350</v>
      </c>
      <c r="Z126" s="121">
        <f t="shared" si="172"/>
        <v>230</v>
      </c>
      <c r="AA126" s="122">
        <f>'ĐẤT PNN'!U126</f>
        <v>4</v>
      </c>
      <c r="AB126" s="126">
        <f t="shared" ref="AB126:AB131" si="229">AB125</f>
        <v>180</v>
      </c>
      <c r="AC126" s="126">
        <f t="shared" ref="AC126:AC131" si="230">AC125</f>
        <v>162</v>
      </c>
      <c r="AD126" s="126">
        <f t="shared" ref="AD126:AD131" si="231">AD125</f>
        <v>140</v>
      </c>
      <c r="AE126" s="126">
        <f t="shared" ref="AE126:AE131" si="232">AE125</f>
        <v>120</v>
      </c>
      <c r="AF126" s="121">
        <f t="shared" si="173"/>
        <v>600</v>
      </c>
      <c r="AG126" s="121">
        <f t="shared" si="174"/>
        <v>410</v>
      </c>
      <c r="AH126" s="121">
        <f t="shared" si="175"/>
        <v>310</v>
      </c>
      <c r="AI126" s="121">
        <f t="shared" si="176"/>
        <v>220</v>
      </c>
      <c r="AJ126" s="124">
        <f>'ĐẤT PNN'!I126-'ĐẤT NN'!P126</f>
        <v>1750</v>
      </c>
    </row>
    <row r="127" spans="1:36" s="17" customFormat="1" ht="110.25" customHeight="1">
      <c r="A127" s="127">
        <f t="shared" si="146"/>
        <v>115</v>
      </c>
      <c r="B127" s="127" t="str">
        <f>'ĐẤT PNN'!B127</f>
        <v>VT3</v>
      </c>
      <c r="C127" s="127" t="str">
        <f t="shared" si="222"/>
        <v>TB12NT_D1</v>
      </c>
      <c r="D127" s="127" t="s">
        <v>315</v>
      </c>
      <c r="E127" s="127" t="s">
        <v>98</v>
      </c>
      <c r="F127" s="127" t="s">
        <v>327</v>
      </c>
      <c r="G127" s="127" t="s">
        <v>325</v>
      </c>
      <c r="H127" s="127" t="str">
        <f t="shared" si="178"/>
        <v>phường Hố NaiCác đường còn lạiVị trí 1200</v>
      </c>
      <c r="I127" s="127"/>
      <c r="J127" s="127"/>
      <c r="K127" s="164" t="str">
        <f>'ĐẤT PNN'!D127</f>
        <v>Các tuyến đường giao thông đấu nối trực tiếp ra Đường Đông Hải - Lộ Đức đoạn từ Công ty Phương Sinh đến Đường vào Trường THCS Lê Đình Chinh có hiện trạng là đường nhựa, bê tông xi măng:
- Có bề rộng ≥5m, cách đường giao thông &gt;1.000m.
- Có bề rộng từ ≥3m đến &lt;5m, cách đường giao thông từ &gt;500m đến ≤1.000m.
- Có bề rộng &lt;3m, cách đường giao thông ≤200m.</v>
      </c>
      <c r="L127" s="164"/>
      <c r="M127" s="164"/>
      <c r="N127" s="125">
        <f t="shared" si="223"/>
        <v>160</v>
      </c>
      <c r="O127" s="125">
        <f t="shared" si="224"/>
        <v>140</v>
      </c>
      <c r="P127" s="125">
        <v>350</v>
      </c>
      <c r="Q127" s="125">
        <v>310</v>
      </c>
      <c r="R127" s="120">
        <f>VLOOKUP(C127,'[1]1. MA DO'!$E$5:$AJ$1933,32,0)</f>
        <v>1.1399999999999999</v>
      </c>
      <c r="S127" s="126">
        <f t="shared" si="225"/>
        <v>200</v>
      </c>
      <c r="T127" s="126">
        <f t="shared" si="226"/>
        <v>180</v>
      </c>
      <c r="U127" s="126">
        <f t="shared" si="227"/>
        <v>160</v>
      </c>
      <c r="V127" s="126">
        <f t="shared" si="228"/>
        <v>130</v>
      </c>
      <c r="W127" s="121">
        <f t="shared" si="169"/>
        <v>670</v>
      </c>
      <c r="X127" s="121">
        <f t="shared" si="170"/>
        <v>450</v>
      </c>
      <c r="Y127" s="121">
        <f t="shared" si="171"/>
        <v>350</v>
      </c>
      <c r="Z127" s="121">
        <f t="shared" si="172"/>
        <v>230</v>
      </c>
      <c r="AA127" s="122">
        <f>'ĐẤT PNN'!U127</f>
        <v>4</v>
      </c>
      <c r="AB127" s="126">
        <f t="shared" si="229"/>
        <v>180</v>
      </c>
      <c r="AC127" s="126">
        <f t="shared" si="230"/>
        <v>162</v>
      </c>
      <c r="AD127" s="126">
        <f t="shared" si="231"/>
        <v>140</v>
      </c>
      <c r="AE127" s="126">
        <f t="shared" si="232"/>
        <v>120</v>
      </c>
      <c r="AF127" s="121">
        <f t="shared" si="173"/>
        <v>600</v>
      </c>
      <c r="AG127" s="121">
        <f t="shared" si="174"/>
        <v>410</v>
      </c>
      <c r="AH127" s="121">
        <f t="shared" si="175"/>
        <v>310</v>
      </c>
      <c r="AI127" s="121">
        <f t="shared" si="176"/>
        <v>220</v>
      </c>
      <c r="AJ127" s="124">
        <f>'ĐẤT PNN'!I127-'ĐẤT NN'!P127</f>
        <v>1050</v>
      </c>
    </row>
    <row r="128" spans="1:36" s="17" customFormat="1" ht="78.75" customHeight="1">
      <c r="A128" s="127">
        <f t="shared" si="146"/>
        <v>116</v>
      </c>
      <c r="B128" s="127" t="str">
        <f>'ĐẤT PNN'!B128</f>
        <v>VT4</v>
      </c>
      <c r="C128" s="127" t="str">
        <f t="shared" si="222"/>
        <v>TB12NT_D1</v>
      </c>
      <c r="D128" s="127" t="s">
        <v>317</v>
      </c>
      <c r="E128" s="127" t="s">
        <v>98</v>
      </c>
      <c r="F128" s="127" t="s">
        <v>328</v>
      </c>
      <c r="G128" s="127" t="s">
        <v>325</v>
      </c>
      <c r="H128" s="127" t="str">
        <f t="shared" si="178"/>
        <v>phường Hố NaiCác đường còn lạiVị trí 1200</v>
      </c>
      <c r="I128" s="127"/>
      <c r="J128" s="127"/>
      <c r="K128" s="164" t="str">
        <f>'ĐẤT PNN'!D128</f>
        <v>Các tuyến đường giao thông đấu nối trực tiếp ra Đường Đông Hải - Lộ Đức đoạn từ Công ty Phương Sinh đến Đường vào Trường THCS Lê Đình Chinh có hiện trạng là đường nhựa, bê tông xi măng:
- Có bề rộng từ ≥3m đến &lt;5m, cách đường giao thông &gt;1.000m.
- Có bề rộng &lt;3m, cách đường giao thông &gt;200m.</v>
      </c>
      <c r="L128" s="164"/>
      <c r="M128" s="164"/>
      <c r="N128" s="125">
        <f t="shared" si="223"/>
        <v>130</v>
      </c>
      <c r="O128" s="125">
        <f t="shared" si="224"/>
        <v>120</v>
      </c>
      <c r="P128" s="125">
        <v>230</v>
      </c>
      <c r="Q128" s="125">
        <v>220</v>
      </c>
      <c r="R128" s="120">
        <f>VLOOKUP(C128,'[1]1. MA DO'!$E$5:$AJ$1933,32,0)</f>
        <v>1.1399999999999999</v>
      </c>
      <c r="S128" s="126">
        <f t="shared" si="225"/>
        <v>200</v>
      </c>
      <c r="T128" s="126">
        <f t="shared" si="226"/>
        <v>180</v>
      </c>
      <c r="U128" s="126">
        <f t="shared" si="227"/>
        <v>160</v>
      </c>
      <c r="V128" s="126">
        <f t="shared" si="228"/>
        <v>130</v>
      </c>
      <c r="W128" s="121">
        <f t="shared" si="169"/>
        <v>670</v>
      </c>
      <c r="X128" s="121">
        <f t="shared" si="170"/>
        <v>450</v>
      </c>
      <c r="Y128" s="121">
        <f t="shared" si="171"/>
        <v>350</v>
      </c>
      <c r="Z128" s="121">
        <f t="shared" si="172"/>
        <v>230</v>
      </c>
      <c r="AA128" s="122">
        <f>'ĐẤT PNN'!U128</f>
        <v>4</v>
      </c>
      <c r="AB128" s="126">
        <f t="shared" si="229"/>
        <v>180</v>
      </c>
      <c r="AC128" s="126">
        <f t="shared" si="230"/>
        <v>162</v>
      </c>
      <c r="AD128" s="126">
        <f t="shared" si="231"/>
        <v>140</v>
      </c>
      <c r="AE128" s="126">
        <f t="shared" si="232"/>
        <v>120</v>
      </c>
      <c r="AF128" s="121">
        <f t="shared" si="173"/>
        <v>600</v>
      </c>
      <c r="AG128" s="121">
        <f t="shared" si="174"/>
        <v>410</v>
      </c>
      <c r="AH128" s="121">
        <f t="shared" si="175"/>
        <v>310</v>
      </c>
      <c r="AI128" s="121">
        <f t="shared" si="176"/>
        <v>220</v>
      </c>
      <c r="AJ128" s="124">
        <f>'ĐẤT PNN'!I128-'ĐẤT NN'!P128</f>
        <v>730</v>
      </c>
    </row>
    <row r="129" spans="1:36" s="17" customFormat="1" ht="94.5" customHeight="1">
      <c r="A129" s="127">
        <f t="shared" si="146"/>
        <v>117</v>
      </c>
      <c r="B129" s="127" t="str">
        <f>'ĐẤT PNN'!B129</f>
        <v>VT2*0,8</v>
      </c>
      <c r="C129" s="127" t="str">
        <f t="shared" si="222"/>
        <v>TB12NT_D1</v>
      </c>
      <c r="D129" s="127" t="s">
        <v>313</v>
      </c>
      <c r="E129" s="127" t="s">
        <v>98</v>
      </c>
      <c r="F129" s="127" t="s">
        <v>326</v>
      </c>
      <c r="G129" s="127" t="s">
        <v>325</v>
      </c>
      <c r="H129" s="127" t="str">
        <f t="shared" si="178"/>
        <v>phường Hố NaiCác đường còn lạiVị trí 1200</v>
      </c>
      <c r="I129" s="127"/>
      <c r="J129" s="127"/>
      <c r="K129" s="164" t="str">
        <f>'ĐẤT PNN'!D129</f>
        <v>Các tuyến đường giao thông không đấu nối trực tiếp và thông ra Đường Đông Hải - Lộ Đức đoạn từ Công ty Phương Sinh đến Đường vào Trường THCS Lê Đình Chinh có hiện trạng là đường nhựa, bê tông xi măng:
- Có bề rộng ≥5m, cách đường giao thông ≤1.000m.
- Có bề rộng từ ≥3m đến &lt;5m, cách đường giao thông ≤500m.</v>
      </c>
      <c r="L129" s="164"/>
      <c r="M129" s="164"/>
      <c r="N129" s="125">
        <f t="shared" si="223"/>
        <v>180</v>
      </c>
      <c r="O129" s="125">
        <f t="shared" si="224"/>
        <v>162</v>
      </c>
      <c r="P129" s="125">
        <v>450</v>
      </c>
      <c r="Q129" s="125">
        <v>410</v>
      </c>
      <c r="R129" s="120">
        <f>VLOOKUP(C129,'[1]1. MA DO'!$E$5:$AJ$1933,32,0)</f>
        <v>1.1399999999999999</v>
      </c>
      <c r="S129" s="126">
        <f t="shared" si="225"/>
        <v>200</v>
      </c>
      <c r="T129" s="126">
        <f t="shared" si="226"/>
        <v>180</v>
      </c>
      <c r="U129" s="126">
        <f t="shared" si="227"/>
        <v>160</v>
      </c>
      <c r="V129" s="126">
        <f t="shared" si="228"/>
        <v>130</v>
      </c>
      <c r="W129" s="121">
        <f t="shared" si="169"/>
        <v>670</v>
      </c>
      <c r="X129" s="121">
        <f t="shared" si="170"/>
        <v>450</v>
      </c>
      <c r="Y129" s="121">
        <f t="shared" si="171"/>
        <v>350</v>
      </c>
      <c r="Z129" s="121">
        <f t="shared" si="172"/>
        <v>230</v>
      </c>
      <c r="AA129" s="122">
        <f>'ĐẤT PNN'!U129</f>
        <v>4</v>
      </c>
      <c r="AB129" s="126">
        <f t="shared" si="229"/>
        <v>180</v>
      </c>
      <c r="AC129" s="126">
        <f t="shared" si="230"/>
        <v>162</v>
      </c>
      <c r="AD129" s="126">
        <f t="shared" si="231"/>
        <v>140</v>
      </c>
      <c r="AE129" s="126">
        <f t="shared" si="232"/>
        <v>120</v>
      </c>
      <c r="AF129" s="121">
        <f t="shared" si="173"/>
        <v>600</v>
      </c>
      <c r="AG129" s="121">
        <f t="shared" si="174"/>
        <v>410</v>
      </c>
      <c r="AH129" s="121">
        <f t="shared" si="175"/>
        <v>310</v>
      </c>
      <c r="AI129" s="121">
        <f t="shared" si="176"/>
        <v>220</v>
      </c>
      <c r="AJ129" s="124">
        <f>'ĐẤT PNN'!I129-'ĐẤT NN'!P129</f>
        <v>1550</v>
      </c>
    </row>
    <row r="130" spans="1:36" s="17" customFormat="1" ht="94.5" customHeight="1">
      <c r="A130" s="127">
        <f t="shared" si="146"/>
        <v>118</v>
      </c>
      <c r="B130" s="127" t="str">
        <f>'ĐẤT PNN'!B130</f>
        <v>VT3*0,8</v>
      </c>
      <c r="C130" s="127" t="str">
        <f t="shared" si="222"/>
        <v>TB12NT_D1</v>
      </c>
      <c r="D130" s="127" t="s">
        <v>315</v>
      </c>
      <c r="E130" s="127" t="s">
        <v>98</v>
      </c>
      <c r="F130" s="127" t="s">
        <v>327</v>
      </c>
      <c r="G130" s="127" t="s">
        <v>325</v>
      </c>
      <c r="H130" s="127" t="str">
        <f t="shared" si="178"/>
        <v>phường Hố NaiCác đường còn lạiVị trí 1200</v>
      </c>
      <c r="I130" s="127"/>
      <c r="J130" s="127"/>
      <c r="K130" s="164" t="str">
        <f>'ĐẤT PNN'!D130</f>
        <v>Các tuyến đường giao thông không đấu nối trực tiếp và thông ra Đường Đông Hải - Lộ Đức đoạn từ Công ty Phương Sinh đến Đường vào Trường THCS Lê Đình Chinh có hiện trạng là đường nhựa, bê tông xi măng:
- Có bề rộng ≥5m, cách đường giao thông &gt;1.000m.
- Có bề rộng từ ≥3m đến &lt;5m, cách đường giao thông từ &gt;500m đến ≤1.000m.
- Có bề rộng &lt;3m, cách đường giao thông ≤200m.</v>
      </c>
      <c r="L130" s="164"/>
      <c r="M130" s="164"/>
      <c r="N130" s="125">
        <f t="shared" si="223"/>
        <v>160</v>
      </c>
      <c r="O130" s="125">
        <f t="shared" si="224"/>
        <v>140</v>
      </c>
      <c r="P130" s="125">
        <v>350</v>
      </c>
      <c r="Q130" s="125">
        <v>310</v>
      </c>
      <c r="R130" s="120">
        <f>VLOOKUP(C130,'[1]1. MA DO'!$E$5:$AJ$1933,32,0)</f>
        <v>1.1399999999999999</v>
      </c>
      <c r="S130" s="126">
        <f t="shared" si="225"/>
        <v>200</v>
      </c>
      <c r="T130" s="126">
        <f t="shared" si="226"/>
        <v>180</v>
      </c>
      <c r="U130" s="126">
        <f t="shared" si="227"/>
        <v>160</v>
      </c>
      <c r="V130" s="126">
        <f t="shared" si="228"/>
        <v>130</v>
      </c>
      <c r="W130" s="121">
        <f t="shared" si="169"/>
        <v>670</v>
      </c>
      <c r="X130" s="121">
        <f t="shared" si="170"/>
        <v>450</v>
      </c>
      <c r="Y130" s="121">
        <f t="shared" si="171"/>
        <v>350</v>
      </c>
      <c r="Z130" s="121">
        <f t="shared" si="172"/>
        <v>230</v>
      </c>
      <c r="AA130" s="122">
        <f>'ĐẤT PNN'!U130</f>
        <v>4</v>
      </c>
      <c r="AB130" s="126">
        <f t="shared" si="229"/>
        <v>180</v>
      </c>
      <c r="AC130" s="126">
        <f t="shared" si="230"/>
        <v>162</v>
      </c>
      <c r="AD130" s="126">
        <f t="shared" si="231"/>
        <v>140</v>
      </c>
      <c r="AE130" s="126">
        <f t="shared" si="232"/>
        <v>120</v>
      </c>
      <c r="AF130" s="121">
        <f t="shared" si="173"/>
        <v>600</v>
      </c>
      <c r="AG130" s="121">
        <f t="shared" si="174"/>
        <v>410</v>
      </c>
      <c r="AH130" s="121">
        <f t="shared" si="175"/>
        <v>310</v>
      </c>
      <c r="AI130" s="121">
        <f t="shared" si="176"/>
        <v>220</v>
      </c>
      <c r="AJ130" s="124">
        <f>'ĐẤT PNN'!I130-'ĐẤT NN'!P130</f>
        <v>950</v>
      </c>
    </row>
    <row r="131" spans="1:36" s="17" customFormat="1" ht="78.75" customHeight="1">
      <c r="A131" s="127">
        <f t="shared" si="146"/>
        <v>119</v>
      </c>
      <c r="B131" s="127" t="str">
        <f>'ĐẤT PNN'!B131</f>
        <v>VT4*0,8</v>
      </c>
      <c r="C131" s="127" t="str">
        <f t="shared" si="222"/>
        <v>TB12NT_D1</v>
      </c>
      <c r="D131" s="127" t="s">
        <v>317</v>
      </c>
      <c r="E131" s="127" t="s">
        <v>98</v>
      </c>
      <c r="F131" s="127" t="s">
        <v>328</v>
      </c>
      <c r="G131" s="127" t="s">
        <v>325</v>
      </c>
      <c r="H131" s="127" t="str">
        <f t="shared" si="178"/>
        <v>phường Hố NaiCác đường còn lạiVị trí 1200</v>
      </c>
      <c r="I131" s="127"/>
      <c r="J131" s="127"/>
      <c r="K131" s="164" t="str">
        <f>'ĐẤT PNN'!D131</f>
        <v>Các tuyến đường giao thông không đấu nối trực tiếp và thông ra Đường Đông Hải - Lộ Đức đoạn từ Công ty Phương Sinh đến Đường vào Trường THCS Lê Đình Chinh có hiện trạng là đường nhựa, bê tông xi măng:
- Có bề rộng từ ≥3m đến &lt;5m, cách đường giao thông &gt;1.000m.
- Có bề rộng &lt;3m, cách đường giao thông &gt;200m.</v>
      </c>
      <c r="L131" s="164"/>
      <c r="M131" s="164"/>
      <c r="N131" s="125">
        <f t="shared" si="223"/>
        <v>130</v>
      </c>
      <c r="O131" s="125">
        <f t="shared" si="224"/>
        <v>120</v>
      </c>
      <c r="P131" s="125">
        <v>230</v>
      </c>
      <c r="Q131" s="125">
        <v>220</v>
      </c>
      <c r="R131" s="120">
        <f>VLOOKUP(C131,'[1]1. MA DO'!$E$5:$AJ$1933,32,0)</f>
        <v>1.1399999999999999</v>
      </c>
      <c r="S131" s="126">
        <f t="shared" si="225"/>
        <v>200</v>
      </c>
      <c r="T131" s="126">
        <f t="shared" si="226"/>
        <v>180</v>
      </c>
      <c r="U131" s="126">
        <f t="shared" si="227"/>
        <v>160</v>
      </c>
      <c r="V131" s="126">
        <f t="shared" si="228"/>
        <v>130</v>
      </c>
      <c r="W131" s="121">
        <f t="shared" si="169"/>
        <v>670</v>
      </c>
      <c r="X131" s="121">
        <f t="shared" si="170"/>
        <v>450</v>
      </c>
      <c r="Y131" s="121">
        <f t="shared" si="171"/>
        <v>350</v>
      </c>
      <c r="Z131" s="121">
        <f t="shared" si="172"/>
        <v>230</v>
      </c>
      <c r="AA131" s="122">
        <f>'ĐẤT PNN'!U131</f>
        <v>4</v>
      </c>
      <c r="AB131" s="126">
        <f t="shared" si="229"/>
        <v>180</v>
      </c>
      <c r="AC131" s="126">
        <f t="shared" si="230"/>
        <v>162</v>
      </c>
      <c r="AD131" s="126">
        <f t="shared" si="231"/>
        <v>140</v>
      </c>
      <c r="AE131" s="126">
        <f t="shared" si="232"/>
        <v>120</v>
      </c>
      <c r="AF131" s="121">
        <f t="shared" si="173"/>
        <v>600</v>
      </c>
      <c r="AG131" s="121">
        <f t="shared" si="174"/>
        <v>410</v>
      </c>
      <c r="AH131" s="121">
        <f t="shared" si="175"/>
        <v>310</v>
      </c>
      <c r="AI131" s="121">
        <f t="shared" si="176"/>
        <v>220</v>
      </c>
      <c r="AJ131" s="124">
        <f>'ĐẤT PNN'!I131-'ĐẤT NN'!P131</f>
        <v>610</v>
      </c>
    </row>
    <row r="132" spans="1:36" s="17" customFormat="1" ht="63">
      <c r="A132" s="127">
        <f t="shared" si="146"/>
        <v>120</v>
      </c>
      <c r="B132" s="127" t="str">
        <f>'ĐẤT PNN'!B132</f>
        <v>TB12NT_D2</v>
      </c>
      <c r="C132" s="127" t="str">
        <f>$B$132</f>
        <v>TB12NT_D2</v>
      </c>
      <c r="D132" s="127" t="s">
        <v>310</v>
      </c>
      <c r="E132" s="127" t="s">
        <v>98</v>
      </c>
      <c r="F132" s="127" t="s">
        <v>324</v>
      </c>
      <c r="G132" s="127" t="s">
        <v>325</v>
      </c>
      <c r="H132" s="127" t="str">
        <f t="shared" si="178"/>
        <v>phường Hố NaiCác đường còn lạiVị trí 1200</v>
      </c>
      <c r="I132" s="134" t="s">
        <v>303</v>
      </c>
      <c r="J132" s="134" t="s">
        <v>302</v>
      </c>
      <c r="K132" s="133" t="str">
        <f>'ĐẤT PNN'!D132</f>
        <v>Đường Đông Hải - Lộ Đức</v>
      </c>
      <c r="L132" s="133" t="str">
        <f>'ĐẤT PNN'!E132</f>
        <v>Đường vào Trường THCS Lê Đình Chinh</v>
      </c>
      <c r="M132" s="133" t="str">
        <f>'ĐẤT PNN'!F132</f>
        <v>Nhà thờ Lai Ổn</v>
      </c>
      <c r="N132" s="117">
        <f>S132</f>
        <v>200</v>
      </c>
      <c r="O132" s="118">
        <f>AB132</f>
        <v>180</v>
      </c>
      <c r="P132" s="119">
        <v>670</v>
      </c>
      <c r="Q132" s="119">
        <v>600</v>
      </c>
      <c r="R132" s="120">
        <f>VLOOKUP(C132,'[1]1. MA DO'!$E$5:$AJ$1933,32,0)</f>
        <v>1.1399999999999999</v>
      </c>
      <c r="S132" s="48">
        <v>200</v>
      </c>
      <c r="T132" s="48">
        <v>180</v>
      </c>
      <c r="U132" s="48">
        <v>160</v>
      </c>
      <c r="V132" s="48">
        <v>130</v>
      </c>
      <c r="W132" s="121">
        <f t="shared" si="169"/>
        <v>670</v>
      </c>
      <c r="X132" s="121">
        <f t="shared" si="170"/>
        <v>450</v>
      </c>
      <c r="Y132" s="121">
        <f t="shared" si="171"/>
        <v>350</v>
      </c>
      <c r="Z132" s="121">
        <f t="shared" si="172"/>
        <v>230</v>
      </c>
      <c r="AA132" s="128">
        <v>4</v>
      </c>
      <c r="AB132" s="123">
        <v>180</v>
      </c>
      <c r="AC132" s="123">
        <v>162</v>
      </c>
      <c r="AD132" s="123">
        <v>140</v>
      </c>
      <c r="AE132" s="123">
        <v>120</v>
      </c>
      <c r="AF132" s="121">
        <f t="shared" si="173"/>
        <v>600</v>
      </c>
      <c r="AG132" s="121">
        <f t="shared" si="174"/>
        <v>410</v>
      </c>
      <c r="AH132" s="121">
        <f t="shared" si="175"/>
        <v>310</v>
      </c>
      <c r="AI132" s="121">
        <f t="shared" si="176"/>
        <v>220</v>
      </c>
      <c r="AJ132" s="124">
        <f>'ĐẤT PNN'!I132-'ĐẤT NN'!P132</f>
        <v>3230</v>
      </c>
    </row>
    <row r="133" spans="1:36" s="17" customFormat="1" ht="94.5" customHeight="1">
      <c r="A133" s="127">
        <f t="shared" si="146"/>
        <v>121</v>
      </c>
      <c r="B133" s="127" t="str">
        <f>'ĐẤT PNN'!B133</f>
        <v>VT2</v>
      </c>
      <c r="C133" s="127" t="str">
        <f t="shared" ref="C133:C138" si="233">$B$132</f>
        <v>TB12NT_D2</v>
      </c>
      <c r="D133" s="127" t="s">
        <v>313</v>
      </c>
      <c r="E133" s="127" t="s">
        <v>98</v>
      </c>
      <c r="F133" s="127" t="s">
        <v>326</v>
      </c>
      <c r="G133" s="127" t="s">
        <v>325</v>
      </c>
      <c r="H133" s="127" t="str">
        <f t="shared" si="178"/>
        <v>phường Hố NaiCác đường còn lạiVị trí 1200</v>
      </c>
      <c r="I133" s="127"/>
      <c r="J133" s="127"/>
      <c r="K133" s="164" t="str">
        <f>'ĐẤT PNN'!D133</f>
        <v>Các tuyến đường giao thông đấu nối trực tiếp ra Đường Đông Hải - Lộ Đức đoạn từ Đường vào Trường THCS Lê Đình Chinh đến Nhà thờ Lai Ổn có hiện trạng là đường nhựa, bê tông xi măng:
- Có bề rộng ≥5m, cách đường giao thông ≤1.000m.
- Có bề rộng từ ≥3m đến &lt;5m, cách đường giao thông ≤500m.</v>
      </c>
      <c r="L133" s="164"/>
      <c r="M133" s="164"/>
      <c r="N133" s="125">
        <f t="shared" ref="N133:N138" si="234">IF(B133="VT2",T133,IF(B133="VT3",U133,IF(B133="VT2*0,8",T133,IF(B133="VT3*0,8",U133,V133))))</f>
        <v>180</v>
      </c>
      <c r="O133" s="125">
        <f t="shared" ref="O133:O138" si="235">IF(B133="VT2",AC133,IF(B133="VT3",AD133,IF(B133="VT2*0,8",AC133,IF(B133="VT3*0,8",AD133,AE133))))</f>
        <v>162</v>
      </c>
      <c r="P133" s="125">
        <v>450</v>
      </c>
      <c r="Q133" s="125">
        <v>410</v>
      </c>
      <c r="R133" s="120">
        <f>VLOOKUP(C133,'[1]1. MA DO'!$E$5:$AJ$1933,32,0)</f>
        <v>1.1399999999999999</v>
      </c>
      <c r="S133" s="126">
        <f t="shared" ref="S133:S138" si="236">S132</f>
        <v>200</v>
      </c>
      <c r="T133" s="126">
        <f t="shared" ref="T133:T138" si="237">T132</f>
        <v>180</v>
      </c>
      <c r="U133" s="126">
        <f t="shared" ref="U133:U138" si="238">U132</f>
        <v>160</v>
      </c>
      <c r="V133" s="126">
        <f t="shared" ref="V133:V138" si="239">V132</f>
        <v>130</v>
      </c>
      <c r="W133" s="121">
        <f t="shared" si="169"/>
        <v>670</v>
      </c>
      <c r="X133" s="121">
        <f t="shared" si="170"/>
        <v>450</v>
      </c>
      <c r="Y133" s="121">
        <f t="shared" si="171"/>
        <v>350</v>
      </c>
      <c r="Z133" s="121">
        <f t="shared" si="172"/>
        <v>230</v>
      </c>
      <c r="AA133" s="122">
        <f>'ĐẤT PNN'!U133</f>
        <v>4</v>
      </c>
      <c r="AB133" s="126">
        <f t="shared" ref="AB133:AB138" si="240">AB132</f>
        <v>180</v>
      </c>
      <c r="AC133" s="126">
        <f t="shared" ref="AC133:AC138" si="241">AC132</f>
        <v>162</v>
      </c>
      <c r="AD133" s="126">
        <f t="shared" ref="AD133:AD138" si="242">AD132</f>
        <v>140</v>
      </c>
      <c r="AE133" s="126">
        <f t="shared" ref="AE133:AE138" si="243">AE132</f>
        <v>120</v>
      </c>
      <c r="AF133" s="121">
        <f t="shared" si="173"/>
        <v>600</v>
      </c>
      <c r="AG133" s="121">
        <f t="shared" si="174"/>
        <v>410</v>
      </c>
      <c r="AH133" s="121">
        <f t="shared" si="175"/>
        <v>310</v>
      </c>
      <c r="AI133" s="121">
        <f t="shared" si="176"/>
        <v>220</v>
      </c>
      <c r="AJ133" s="124">
        <f>'ĐẤT PNN'!I133-'ĐẤT NN'!P133</f>
        <v>1250</v>
      </c>
    </row>
    <row r="134" spans="1:36" s="17" customFormat="1" ht="110.25" customHeight="1">
      <c r="A134" s="127">
        <f t="shared" si="146"/>
        <v>122</v>
      </c>
      <c r="B134" s="127" t="str">
        <f>'ĐẤT PNN'!B134</f>
        <v>VT3</v>
      </c>
      <c r="C134" s="127" t="str">
        <f t="shared" si="233"/>
        <v>TB12NT_D2</v>
      </c>
      <c r="D134" s="127" t="s">
        <v>315</v>
      </c>
      <c r="E134" s="127" t="s">
        <v>98</v>
      </c>
      <c r="F134" s="127" t="s">
        <v>327</v>
      </c>
      <c r="G134" s="127" t="s">
        <v>325</v>
      </c>
      <c r="H134" s="127" t="str">
        <f t="shared" si="178"/>
        <v>phường Hố NaiCác đường còn lạiVị trí 1200</v>
      </c>
      <c r="I134" s="127"/>
      <c r="J134" s="127"/>
      <c r="K134" s="164" t="str">
        <f>'ĐẤT PNN'!D134</f>
        <v>Các tuyến đường giao thông đấu nối trực tiếp ra Đường Đông Hải - Lộ Đức đoạn từ Đường vào Trường THCS Lê Đình Chinh đến Nhà thờ Lai Ổn có hiện trạng là đường nhựa, bê tông xi măng:
- Có bề rộng ≥5m, cách đường giao thông &gt;1.000m.
- Có bề rộng từ ≥3m đến &lt;5m, cách đường giao thông từ &gt;500m đến ≤1.000m.
- Có bề rộng &lt;3m, cách đường giao thông ≤200m.</v>
      </c>
      <c r="L134" s="164"/>
      <c r="M134" s="164"/>
      <c r="N134" s="125">
        <f t="shared" si="234"/>
        <v>160</v>
      </c>
      <c r="O134" s="125">
        <f t="shared" si="235"/>
        <v>140</v>
      </c>
      <c r="P134" s="125">
        <v>350</v>
      </c>
      <c r="Q134" s="125">
        <v>310</v>
      </c>
      <c r="R134" s="120">
        <f>VLOOKUP(C134,'[1]1. MA DO'!$E$5:$AJ$1933,32,0)</f>
        <v>1.1399999999999999</v>
      </c>
      <c r="S134" s="126">
        <f t="shared" si="236"/>
        <v>200</v>
      </c>
      <c r="T134" s="126">
        <f t="shared" si="237"/>
        <v>180</v>
      </c>
      <c r="U134" s="126">
        <f t="shared" si="238"/>
        <v>160</v>
      </c>
      <c r="V134" s="126">
        <f t="shared" si="239"/>
        <v>130</v>
      </c>
      <c r="W134" s="121">
        <f t="shared" si="169"/>
        <v>670</v>
      </c>
      <c r="X134" s="121">
        <f t="shared" si="170"/>
        <v>450</v>
      </c>
      <c r="Y134" s="121">
        <f t="shared" si="171"/>
        <v>350</v>
      </c>
      <c r="Z134" s="121">
        <f t="shared" si="172"/>
        <v>230</v>
      </c>
      <c r="AA134" s="122">
        <f>'ĐẤT PNN'!U134</f>
        <v>4</v>
      </c>
      <c r="AB134" s="126">
        <f t="shared" si="240"/>
        <v>180</v>
      </c>
      <c r="AC134" s="126">
        <f t="shared" si="241"/>
        <v>162</v>
      </c>
      <c r="AD134" s="126">
        <f t="shared" si="242"/>
        <v>140</v>
      </c>
      <c r="AE134" s="126">
        <f t="shared" si="243"/>
        <v>120</v>
      </c>
      <c r="AF134" s="121">
        <f t="shared" si="173"/>
        <v>600</v>
      </c>
      <c r="AG134" s="121">
        <f t="shared" si="174"/>
        <v>410</v>
      </c>
      <c r="AH134" s="121">
        <f t="shared" si="175"/>
        <v>310</v>
      </c>
      <c r="AI134" s="121">
        <f t="shared" si="176"/>
        <v>220</v>
      </c>
      <c r="AJ134" s="124">
        <f>'ĐẤT PNN'!I134-'ĐẤT NN'!P134</f>
        <v>850</v>
      </c>
    </row>
    <row r="135" spans="1:36" s="17" customFormat="1" ht="78.75" customHeight="1">
      <c r="A135" s="127">
        <f t="shared" si="146"/>
        <v>123</v>
      </c>
      <c r="B135" s="127" t="str">
        <f>'ĐẤT PNN'!B135</f>
        <v>VT4</v>
      </c>
      <c r="C135" s="127" t="str">
        <f t="shared" si="233"/>
        <v>TB12NT_D2</v>
      </c>
      <c r="D135" s="127" t="s">
        <v>317</v>
      </c>
      <c r="E135" s="127" t="s">
        <v>98</v>
      </c>
      <c r="F135" s="127" t="s">
        <v>328</v>
      </c>
      <c r="G135" s="127" t="s">
        <v>325</v>
      </c>
      <c r="H135" s="127" t="str">
        <f t="shared" si="178"/>
        <v>phường Hố NaiCác đường còn lạiVị trí 1200</v>
      </c>
      <c r="I135" s="127"/>
      <c r="J135" s="127"/>
      <c r="K135" s="164" t="str">
        <f>'ĐẤT PNN'!D135</f>
        <v>Các tuyến đường giao thông đấu nối trực tiếp ra Đường Đông Hải - Lộ Đức đoạn từ Đường vào Trường THCS Lê Đình Chinh đến Nhà thờ Lai Ổn có hiện trạng là đường nhựa, bê tông xi măng:
- Có bề rộng từ ≥3m đến &lt;5m, cách đường giao thông &gt;1.000m.
- Có bề rộng &lt;3m, cách đường giao thông &gt;200m.</v>
      </c>
      <c r="L135" s="164"/>
      <c r="M135" s="164"/>
      <c r="N135" s="125">
        <f t="shared" si="234"/>
        <v>130</v>
      </c>
      <c r="O135" s="125">
        <f t="shared" si="235"/>
        <v>120</v>
      </c>
      <c r="P135" s="125">
        <v>230</v>
      </c>
      <c r="Q135" s="125">
        <v>220</v>
      </c>
      <c r="R135" s="120">
        <f>VLOOKUP(C135,'[1]1. MA DO'!$E$5:$AJ$1933,32,0)</f>
        <v>1.1399999999999999</v>
      </c>
      <c r="S135" s="126">
        <f t="shared" si="236"/>
        <v>200</v>
      </c>
      <c r="T135" s="126">
        <f t="shared" si="237"/>
        <v>180</v>
      </c>
      <c r="U135" s="126">
        <f t="shared" si="238"/>
        <v>160</v>
      </c>
      <c r="V135" s="126">
        <f t="shared" si="239"/>
        <v>130</v>
      </c>
      <c r="W135" s="121">
        <f t="shared" ref="W135:W198" si="244">ROUND(S135*10/3,-1)</f>
        <v>670</v>
      </c>
      <c r="X135" s="121">
        <f t="shared" ref="X135:X198" si="245">ROUND(T135*2.5,-1)</f>
        <v>450</v>
      </c>
      <c r="Y135" s="121">
        <f t="shared" ref="Y135:Y198" si="246">ROUND(U135*2.2,-1)</f>
        <v>350</v>
      </c>
      <c r="Z135" s="121">
        <f t="shared" ref="Z135:Z198" si="247">ROUND(V135*1.8,-1)</f>
        <v>230</v>
      </c>
      <c r="AA135" s="122">
        <f>'ĐẤT PNN'!U135</f>
        <v>4</v>
      </c>
      <c r="AB135" s="126">
        <f t="shared" si="240"/>
        <v>180</v>
      </c>
      <c r="AC135" s="126">
        <f t="shared" si="241"/>
        <v>162</v>
      </c>
      <c r="AD135" s="126">
        <f t="shared" si="242"/>
        <v>140</v>
      </c>
      <c r="AE135" s="126">
        <f t="shared" si="243"/>
        <v>120</v>
      </c>
      <c r="AF135" s="121">
        <f t="shared" si="173"/>
        <v>600</v>
      </c>
      <c r="AG135" s="121">
        <f t="shared" si="174"/>
        <v>410</v>
      </c>
      <c r="AH135" s="121">
        <f t="shared" si="175"/>
        <v>310</v>
      </c>
      <c r="AI135" s="121">
        <f t="shared" si="176"/>
        <v>220</v>
      </c>
      <c r="AJ135" s="124">
        <f>'ĐẤT PNN'!I135-'ĐẤT NN'!P135</f>
        <v>550</v>
      </c>
    </row>
    <row r="136" spans="1:36" s="17" customFormat="1" ht="94.5" customHeight="1">
      <c r="A136" s="127">
        <f t="shared" si="146"/>
        <v>124</v>
      </c>
      <c r="B136" s="127" t="str">
        <f>'ĐẤT PNN'!B136</f>
        <v>VT2*0,8</v>
      </c>
      <c r="C136" s="127" t="str">
        <f t="shared" si="233"/>
        <v>TB12NT_D2</v>
      </c>
      <c r="D136" s="127" t="s">
        <v>313</v>
      </c>
      <c r="E136" s="127" t="s">
        <v>98</v>
      </c>
      <c r="F136" s="127" t="s">
        <v>326</v>
      </c>
      <c r="G136" s="127" t="s">
        <v>325</v>
      </c>
      <c r="H136" s="127" t="str">
        <f t="shared" si="178"/>
        <v>phường Hố NaiCác đường còn lạiVị trí 1200</v>
      </c>
      <c r="I136" s="127"/>
      <c r="J136" s="127"/>
      <c r="K136" s="164" t="str">
        <f>'ĐẤT PNN'!D136</f>
        <v>Các tuyến đường giao thông không đấu nối trực tiếp và thông ra Đường Đông Hải - Lộ Đức đoạn từ Đường vào Trường THCS Lê Đình Chinh đến Nhà thờ Lai Ổn có hiện trạng là đường nhựa, bê tông xi măng:
- Có bề rộng ≥5m, cách đường giao thông ≤1.000m.
- Có bề rộng từ ≥3m đến &lt;5m, cách đường giao thông ≤500m.</v>
      </c>
      <c r="L136" s="164"/>
      <c r="M136" s="164"/>
      <c r="N136" s="125">
        <f t="shared" si="234"/>
        <v>180</v>
      </c>
      <c r="O136" s="125">
        <f t="shared" si="235"/>
        <v>162</v>
      </c>
      <c r="P136" s="125">
        <v>450</v>
      </c>
      <c r="Q136" s="125">
        <v>410</v>
      </c>
      <c r="R136" s="120">
        <f>VLOOKUP(C136,'[1]1. MA DO'!$E$5:$AJ$1933,32,0)</f>
        <v>1.1399999999999999</v>
      </c>
      <c r="S136" s="126">
        <f t="shared" si="236"/>
        <v>200</v>
      </c>
      <c r="T136" s="126">
        <f t="shared" si="237"/>
        <v>180</v>
      </c>
      <c r="U136" s="126">
        <f t="shared" si="238"/>
        <v>160</v>
      </c>
      <c r="V136" s="126">
        <f t="shared" si="239"/>
        <v>130</v>
      </c>
      <c r="W136" s="121">
        <f t="shared" si="244"/>
        <v>670</v>
      </c>
      <c r="X136" s="121">
        <f t="shared" si="245"/>
        <v>450</v>
      </c>
      <c r="Y136" s="121">
        <f t="shared" si="246"/>
        <v>350</v>
      </c>
      <c r="Z136" s="121">
        <f t="shared" si="247"/>
        <v>230</v>
      </c>
      <c r="AA136" s="122">
        <f>'ĐẤT PNN'!U136</f>
        <v>4</v>
      </c>
      <c r="AB136" s="126">
        <f t="shared" si="240"/>
        <v>180</v>
      </c>
      <c r="AC136" s="126">
        <f t="shared" si="241"/>
        <v>162</v>
      </c>
      <c r="AD136" s="126">
        <f t="shared" si="242"/>
        <v>140</v>
      </c>
      <c r="AE136" s="126">
        <f t="shared" si="243"/>
        <v>120</v>
      </c>
      <c r="AF136" s="121">
        <f t="shared" si="173"/>
        <v>600</v>
      </c>
      <c r="AG136" s="121">
        <f t="shared" si="174"/>
        <v>410</v>
      </c>
      <c r="AH136" s="121">
        <f t="shared" si="175"/>
        <v>310</v>
      </c>
      <c r="AI136" s="121">
        <f t="shared" si="176"/>
        <v>220</v>
      </c>
      <c r="AJ136" s="124">
        <f>'ĐẤT PNN'!I136-'ĐẤT NN'!P136</f>
        <v>1150</v>
      </c>
    </row>
    <row r="137" spans="1:36" s="17" customFormat="1" ht="94.5" customHeight="1">
      <c r="A137" s="127">
        <f t="shared" si="146"/>
        <v>125</v>
      </c>
      <c r="B137" s="127" t="str">
        <f>'ĐẤT PNN'!B137</f>
        <v>VT3*0,8</v>
      </c>
      <c r="C137" s="127" t="str">
        <f t="shared" si="233"/>
        <v>TB12NT_D2</v>
      </c>
      <c r="D137" s="127" t="s">
        <v>315</v>
      </c>
      <c r="E137" s="127" t="s">
        <v>98</v>
      </c>
      <c r="F137" s="127" t="s">
        <v>327</v>
      </c>
      <c r="G137" s="127" t="s">
        <v>325</v>
      </c>
      <c r="H137" s="127" t="str">
        <f t="shared" si="178"/>
        <v>phường Hố NaiCác đường còn lạiVị trí 1200</v>
      </c>
      <c r="I137" s="127"/>
      <c r="J137" s="127"/>
      <c r="K137" s="164" t="str">
        <f>'ĐẤT PNN'!D137</f>
        <v>Các tuyến đường giao thông không đấu nối trực tiếp và thông ra Đường Đông Hải - Lộ Đức đoạn từ Đường vào Trường THCS Lê Đình Chinh đến Nhà thờ Lai Ổn có hiện trạng là đường nhựa, bê tông xi măng:
- Có bề rộng ≥5m, cách đường giao thông &gt;1.000m.
- Có bề rộng từ ≥3m đến &lt;5m, cách đường giao thông từ &gt;500m đến ≤1.000m.
- Có bề rộng &lt;3m, cách đường giao thông ≤200m.</v>
      </c>
      <c r="L137" s="164"/>
      <c r="M137" s="164"/>
      <c r="N137" s="125">
        <f t="shared" si="234"/>
        <v>160</v>
      </c>
      <c r="O137" s="125">
        <f t="shared" si="235"/>
        <v>140</v>
      </c>
      <c r="P137" s="125">
        <v>350</v>
      </c>
      <c r="Q137" s="125">
        <v>310</v>
      </c>
      <c r="R137" s="120">
        <f>VLOOKUP(C137,'[1]1. MA DO'!$E$5:$AJ$1933,32,0)</f>
        <v>1.1399999999999999</v>
      </c>
      <c r="S137" s="126">
        <f t="shared" si="236"/>
        <v>200</v>
      </c>
      <c r="T137" s="126">
        <f t="shared" si="237"/>
        <v>180</v>
      </c>
      <c r="U137" s="126">
        <f t="shared" si="238"/>
        <v>160</v>
      </c>
      <c r="V137" s="126">
        <f t="shared" si="239"/>
        <v>130</v>
      </c>
      <c r="W137" s="121">
        <f t="shared" si="244"/>
        <v>670</v>
      </c>
      <c r="X137" s="121">
        <f t="shared" si="245"/>
        <v>450</v>
      </c>
      <c r="Y137" s="121">
        <f t="shared" si="246"/>
        <v>350</v>
      </c>
      <c r="Z137" s="121">
        <f t="shared" si="247"/>
        <v>230</v>
      </c>
      <c r="AA137" s="122">
        <f>'ĐẤT PNN'!U137</f>
        <v>4</v>
      </c>
      <c r="AB137" s="126">
        <f t="shared" si="240"/>
        <v>180</v>
      </c>
      <c r="AC137" s="126">
        <f t="shared" si="241"/>
        <v>162</v>
      </c>
      <c r="AD137" s="126">
        <f t="shared" si="242"/>
        <v>140</v>
      </c>
      <c r="AE137" s="126">
        <f t="shared" si="243"/>
        <v>120</v>
      </c>
      <c r="AF137" s="121">
        <f t="shared" si="173"/>
        <v>600</v>
      </c>
      <c r="AG137" s="121">
        <f t="shared" si="174"/>
        <v>410</v>
      </c>
      <c r="AH137" s="121">
        <f t="shared" si="175"/>
        <v>310</v>
      </c>
      <c r="AI137" s="121">
        <f t="shared" si="176"/>
        <v>220</v>
      </c>
      <c r="AJ137" s="124">
        <f>'ĐẤT PNN'!I137-'ĐẤT NN'!P137</f>
        <v>750</v>
      </c>
    </row>
    <row r="138" spans="1:36" s="17" customFormat="1" ht="78.75" customHeight="1">
      <c r="A138" s="127">
        <f t="shared" si="146"/>
        <v>126</v>
      </c>
      <c r="B138" s="127" t="str">
        <f>'ĐẤT PNN'!B138</f>
        <v>VT4*0,8</v>
      </c>
      <c r="C138" s="127" t="str">
        <f t="shared" si="233"/>
        <v>TB12NT_D2</v>
      </c>
      <c r="D138" s="127" t="s">
        <v>317</v>
      </c>
      <c r="E138" s="127" t="s">
        <v>98</v>
      </c>
      <c r="F138" s="127" t="s">
        <v>328</v>
      </c>
      <c r="G138" s="127" t="s">
        <v>325</v>
      </c>
      <c r="H138" s="127" t="str">
        <f t="shared" si="178"/>
        <v>phường Hố NaiCác đường còn lạiVị trí 1200</v>
      </c>
      <c r="I138" s="127"/>
      <c r="J138" s="127"/>
      <c r="K138" s="164" t="str">
        <f>'ĐẤT PNN'!D138</f>
        <v>Các tuyến đường giao thông không đấu nối trực tiếp và thông ra Đường Đông Hải - Lộ Đức đoạn từ Đường vào Trường THCS Lê Đình Chinh đến Nhà thờ Lai Ổn có hiện trạng là đường nhựa, bê tông xi măng:
- Có bề rộng từ ≥3m đến &lt;5m, cách đường giao thông &gt;1.000m.
- Có bề rộng &lt;3m, cách đường giao thông &gt;200m.</v>
      </c>
      <c r="L138" s="164"/>
      <c r="M138" s="164"/>
      <c r="N138" s="125">
        <f t="shared" si="234"/>
        <v>130</v>
      </c>
      <c r="O138" s="125">
        <f t="shared" si="235"/>
        <v>120</v>
      </c>
      <c r="P138" s="125">
        <v>230</v>
      </c>
      <c r="Q138" s="125">
        <v>220</v>
      </c>
      <c r="R138" s="120">
        <f>VLOOKUP(C138,'[1]1. MA DO'!$E$5:$AJ$1933,32,0)</f>
        <v>1.1399999999999999</v>
      </c>
      <c r="S138" s="126">
        <f t="shared" si="236"/>
        <v>200</v>
      </c>
      <c r="T138" s="126">
        <f t="shared" si="237"/>
        <v>180</v>
      </c>
      <c r="U138" s="126">
        <f t="shared" si="238"/>
        <v>160</v>
      </c>
      <c r="V138" s="126">
        <f t="shared" si="239"/>
        <v>130</v>
      </c>
      <c r="W138" s="121">
        <f t="shared" si="244"/>
        <v>670</v>
      </c>
      <c r="X138" s="121">
        <f t="shared" si="245"/>
        <v>450</v>
      </c>
      <c r="Y138" s="121">
        <f t="shared" si="246"/>
        <v>350</v>
      </c>
      <c r="Z138" s="121">
        <f t="shared" si="247"/>
        <v>230</v>
      </c>
      <c r="AA138" s="122">
        <f>'ĐẤT PNN'!U138</f>
        <v>4</v>
      </c>
      <c r="AB138" s="126">
        <f t="shared" si="240"/>
        <v>180</v>
      </c>
      <c r="AC138" s="126">
        <f t="shared" si="241"/>
        <v>162</v>
      </c>
      <c r="AD138" s="126">
        <f t="shared" si="242"/>
        <v>140</v>
      </c>
      <c r="AE138" s="126">
        <f t="shared" si="243"/>
        <v>120</v>
      </c>
      <c r="AF138" s="121">
        <f t="shared" si="173"/>
        <v>600</v>
      </c>
      <c r="AG138" s="121">
        <f t="shared" si="174"/>
        <v>410</v>
      </c>
      <c r="AH138" s="121">
        <f t="shared" si="175"/>
        <v>310</v>
      </c>
      <c r="AI138" s="121">
        <f t="shared" si="176"/>
        <v>220</v>
      </c>
      <c r="AJ138" s="124">
        <f>'ĐẤT PNN'!I138-'ĐẤT NN'!P138</f>
        <v>490</v>
      </c>
    </row>
    <row r="139" spans="1:36" ht="110.25" customHeight="1">
      <c r="A139" s="127">
        <f t="shared" si="146"/>
        <v>127</v>
      </c>
      <c r="B139" s="127" t="str">
        <f>'ĐẤT PNN'!B139</f>
        <v>TB12NT_D3</v>
      </c>
      <c r="C139" s="127" t="str">
        <f>$B$139</f>
        <v>TB12NT_D3</v>
      </c>
      <c r="D139" s="127" t="s">
        <v>310</v>
      </c>
      <c r="E139" s="127" t="s">
        <v>98</v>
      </c>
      <c r="F139" s="127" t="s">
        <v>324</v>
      </c>
      <c r="G139" s="127" t="s">
        <v>325</v>
      </c>
      <c r="H139" s="127" t="str">
        <f t="shared" si="178"/>
        <v>phường Hố NaiCác đường còn lạiVị trí 1200</v>
      </c>
      <c r="I139" s="134" t="s">
        <v>303</v>
      </c>
      <c r="J139" s="134" t="s">
        <v>302</v>
      </c>
      <c r="K139" s="133" t="str">
        <f>'ĐẤT PNN'!D139</f>
        <v>Đường Đông Hải - Lộ Đức</v>
      </c>
      <c r="L139" s="133" t="str">
        <f>'ĐẤT PNN'!E139</f>
        <v>Đường vào Trường THCS Lê Đình Chinh</v>
      </c>
      <c r="M139" s="133" t="str">
        <f>'ĐẤT PNN'!F139</f>
        <v>Giáo xứ Đông Vinh</v>
      </c>
      <c r="N139" s="117">
        <f>S139</f>
        <v>200</v>
      </c>
      <c r="O139" s="118">
        <f>AB139</f>
        <v>180</v>
      </c>
      <c r="P139" s="119">
        <v>670</v>
      </c>
      <c r="Q139" s="119">
        <v>600</v>
      </c>
      <c r="R139" s="120">
        <f>VLOOKUP(C139,'[1]1. MA DO'!$E$5:$AJ$1933,32,0)</f>
        <v>1.1399999999999999</v>
      </c>
      <c r="S139" s="48">
        <v>200</v>
      </c>
      <c r="T139" s="48">
        <v>180</v>
      </c>
      <c r="U139" s="48">
        <v>160</v>
      </c>
      <c r="V139" s="48">
        <v>130</v>
      </c>
      <c r="W139" s="121">
        <f t="shared" si="244"/>
        <v>670</v>
      </c>
      <c r="X139" s="121">
        <f t="shared" si="245"/>
        <v>450</v>
      </c>
      <c r="Y139" s="121">
        <f t="shared" si="246"/>
        <v>350</v>
      </c>
      <c r="Z139" s="121">
        <f t="shared" si="247"/>
        <v>230</v>
      </c>
      <c r="AA139" s="128">
        <v>4</v>
      </c>
      <c r="AB139" s="123">
        <v>180</v>
      </c>
      <c r="AC139" s="123">
        <v>162</v>
      </c>
      <c r="AD139" s="123">
        <v>140</v>
      </c>
      <c r="AE139" s="123">
        <v>120</v>
      </c>
      <c r="AF139" s="121">
        <f t="shared" si="173"/>
        <v>600</v>
      </c>
      <c r="AG139" s="121">
        <f t="shared" si="174"/>
        <v>410</v>
      </c>
      <c r="AH139" s="121">
        <f t="shared" si="175"/>
        <v>310</v>
      </c>
      <c r="AI139" s="121">
        <f t="shared" si="176"/>
        <v>220</v>
      </c>
      <c r="AJ139" s="124">
        <f>'ĐẤT PNN'!I139-'ĐẤT NN'!P139</f>
        <v>2930</v>
      </c>
    </row>
    <row r="140" spans="1:36" ht="110.25" customHeight="1">
      <c r="A140" s="127">
        <f t="shared" si="146"/>
        <v>128</v>
      </c>
      <c r="B140" s="127" t="str">
        <f>'ĐẤT PNN'!B140</f>
        <v>VT2</v>
      </c>
      <c r="C140" s="127" t="str">
        <f t="shared" ref="C140:C145" si="248">$B$139</f>
        <v>TB12NT_D3</v>
      </c>
      <c r="D140" s="127" t="s">
        <v>313</v>
      </c>
      <c r="E140" s="127" t="s">
        <v>98</v>
      </c>
      <c r="F140" s="127" t="s">
        <v>326</v>
      </c>
      <c r="G140" s="127" t="s">
        <v>325</v>
      </c>
      <c r="H140" s="127" t="str">
        <f t="shared" si="178"/>
        <v>phường Hố NaiCác đường còn lạiVị trí 1200</v>
      </c>
      <c r="I140" s="127"/>
      <c r="J140" s="127"/>
      <c r="K140" s="164" t="str">
        <f>'ĐẤT PNN'!D140</f>
        <v>Các tuyến đường giao thông đấu nối trực tiếp ra Đường Đông Hải - Lộ Đức đoạn từ Đường vào Trường THCS Lê Đình Chinh đến Giáo xứ Đông Vinh có hiện trạng là đường nhựa, bê tông xi măng:
- Có bề rộng ≥5m, cách đường giao thông ≤1.000m.
- Có bề rộng từ ≥3m đến &lt;5m, cách đường giao thông ≤500m.</v>
      </c>
      <c r="L140" s="164"/>
      <c r="M140" s="164"/>
      <c r="N140" s="125">
        <f t="shared" ref="N140:N145" si="249">IF(B140="VT2",T140,IF(B140="VT3",U140,IF(B140="VT2*0,8",T140,IF(B140="VT3*0,8",U140,V140))))</f>
        <v>180</v>
      </c>
      <c r="O140" s="125">
        <f t="shared" ref="O140:O145" si="250">IF(B140="VT2",AC140,IF(B140="VT3",AD140,IF(B140="VT2*0,8",AC140,IF(B140="VT3*0,8",AD140,AE140))))</f>
        <v>162</v>
      </c>
      <c r="P140" s="125">
        <v>450</v>
      </c>
      <c r="Q140" s="125">
        <v>410</v>
      </c>
      <c r="R140" s="120">
        <f>VLOOKUP(C140,'[1]1. MA DO'!$E$5:$AJ$1933,32,0)</f>
        <v>1.1399999999999999</v>
      </c>
      <c r="S140" s="126">
        <f t="shared" ref="S140:S145" si="251">S139</f>
        <v>200</v>
      </c>
      <c r="T140" s="126">
        <f t="shared" ref="T140:T145" si="252">T139</f>
        <v>180</v>
      </c>
      <c r="U140" s="126">
        <f t="shared" ref="U140:U145" si="253">U139</f>
        <v>160</v>
      </c>
      <c r="V140" s="126">
        <f t="shared" ref="V140:V145" si="254">V139</f>
        <v>130</v>
      </c>
      <c r="W140" s="121">
        <f t="shared" si="244"/>
        <v>670</v>
      </c>
      <c r="X140" s="121">
        <f t="shared" si="245"/>
        <v>450</v>
      </c>
      <c r="Y140" s="121">
        <f t="shared" si="246"/>
        <v>350</v>
      </c>
      <c r="Z140" s="121">
        <f t="shared" si="247"/>
        <v>230</v>
      </c>
      <c r="AA140" s="122">
        <f>'ĐẤT PNN'!U140</f>
        <v>4</v>
      </c>
      <c r="AB140" s="126">
        <f t="shared" ref="AB140:AB145" si="255">AB139</f>
        <v>180</v>
      </c>
      <c r="AC140" s="126">
        <f t="shared" ref="AC140:AC145" si="256">AC139</f>
        <v>162</v>
      </c>
      <c r="AD140" s="126">
        <f t="shared" ref="AD140:AD145" si="257">AD139</f>
        <v>140</v>
      </c>
      <c r="AE140" s="126">
        <f t="shared" ref="AE140:AE145" si="258">AE139</f>
        <v>120</v>
      </c>
      <c r="AF140" s="121">
        <f t="shared" si="173"/>
        <v>600</v>
      </c>
      <c r="AG140" s="121">
        <f t="shared" si="174"/>
        <v>410</v>
      </c>
      <c r="AH140" s="121">
        <f t="shared" si="175"/>
        <v>310</v>
      </c>
      <c r="AI140" s="121">
        <f t="shared" si="176"/>
        <v>220</v>
      </c>
      <c r="AJ140" s="124">
        <f>'ĐẤT PNN'!I140-'ĐẤT NN'!P140</f>
        <v>1250</v>
      </c>
    </row>
    <row r="141" spans="1:36" ht="110.25" customHeight="1">
      <c r="A141" s="127">
        <f t="shared" si="146"/>
        <v>129</v>
      </c>
      <c r="B141" s="127" t="str">
        <f>'ĐẤT PNN'!B141</f>
        <v>VT3</v>
      </c>
      <c r="C141" s="127" t="str">
        <f t="shared" si="248"/>
        <v>TB12NT_D3</v>
      </c>
      <c r="D141" s="127" t="s">
        <v>315</v>
      </c>
      <c r="E141" s="127" t="s">
        <v>98</v>
      </c>
      <c r="F141" s="127" t="s">
        <v>327</v>
      </c>
      <c r="G141" s="127" t="s">
        <v>325</v>
      </c>
      <c r="H141" s="127" t="str">
        <f t="shared" si="178"/>
        <v>phường Hố NaiCác đường còn lạiVị trí 1200</v>
      </c>
      <c r="I141" s="127"/>
      <c r="J141" s="127"/>
      <c r="K141" s="164" t="str">
        <f>'ĐẤT PNN'!D141</f>
        <v>Các tuyến đường giao thông đấu nối trực tiếp ra Đường Đông Hải - Lộ Đức đoạn từ Đường vào Trường THCS Lê Đình Chinh đến Giáo xứ Đông Vinh có hiện trạng là đường nhựa, bê tông xi măng:
- Có bề rộng ≥5m, cách đường giao thông &gt;1.000m.
- Có bề rộng từ ≥3m đến &lt;5m, cách đường giao thông từ &gt;500m đến ≤1.000m.
- Có bề rộng &lt;3m, cách đường giao thông ≤200m.</v>
      </c>
      <c r="L141" s="164"/>
      <c r="M141" s="164"/>
      <c r="N141" s="125">
        <f t="shared" si="249"/>
        <v>160</v>
      </c>
      <c r="O141" s="125">
        <f t="shared" si="250"/>
        <v>140</v>
      </c>
      <c r="P141" s="125">
        <v>350</v>
      </c>
      <c r="Q141" s="125">
        <v>310</v>
      </c>
      <c r="R141" s="120">
        <f>VLOOKUP(C141,'[1]1. MA DO'!$E$5:$AJ$1933,32,0)</f>
        <v>1.1399999999999999</v>
      </c>
      <c r="S141" s="126">
        <f t="shared" si="251"/>
        <v>200</v>
      </c>
      <c r="T141" s="126">
        <f t="shared" si="252"/>
        <v>180</v>
      </c>
      <c r="U141" s="126">
        <f t="shared" si="253"/>
        <v>160</v>
      </c>
      <c r="V141" s="126">
        <f t="shared" si="254"/>
        <v>130</v>
      </c>
      <c r="W141" s="121">
        <f t="shared" si="244"/>
        <v>670</v>
      </c>
      <c r="X141" s="121">
        <f t="shared" si="245"/>
        <v>450</v>
      </c>
      <c r="Y141" s="121">
        <f t="shared" si="246"/>
        <v>350</v>
      </c>
      <c r="Z141" s="121">
        <f t="shared" si="247"/>
        <v>230</v>
      </c>
      <c r="AA141" s="122">
        <f>'ĐẤT PNN'!U141</f>
        <v>4</v>
      </c>
      <c r="AB141" s="126">
        <f t="shared" si="255"/>
        <v>180</v>
      </c>
      <c r="AC141" s="126">
        <f t="shared" si="256"/>
        <v>162</v>
      </c>
      <c r="AD141" s="126">
        <f t="shared" si="257"/>
        <v>140</v>
      </c>
      <c r="AE141" s="126">
        <f t="shared" si="258"/>
        <v>120</v>
      </c>
      <c r="AF141" s="121">
        <f t="shared" si="173"/>
        <v>600</v>
      </c>
      <c r="AG141" s="121">
        <f t="shared" si="174"/>
        <v>410</v>
      </c>
      <c r="AH141" s="121">
        <f t="shared" si="175"/>
        <v>310</v>
      </c>
      <c r="AI141" s="121">
        <f t="shared" si="176"/>
        <v>220</v>
      </c>
      <c r="AJ141" s="124">
        <f>'ĐẤT PNN'!I141-'ĐẤT NN'!P141</f>
        <v>850</v>
      </c>
    </row>
    <row r="142" spans="1:36" ht="78.75" customHeight="1">
      <c r="A142" s="127">
        <f t="shared" si="146"/>
        <v>130</v>
      </c>
      <c r="B142" s="127" t="str">
        <f>'ĐẤT PNN'!B142</f>
        <v>VT4</v>
      </c>
      <c r="C142" s="127" t="str">
        <f t="shared" si="248"/>
        <v>TB12NT_D3</v>
      </c>
      <c r="D142" s="127" t="s">
        <v>317</v>
      </c>
      <c r="E142" s="127" t="s">
        <v>98</v>
      </c>
      <c r="F142" s="127" t="s">
        <v>328</v>
      </c>
      <c r="G142" s="127" t="s">
        <v>325</v>
      </c>
      <c r="H142" s="127" t="str">
        <f t="shared" si="178"/>
        <v>phường Hố NaiCác đường còn lạiVị trí 1200</v>
      </c>
      <c r="I142" s="127"/>
      <c r="J142" s="127"/>
      <c r="K142" s="164" t="str">
        <f>'ĐẤT PNN'!D142</f>
        <v>Các tuyến đường giao thông đấu nối trực tiếp ra Đường Đông Hải - Lộ Đức đoạn từ Đường vào Trường THCS Lê Đình Chinh đến Giáo xứ Đông Vinh có hiện trạng là đường nhựa, bê tông xi măng:
- Có bề rộng từ ≥3m đến &lt;5m, cách đường giao thông &gt;1.000m.
- Có bề rộng &lt;3m, cách đường giao thông &gt;200m.</v>
      </c>
      <c r="L142" s="164"/>
      <c r="M142" s="164"/>
      <c r="N142" s="125">
        <f t="shared" si="249"/>
        <v>130</v>
      </c>
      <c r="O142" s="125">
        <f t="shared" si="250"/>
        <v>120</v>
      </c>
      <c r="P142" s="125">
        <v>230</v>
      </c>
      <c r="Q142" s="125">
        <v>220</v>
      </c>
      <c r="R142" s="120">
        <f>VLOOKUP(C142,'[1]1. MA DO'!$E$5:$AJ$1933,32,0)</f>
        <v>1.1399999999999999</v>
      </c>
      <c r="S142" s="126">
        <f t="shared" si="251"/>
        <v>200</v>
      </c>
      <c r="T142" s="126">
        <f t="shared" si="252"/>
        <v>180</v>
      </c>
      <c r="U142" s="126">
        <f t="shared" si="253"/>
        <v>160</v>
      </c>
      <c r="V142" s="126">
        <f t="shared" si="254"/>
        <v>130</v>
      </c>
      <c r="W142" s="121">
        <f t="shared" si="244"/>
        <v>670</v>
      </c>
      <c r="X142" s="121">
        <f t="shared" si="245"/>
        <v>450</v>
      </c>
      <c r="Y142" s="121">
        <f t="shared" si="246"/>
        <v>350</v>
      </c>
      <c r="Z142" s="121">
        <f t="shared" si="247"/>
        <v>230</v>
      </c>
      <c r="AA142" s="122">
        <f>'ĐẤT PNN'!U142</f>
        <v>4</v>
      </c>
      <c r="AB142" s="126">
        <f t="shared" si="255"/>
        <v>180</v>
      </c>
      <c r="AC142" s="126">
        <f t="shared" si="256"/>
        <v>162</v>
      </c>
      <c r="AD142" s="126">
        <f t="shared" si="257"/>
        <v>140</v>
      </c>
      <c r="AE142" s="126">
        <f t="shared" si="258"/>
        <v>120</v>
      </c>
      <c r="AF142" s="121">
        <f t="shared" si="173"/>
        <v>600</v>
      </c>
      <c r="AG142" s="121">
        <f t="shared" si="174"/>
        <v>410</v>
      </c>
      <c r="AH142" s="121">
        <f t="shared" si="175"/>
        <v>310</v>
      </c>
      <c r="AI142" s="121">
        <f t="shared" si="176"/>
        <v>220</v>
      </c>
      <c r="AJ142" s="124">
        <f>'ĐẤT PNN'!I142-'ĐẤT NN'!P142</f>
        <v>550</v>
      </c>
    </row>
    <row r="143" spans="1:36" ht="110.25" customHeight="1">
      <c r="A143" s="127">
        <f t="shared" ref="A143:A206" si="259">A142+1</f>
        <v>131</v>
      </c>
      <c r="B143" s="127" t="str">
        <f>'ĐẤT PNN'!B143</f>
        <v>VT2*0,8</v>
      </c>
      <c r="C143" s="127" t="str">
        <f t="shared" si="248"/>
        <v>TB12NT_D3</v>
      </c>
      <c r="D143" s="127" t="s">
        <v>313</v>
      </c>
      <c r="E143" s="127" t="s">
        <v>98</v>
      </c>
      <c r="F143" s="127" t="s">
        <v>326</v>
      </c>
      <c r="G143" s="127" t="s">
        <v>325</v>
      </c>
      <c r="H143" s="127" t="str">
        <f t="shared" si="178"/>
        <v>phường Hố NaiCác đường còn lạiVị trí 1200</v>
      </c>
      <c r="I143" s="127"/>
      <c r="J143" s="127"/>
      <c r="K143" s="164" t="str">
        <f>'ĐẤT PNN'!D143</f>
        <v>Các tuyến đường giao thông không đấu nối trực tiếp và thông ra Đường Đông Hải - Lộ Đức đoạn từ Đường vào Trường THCS Lê Đình Chinh đến Giáo xứ Đông Vinh có hiện trạng là đường nhựa, bê tông xi măng:
- Có bề rộng ≥5m, cách đường giao thông ≤1.000m.
- Có bề rộng từ ≥3m đến &lt;5m, cách đường giao thông ≤500m.</v>
      </c>
      <c r="L143" s="164"/>
      <c r="M143" s="164"/>
      <c r="N143" s="125">
        <f t="shared" si="249"/>
        <v>180</v>
      </c>
      <c r="O143" s="125">
        <f t="shared" si="250"/>
        <v>162</v>
      </c>
      <c r="P143" s="125">
        <v>450</v>
      </c>
      <c r="Q143" s="125">
        <v>410</v>
      </c>
      <c r="R143" s="120">
        <f>VLOOKUP(C143,'[1]1. MA DO'!$E$5:$AJ$1933,32,0)</f>
        <v>1.1399999999999999</v>
      </c>
      <c r="S143" s="126">
        <f t="shared" si="251"/>
        <v>200</v>
      </c>
      <c r="T143" s="126">
        <f t="shared" si="252"/>
        <v>180</v>
      </c>
      <c r="U143" s="126">
        <f t="shared" si="253"/>
        <v>160</v>
      </c>
      <c r="V143" s="126">
        <f t="shared" si="254"/>
        <v>130</v>
      </c>
      <c r="W143" s="121">
        <f t="shared" si="244"/>
        <v>670</v>
      </c>
      <c r="X143" s="121">
        <f t="shared" si="245"/>
        <v>450</v>
      </c>
      <c r="Y143" s="121">
        <f t="shared" si="246"/>
        <v>350</v>
      </c>
      <c r="Z143" s="121">
        <f t="shared" si="247"/>
        <v>230</v>
      </c>
      <c r="AA143" s="122">
        <f>'ĐẤT PNN'!U143</f>
        <v>4</v>
      </c>
      <c r="AB143" s="126">
        <f t="shared" si="255"/>
        <v>180</v>
      </c>
      <c r="AC143" s="126">
        <f t="shared" si="256"/>
        <v>162</v>
      </c>
      <c r="AD143" s="126">
        <f t="shared" si="257"/>
        <v>140</v>
      </c>
      <c r="AE143" s="126">
        <f t="shared" si="258"/>
        <v>120</v>
      </c>
      <c r="AF143" s="121">
        <f t="shared" si="173"/>
        <v>600</v>
      </c>
      <c r="AG143" s="121">
        <f t="shared" si="174"/>
        <v>410</v>
      </c>
      <c r="AH143" s="121">
        <f t="shared" si="175"/>
        <v>310</v>
      </c>
      <c r="AI143" s="121">
        <f t="shared" si="176"/>
        <v>220</v>
      </c>
      <c r="AJ143" s="124">
        <f>'ĐẤT PNN'!I143-'ĐẤT NN'!P143</f>
        <v>1150</v>
      </c>
    </row>
    <row r="144" spans="1:36" ht="110.25" customHeight="1">
      <c r="A144" s="127">
        <f t="shared" si="259"/>
        <v>132</v>
      </c>
      <c r="B144" s="127" t="str">
        <f>'ĐẤT PNN'!B144</f>
        <v>VT3*0,8</v>
      </c>
      <c r="C144" s="127" t="str">
        <f t="shared" si="248"/>
        <v>TB12NT_D3</v>
      </c>
      <c r="D144" s="127" t="s">
        <v>315</v>
      </c>
      <c r="E144" s="127" t="s">
        <v>98</v>
      </c>
      <c r="F144" s="127" t="s">
        <v>327</v>
      </c>
      <c r="G144" s="127" t="s">
        <v>325</v>
      </c>
      <c r="H144" s="127" t="str">
        <f t="shared" si="178"/>
        <v>phường Hố NaiCác đường còn lạiVị trí 1200</v>
      </c>
      <c r="I144" s="127"/>
      <c r="J144" s="127"/>
      <c r="K144" s="164" t="str">
        <f>'ĐẤT PNN'!D144</f>
        <v>Các tuyến đường giao thông không đấu nối trực tiếp và thông ra Đường Đông Hải - Lộ Đức đoạn từ Đường vào Trường THCS Lê Đình Chinh đến Giáo xứ Đông Vinh có hiện trạng là đường nhựa, bê tông xi măng:
- Có bề rộng ≥5m, cách đường giao thông &gt;1.000m.
- Có bề rộng từ ≥3m đến &lt;5m, cách đường giao thông từ &gt;500m đến ≤1.000m.
- Có bề rộng &lt;3m, cách đường giao thông ≤200m.</v>
      </c>
      <c r="L144" s="164"/>
      <c r="M144" s="164"/>
      <c r="N144" s="125">
        <f t="shared" si="249"/>
        <v>160</v>
      </c>
      <c r="O144" s="125">
        <f t="shared" si="250"/>
        <v>140</v>
      </c>
      <c r="P144" s="125">
        <v>350</v>
      </c>
      <c r="Q144" s="125">
        <v>310</v>
      </c>
      <c r="R144" s="120">
        <f>VLOOKUP(C144,'[1]1. MA DO'!$E$5:$AJ$1933,32,0)</f>
        <v>1.1399999999999999</v>
      </c>
      <c r="S144" s="126">
        <f t="shared" si="251"/>
        <v>200</v>
      </c>
      <c r="T144" s="126">
        <f t="shared" si="252"/>
        <v>180</v>
      </c>
      <c r="U144" s="126">
        <f t="shared" si="253"/>
        <v>160</v>
      </c>
      <c r="V144" s="126">
        <f t="shared" si="254"/>
        <v>130</v>
      </c>
      <c r="W144" s="121">
        <f t="shared" si="244"/>
        <v>670</v>
      </c>
      <c r="X144" s="121">
        <f t="shared" si="245"/>
        <v>450</v>
      </c>
      <c r="Y144" s="121">
        <f t="shared" si="246"/>
        <v>350</v>
      </c>
      <c r="Z144" s="121">
        <f t="shared" si="247"/>
        <v>230</v>
      </c>
      <c r="AA144" s="122">
        <f>'ĐẤT PNN'!U144</f>
        <v>4</v>
      </c>
      <c r="AB144" s="126">
        <f t="shared" si="255"/>
        <v>180</v>
      </c>
      <c r="AC144" s="126">
        <f t="shared" si="256"/>
        <v>162</v>
      </c>
      <c r="AD144" s="126">
        <f t="shared" si="257"/>
        <v>140</v>
      </c>
      <c r="AE144" s="126">
        <f t="shared" si="258"/>
        <v>120</v>
      </c>
      <c r="AF144" s="121">
        <f t="shared" si="173"/>
        <v>600</v>
      </c>
      <c r="AG144" s="121">
        <f t="shared" si="174"/>
        <v>410</v>
      </c>
      <c r="AH144" s="121">
        <f t="shared" si="175"/>
        <v>310</v>
      </c>
      <c r="AI144" s="121">
        <f t="shared" si="176"/>
        <v>220</v>
      </c>
      <c r="AJ144" s="124">
        <f>'ĐẤT PNN'!I144-'ĐẤT NN'!P144</f>
        <v>750</v>
      </c>
    </row>
    <row r="145" spans="1:36" ht="78.75" customHeight="1">
      <c r="A145" s="127">
        <f t="shared" si="259"/>
        <v>133</v>
      </c>
      <c r="B145" s="127" t="str">
        <f>'ĐẤT PNN'!B145</f>
        <v>VT4*0,8</v>
      </c>
      <c r="C145" s="127" t="str">
        <f t="shared" si="248"/>
        <v>TB12NT_D3</v>
      </c>
      <c r="D145" s="127" t="s">
        <v>317</v>
      </c>
      <c r="E145" s="127" t="s">
        <v>98</v>
      </c>
      <c r="F145" s="127" t="s">
        <v>328</v>
      </c>
      <c r="G145" s="127" t="s">
        <v>325</v>
      </c>
      <c r="H145" s="127" t="str">
        <f t="shared" si="178"/>
        <v>phường Hố NaiCác đường còn lạiVị trí 1200</v>
      </c>
      <c r="I145" s="127"/>
      <c r="J145" s="127"/>
      <c r="K145" s="164" t="str">
        <f>'ĐẤT PNN'!D145</f>
        <v>Các tuyến đường giao thông không đấu nối trực tiếp và thông ra Đường Đông Hải - Lộ Đức đoạn từ Đường vào Trường THCS Lê Đình Chinh đến Giáo xứ Đông Vinh có hiện trạng là đường nhựa, bê tông xi măng:
- Có bề rộng từ ≥3m đến &lt;5m, cách đường giao thông &gt;1.000m.
- Có bề rộng &lt;3m, cách đường giao thông &gt;200m.</v>
      </c>
      <c r="L145" s="164"/>
      <c r="M145" s="164"/>
      <c r="N145" s="125">
        <f t="shared" si="249"/>
        <v>130</v>
      </c>
      <c r="O145" s="125">
        <f t="shared" si="250"/>
        <v>120</v>
      </c>
      <c r="P145" s="125">
        <v>230</v>
      </c>
      <c r="Q145" s="125">
        <v>220</v>
      </c>
      <c r="R145" s="120">
        <f>VLOOKUP(C145,'[1]1. MA DO'!$E$5:$AJ$1933,32,0)</f>
        <v>1.1399999999999999</v>
      </c>
      <c r="S145" s="126">
        <f t="shared" si="251"/>
        <v>200</v>
      </c>
      <c r="T145" s="126">
        <f t="shared" si="252"/>
        <v>180</v>
      </c>
      <c r="U145" s="126">
        <f t="shared" si="253"/>
        <v>160</v>
      </c>
      <c r="V145" s="126">
        <f t="shared" si="254"/>
        <v>130</v>
      </c>
      <c r="W145" s="121">
        <f t="shared" si="244"/>
        <v>670</v>
      </c>
      <c r="X145" s="121">
        <f t="shared" si="245"/>
        <v>450</v>
      </c>
      <c r="Y145" s="121">
        <f t="shared" si="246"/>
        <v>350</v>
      </c>
      <c r="Z145" s="121">
        <f t="shared" si="247"/>
        <v>230</v>
      </c>
      <c r="AA145" s="122">
        <f>'ĐẤT PNN'!U145</f>
        <v>4</v>
      </c>
      <c r="AB145" s="126">
        <f t="shared" si="255"/>
        <v>180</v>
      </c>
      <c r="AC145" s="126">
        <f t="shared" si="256"/>
        <v>162</v>
      </c>
      <c r="AD145" s="126">
        <f t="shared" si="257"/>
        <v>140</v>
      </c>
      <c r="AE145" s="126">
        <f t="shared" si="258"/>
        <v>120</v>
      </c>
      <c r="AF145" s="121">
        <f t="shared" si="173"/>
        <v>600</v>
      </c>
      <c r="AG145" s="121">
        <f t="shared" si="174"/>
        <v>410</v>
      </c>
      <c r="AH145" s="121">
        <f t="shared" si="175"/>
        <v>310</v>
      </c>
      <c r="AI145" s="121">
        <f t="shared" si="176"/>
        <v>220</v>
      </c>
      <c r="AJ145" s="124">
        <f>'ĐẤT PNN'!I145-'ĐẤT NN'!P145</f>
        <v>490</v>
      </c>
    </row>
    <row r="146" spans="1:36" ht="63">
      <c r="A146" s="127">
        <f t="shared" si="259"/>
        <v>134</v>
      </c>
      <c r="B146" s="127" t="str">
        <f>'ĐẤT PNN'!B146</f>
        <v>TB69NT</v>
      </c>
      <c r="C146" s="127" t="str">
        <f>$B$146</f>
        <v>TB69NT</v>
      </c>
      <c r="D146" s="127" t="s">
        <v>310</v>
      </c>
      <c r="E146" s="127" t="s">
        <v>98</v>
      </c>
      <c r="F146" s="127" t="s">
        <v>324</v>
      </c>
      <c r="G146" s="127" t="s">
        <v>325</v>
      </c>
      <c r="H146" s="127" t="str">
        <f t="shared" si="178"/>
        <v>phường Hố NaiCác đường còn lạiVị trí 1200</v>
      </c>
      <c r="I146" s="134" t="s">
        <v>303</v>
      </c>
      <c r="J146" s="134" t="s">
        <v>302</v>
      </c>
      <c r="K146" s="133" t="str">
        <f>'ĐẤT PNN'!D146</f>
        <v>Ngũ Phúc 1</v>
      </c>
      <c r="L146" s="133" t="str">
        <f>'ĐẤT PNN'!E146</f>
        <v>Quốc lộ 1</v>
      </c>
      <c r="M146" s="133" t="str">
        <f>'ĐẤT PNN'!F146</f>
        <v>Hết thửa đất số 76, tờ BĐĐC số 103</v>
      </c>
      <c r="N146" s="117">
        <f>S146</f>
        <v>200</v>
      </c>
      <c r="O146" s="118">
        <f>AB146</f>
        <v>180</v>
      </c>
      <c r="P146" s="119">
        <v>670</v>
      </c>
      <c r="Q146" s="119">
        <v>600</v>
      </c>
      <c r="R146" s="120">
        <f>VLOOKUP(C146,'[1]1. MA DO'!$E$5:$AJ$1933,32,0)</f>
        <v>1.1399999999999999</v>
      </c>
      <c r="S146" s="48">
        <v>200</v>
      </c>
      <c r="T146" s="48">
        <v>180</v>
      </c>
      <c r="U146" s="48">
        <v>160</v>
      </c>
      <c r="V146" s="48">
        <v>130</v>
      </c>
      <c r="W146" s="121">
        <f t="shared" si="244"/>
        <v>670</v>
      </c>
      <c r="X146" s="121">
        <f t="shared" si="245"/>
        <v>450</v>
      </c>
      <c r="Y146" s="121">
        <f t="shared" si="246"/>
        <v>350</v>
      </c>
      <c r="Z146" s="121">
        <f t="shared" si="247"/>
        <v>230</v>
      </c>
      <c r="AA146" s="128">
        <v>4</v>
      </c>
      <c r="AB146" s="123">
        <v>180</v>
      </c>
      <c r="AC146" s="123">
        <v>162</v>
      </c>
      <c r="AD146" s="123">
        <v>140</v>
      </c>
      <c r="AE146" s="123">
        <v>120</v>
      </c>
      <c r="AF146" s="121">
        <f t="shared" si="173"/>
        <v>600</v>
      </c>
      <c r="AG146" s="121">
        <f t="shared" si="174"/>
        <v>410</v>
      </c>
      <c r="AH146" s="121">
        <f t="shared" si="175"/>
        <v>310</v>
      </c>
      <c r="AI146" s="121">
        <f t="shared" si="176"/>
        <v>220</v>
      </c>
      <c r="AJ146" s="124">
        <f>'ĐẤT PNN'!I146-'ĐẤT NN'!P146</f>
        <v>4930</v>
      </c>
    </row>
    <row r="147" spans="1:36" ht="110.25" customHeight="1">
      <c r="A147" s="127">
        <f t="shared" si="259"/>
        <v>135</v>
      </c>
      <c r="B147" s="127" t="str">
        <f>'ĐẤT PNN'!B147</f>
        <v>VT2</v>
      </c>
      <c r="C147" s="127" t="str">
        <f t="shared" ref="C147:C152" si="260">$B$146</f>
        <v>TB69NT</v>
      </c>
      <c r="D147" s="127" t="s">
        <v>313</v>
      </c>
      <c r="E147" s="127" t="s">
        <v>98</v>
      </c>
      <c r="F147" s="127" t="s">
        <v>326</v>
      </c>
      <c r="G147" s="127" t="s">
        <v>325</v>
      </c>
      <c r="H147" s="127" t="str">
        <f t="shared" si="178"/>
        <v>phường Hố NaiCác đường còn lạiVị trí 1200</v>
      </c>
      <c r="I147" s="127"/>
      <c r="J147" s="127"/>
      <c r="K147" s="164" t="str">
        <f>'ĐẤT PNN'!D147</f>
        <v>Các tuyến đường giao thông đấu nối trực tiếp ra Ngũ Phúc 1 đoạn từ Quốc lộ 1 đến Hết thửa đất số 76, tờ BĐĐC số 103 có hiện trạng là đường nhựa, bê tông xi măng:
- Có bề rộng ≥5m, cách đường giao thông ≤1.000m.
- Có bề rộng từ ≥3m đến &lt;5m, cách đường giao thông ≤500m.</v>
      </c>
      <c r="L147" s="164"/>
      <c r="M147" s="164"/>
      <c r="N147" s="125">
        <f t="shared" ref="N147:N152" si="261">IF(B147="VT2",T147,IF(B147="VT3",U147,IF(B147="VT2*0,8",T147,IF(B147="VT3*0,8",U147,V147))))</f>
        <v>180</v>
      </c>
      <c r="O147" s="125">
        <f t="shared" ref="O147:O152" si="262">IF(B147="VT2",AC147,IF(B147="VT3",AD147,IF(B147="VT2*0,8",AC147,IF(B147="VT3*0,8",AD147,AE147))))</f>
        <v>162</v>
      </c>
      <c r="P147" s="125">
        <v>450</v>
      </c>
      <c r="Q147" s="125">
        <v>410</v>
      </c>
      <c r="R147" s="120">
        <f>VLOOKUP(C147,'[1]1. MA DO'!$E$5:$AJ$1933,32,0)</f>
        <v>1.1399999999999999</v>
      </c>
      <c r="S147" s="126">
        <f t="shared" ref="S147:S152" si="263">S146</f>
        <v>200</v>
      </c>
      <c r="T147" s="126">
        <f t="shared" ref="T147:T152" si="264">T146</f>
        <v>180</v>
      </c>
      <c r="U147" s="126">
        <f t="shared" ref="U147:U152" si="265">U146</f>
        <v>160</v>
      </c>
      <c r="V147" s="126">
        <f t="shared" ref="V147:V152" si="266">V146</f>
        <v>130</v>
      </c>
      <c r="W147" s="121">
        <f t="shared" si="244"/>
        <v>670</v>
      </c>
      <c r="X147" s="121">
        <f t="shared" si="245"/>
        <v>450</v>
      </c>
      <c r="Y147" s="121">
        <f t="shared" si="246"/>
        <v>350</v>
      </c>
      <c r="Z147" s="121">
        <f t="shared" si="247"/>
        <v>230</v>
      </c>
      <c r="AA147" s="122">
        <f>'ĐẤT PNN'!U147</f>
        <v>2</v>
      </c>
      <c r="AB147" s="126">
        <f t="shared" ref="AB147:AB152" si="267">AB146</f>
        <v>180</v>
      </c>
      <c r="AC147" s="126">
        <f t="shared" ref="AC147:AC152" si="268">AC146</f>
        <v>162</v>
      </c>
      <c r="AD147" s="126">
        <f t="shared" ref="AD147:AD152" si="269">AD146</f>
        <v>140</v>
      </c>
      <c r="AE147" s="126">
        <f t="shared" ref="AE147:AE152" si="270">AE146</f>
        <v>120</v>
      </c>
      <c r="AF147" s="121">
        <f t="shared" si="173"/>
        <v>600</v>
      </c>
      <c r="AG147" s="121">
        <f t="shared" si="174"/>
        <v>410</v>
      </c>
      <c r="AH147" s="121">
        <f t="shared" si="175"/>
        <v>310</v>
      </c>
      <c r="AI147" s="121">
        <f t="shared" si="176"/>
        <v>220</v>
      </c>
      <c r="AJ147" s="124">
        <f>'ĐẤT PNN'!I147-'ĐẤT NN'!P147</f>
        <v>2950</v>
      </c>
    </row>
    <row r="148" spans="1:36" ht="126" customHeight="1">
      <c r="A148" s="127">
        <f t="shared" si="259"/>
        <v>136</v>
      </c>
      <c r="B148" s="127" t="str">
        <f>'ĐẤT PNN'!B148</f>
        <v>VT3</v>
      </c>
      <c r="C148" s="127" t="str">
        <f t="shared" si="260"/>
        <v>TB69NT</v>
      </c>
      <c r="D148" s="127" t="s">
        <v>315</v>
      </c>
      <c r="E148" s="127" t="s">
        <v>98</v>
      </c>
      <c r="F148" s="127" t="s">
        <v>327</v>
      </c>
      <c r="G148" s="127" t="s">
        <v>325</v>
      </c>
      <c r="H148" s="127" t="str">
        <f t="shared" si="178"/>
        <v>phường Hố NaiCác đường còn lạiVị trí 1200</v>
      </c>
      <c r="I148" s="127"/>
      <c r="J148" s="127"/>
      <c r="K148" s="164" t="str">
        <f>'ĐẤT PNN'!D148</f>
        <v>Các tuyến đường giao thông đấu nối trực tiếp ra Ngũ Phúc 1 đoạn từ Quốc lộ 1 đến Hết thửa đất số 76, tờ BĐĐC số 103 có hiện trạng là đường nhựa, bê tông xi măng:
- Có bề rộng ≥5m, cách đường giao thông &gt;1.000m.
- Có bề rộng từ ≥3m đến &lt;5m, cách đường giao thông từ &gt;500m đến ≤1.000m.
- Có bề rộng &lt;3m, cách đường giao thông ≤200m.</v>
      </c>
      <c r="L148" s="164"/>
      <c r="M148" s="164"/>
      <c r="N148" s="125">
        <f t="shared" si="261"/>
        <v>160</v>
      </c>
      <c r="O148" s="125">
        <f t="shared" si="262"/>
        <v>140</v>
      </c>
      <c r="P148" s="125">
        <v>350</v>
      </c>
      <c r="Q148" s="125">
        <v>310</v>
      </c>
      <c r="R148" s="120">
        <f>VLOOKUP(C148,'[1]1. MA DO'!$E$5:$AJ$1933,32,0)</f>
        <v>1.1399999999999999</v>
      </c>
      <c r="S148" s="126">
        <f t="shared" si="263"/>
        <v>200</v>
      </c>
      <c r="T148" s="126">
        <f t="shared" si="264"/>
        <v>180</v>
      </c>
      <c r="U148" s="126">
        <f t="shared" si="265"/>
        <v>160</v>
      </c>
      <c r="V148" s="126">
        <f t="shared" si="266"/>
        <v>130</v>
      </c>
      <c r="W148" s="121">
        <f t="shared" si="244"/>
        <v>670</v>
      </c>
      <c r="X148" s="121">
        <f t="shared" si="245"/>
        <v>450</v>
      </c>
      <c r="Y148" s="121">
        <f t="shared" si="246"/>
        <v>350</v>
      </c>
      <c r="Z148" s="121">
        <f t="shared" si="247"/>
        <v>230</v>
      </c>
      <c r="AA148" s="122">
        <f>'ĐẤT PNN'!U148</f>
        <v>2</v>
      </c>
      <c r="AB148" s="126">
        <f t="shared" si="267"/>
        <v>180</v>
      </c>
      <c r="AC148" s="126">
        <f t="shared" si="268"/>
        <v>162</v>
      </c>
      <c r="AD148" s="126">
        <f t="shared" si="269"/>
        <v>140</v>
      </c>
      <c r="AE148" s="126">
        <f t="shared" si="270"/>
        <v>120</v>
      </c>
      <c r="AF148" s="121">
        <f t="shared" si="173"/>
        <v>600</v>
      </c>
      <c r="AG148" s="121">
        <f t="shared" si="174"/>
        <v>410</v>
      </c>
      <c r="AH148" s="121">
        <f t="shared" si="175"/>
        <v>310</v>
      </c>
      <c r="AI148" s="121">
        <f t="shared" si="176"/>
        <v>220</v>
      </c>
      <c r="AJ148" s="124">
        <f>'ĐẤT PNN'!I148-'ĐẤT NN'!P148</f>
        <v>2650</v>
      </c>
    </row>
    <row r="149" spans="1:36" ht="63" customHeight="1">
      <c r="A149" s="127">
        <f t="shared" si="259"/>
        <v>137</v>
      </c>
      <c r="B149" s="127" t="str">
        <f>'ĐẤT PNN'!B149</f>
        <v>VT4</v>
      </c>
      <c r="C149" s="127" t="str">
        <f t="shared" si="260"/>
        <v>TB69NT</v>
      </c>
      <c r="D149" s="127" t="s">
        <v>317</v>
      </c>
      <c r="E149" s="127" t="s">
        <v>98</v>
      </c>
      <c r="F149" s="127" t="s">
        <v>328</v>
      </c>
      <c r="G149" s="127" t="s">
        <v>325</v>
      </c>
      <c r="H149" s="127" t="str">
        <f t="shared" si="178"/>
        <v>phường Hố NaiCác đường còn lạiVị trí 1200</v>
      </c>
      <c r="I149" s="127"/>
      <c r="J149" s="127"/>
      <c r="K149" s="164" t="str">
        <f>'ĐẤT PNN'!D149</f>
        <v>Các tuyến đường giao thông đấu nối trực tiếp ra Ngũ Phúc 1 đoạn từ Quốc lộ 1 đến Hết thửa đất số 76, tờ BĐĐC số 103 có hiện trạng là đường nhựa, bê tông xi măng:
- Có bề rộng từ ≥3m đến &lt;5m, cách đường giao thông &gt;1.000m.
- Có bề rộng &lt;3m, cách đường giao thông &gt;200m.</v>
      </c>
      <c r="L149" s="164"/>
      <c r="M149" s="164"/>
      <c r="N149" s="125">
        <f t="shared" si="261"/>
        <v>130</v>
      </c>
      <c r="O149" s="125">
        <f t="shared" si="262"/>
        <v>120</v>
      </c>
      <c r="P149" s="125">
        <v>230</v>
      </c>
      <c r="Q149" s="125">
        <v>220</v>
      </c>
      <c r="R149" s="120">
        <f>VLOOKUP(C149,'[1]1. MA DO'!$E$5:$AJ$1933,32,0)</f>
        <v>1.1399999999999999</v>
      </c>
      <c r="S149" s="126">
        <f t="shared" si="263"/>
        <v>200</v>
      </c>
      <c r="T149" s="126">
        <f t="shared" si="264"/>
        <v>180</v>
      </c>
      <c r="U149" s="126">
        <f t="shared" si="265"/>
        <v>160</v>
      </c>
      <c r="V149" s="126">
        <f t="shared" si="266"/>
        <v>130</v>
      </c>
      <c r="W149" s="121">
        <f t="shared" si="244"/>
        <v>670</v>
      </c>
      <c r="X149" s="121">
        <f t="shared" si="245"/>
        <v>450</v>
      </c>
      <c r="Y149" s="121">
        <f t="shared" si="246"/>
        <v>350</v>
      </c>
      <c r="Z149" s="121">
        <f t="shared" si="247"/>
        <v>230</v>
      </c>
      <c r="AA149" s="122">
        <f>'ĐẤT PNN'!U149</f>
        <v>2</v>
      </c>
      <c r="AB149" s="126">
        <f t="shared" si="267"/>
        <v>180</v>
      </c>
      <c r="AC149" s="126">
        <f t="shared" si="268"/>
        <v>162</v>
      </c>
      <c r="AD149" s="126">
        <f t="shared" si="269"/>
        <v>140</v>
      </c>
      <c r="AE149" s="126">
        <f t="shared" si="270"/>
        <v>120</v>
      </c>
      <c r="AF149" s="121">
        <f t="shared" si="173"/>
        <v>600</v>
      </c>
      <c r="AG149" s="121">
        <f t="shared" si="174"/>
        <v>410</v>
      </c>
      <c r="AH149" s="121">
        <f t="shared" si="175"/>
        <v>310</v>
      </c>
      <c r="AI149" s="121">
        <f t="shared" si="176"/>
        <v>220</v>
      </c>
      <c r="AJ149" s="124">
        <f>'ĐẤT PNN'!I149-'ĐẤT NN'!P149</f>
        <v>2470</v>
      </c>
    </row>
    <row r="150" spans="1:36" ht="110.25" customHeight="1">
      <c r="A150" s="127">
        <f t="shared" si="259"/>
        <v>138</v>
      </c>
      <c r="B150" s="127" t="str">
        <f>'ĐẤT PNN'!B150</f>
        <v>VT2*0,8</v>
      </c>
      <c r="C150" s="127" t="str">
        <f t="shared" si="260"/>
        <v>TB69NT</v>
      </c>
      <c r="D150" s="127" t="s">
        <v>313</v>
      </c>
      <c r="E150" s="127" t="s">
        <v>98</v>
      </c>
      <c r="F150" s="127" t="s">
        <v>326</v>
      </c>
      <c r="G150" s="127" t="s">
        <v>325</v>
      </c>
      <c r="H150" s="127" t="str">
        <f t="shared" si="178"/>
        <v>phường Hố NaiCác đường còn lạiVị trí 1200</v>
      </c>
      <c r="I150" s="127"/>
      <c r="J150" s="127"/>
      <c r="K150" s="164" t="str">
        <f>'ĐẤT PNN'!D150</f>
        <v>Các tuyến đường giao thông không đấu nối trực tiếp và thông ra Ngũ Phúc 1 đoạn từ Quốc lộ 1 đến Hết thửa đất số 76, tờ BĐĐC số 103 có hiện trạng là đường nhựa, bê tông xi măng:
- Có bề rộng ≥5m, cách đường giao thông ≤1.000m.
- Có bề rộng từ ≥3m đến &lt;5m, cách đường giao thông ≤500m.</v>
      </c>
      <c r="L150" s="164"/>
      <c r="M150" s="164"/>
      <c r="N150" s="125">
        <f t="shared" si="261"/>
        <v>180</v>
      </c>
      <c r="O150" s="125">
        <f t="shared" si="262"/>
        <v>162</v>
      </c>
      <c r="P150" s="125">
        <v>450</v>
      </c>
      <c r="Q150" s="125">
        <v>410</v>
      </c>
      <c r="R150" s="120">
        <f>VLOOKUP(C150,'[1]1. MA DO'!$E$5:$AJ$1933,32,0)</f>
        <v>1.1399999999999999</v>
      </c>
      <c r="S150" s="126">
        <f t="shared" si="263"/>
        <v>200</v>
      </c>
      <c r="T150" s="126">
        <f t="shared" si="264"/>
        <v>180</v>
      </c>
      <c r="U150" s="126">
        <f t="shared" si="265"/>
        <v>160</v>
      </c>
      <c r="V150" s="126">
        <f t="shared" si="266"/>
        <v>130</v>
      </c>
      <c r="W150" s="121">
        <f t="shared" si="244"/>
        <v>670</v>
      </c>
      <c r="X150" s="121">
        <f t="shared" si="245"/>
        <v>450</v>
      </c>
      <c r="Y150" s="121">
        <f t="shared" si="246"/>
        <v>350</v>
      </c>
      <c r="Z150" s="121">
        <f t="shared" si="247"/>
        <v>230</v>
      </c>
      <c r="AA150" s="122">
        <f>'ĐẤT PNN'!U150</f>
        <v>2</v>
      </c>
      <c r="AB150" s="126">
        <f t="shared" si="267"/>
        <v>180</v>
      </c>
      <c r="AC150" s="126">
        <f t="shared" si="268"/>
        <v>162</v>
      </c>
      <c r="AD150" s="126">
        <f t="shared" si="269"/>
        <v>140</v>
      </c>
      <c r="AE150" s="126">
        <f t="shared" si="270"/>
        <v>120</v>
      </c>
      <c r="AF150" s="121">
        <f t="shared" si="173"/>
        <v>600</v>
      </c>
      <c r="AG150" s="121">
        <f t="shared" si="174"/>
        <v>410</v>
      </c>
      <c r="AH150" s="121">
        <f t="shared" si="175"/>
        <v>310</v>
      </c>
      <c r="AI150" s="121">
        <f t="shared" si="176"/>
        <v>220</v>
      </c>
      <c r="AJ150" s="124">
        <f>'ĐẤT PNN'!I150-'ĐẤT NN'!P150</f>
        <v>2550</v>
      </c>
    </row>
    <row r="151" spans="1:36" ht="126" customHeight="1">
      <c r="A151" s="127">
        <f t="shared" si="259"/>
        <v>139</v>
      </c>
      <c r="B151" s="127" t="str">
        <f>'ĐẤT PNN'!B151</f>
        <v>VT3*0,8</v>
      </c>
      <c r="C151" s="127" t="str">
        <f t="shared" si="260"/>
        <v>TB69NT</v>
      </c>
      <c r="D151" s="127" t="s">
        <v>315</v>
      </c>
      <c r="E151" s="127" t="s">
        <v>98</v>
      </c>
      <c r="F151" s="127" t="s">
        <v>327</v>
      </c>
      <c r="G151" s="127" t="s">
        <v>325</v>
      </c>
      <c r="H151" s="127" t="str">
        <f t="shared" si="178"/>
        <v>phường Hố NaiCác đường còn lạiVị trí 1200</v>
      </c>
      <c r="I151" s="127"/>
      <c r="J151" s="127"/>
      <c r="K151" s="164" t="str">
        <f>'ĐẤT PNN'!D151</f>
        <v>Các tuyến đường giao thông không đấu nối trực tiếp và thông ra Ngũ Phúc 1 đoạn từ Quốc lộ 1 đến Hết thửa đất số 76, tờ BĐĐC số 103 có hiện trạng là đường nhựa, bê tông xi măng:
- Có bề rộng ≥5m, cách đường giao thông &gt;1.000m.
- Có bề rộng từ ≥3m đến &lt;5m, cách đường giao thông từ &gt;500m đến ≤1.000m.
- Có bề rộng &lt;3m, cách đường giao thông ≤200m.</v>
      </c>
      <c r="L151" s="164"/>
      <c r="M151" s="164"/>
      <c r="N151" s="125">
        <f t="shared" si="261"/>
        <v>160</v>
      </c>
      <c r="O151" s="125">
        <f t="shared" si="262"/>
        <v>140</v>
      </c>
      <c r="P151" s="125">
        <v>350</v>
      </c>
      <c r="Q151" s="125">
        <v>310</v>
      </c>
      <c r="R151" s="120">
        <f>VLOOKUP(C151,'[1]1. MA DO'!$E$5:$AJ$1933,32,0)</f>
        <v>1.1399999999999999</v>
      </c>
      <c r="S151" s="126">
        <f t="shared" si="263"/>
        <v>200</v>
      </c>
      <c r="T151" s="126">
        <f t="shared" si="264"/>
        <v>180</v>
      </c>
      <c r="U151" s="126">
        <f t="shared" si="265"/>
        <v>160</v>
      </c>
      <c r="V151" s="126">
        <f t="shared" si="266"/>
        <v>130</v>
      </c>
      <c r="W151" s="121">
        <f t="shared" si="244"/>
        <v>670</v>
      </c>
      <c r="X151" s="121">
        <f t="shared" si="245"/>
        <v>450</v>
      </c>
      <c r="Y151" s="121">
        <f t="shared" si="246"/>
        <v>350</v>
      </c>
      <c r="Z151" s="121">
        <f t="shared" si="247"/>
        <v>230</v>
      </c>
      <c r="AA151" s="122">
        <f>'ĐẤT PNN'!U151</f>
        <v>2</v>
      </c>
      <c r="AB151" s="126">
        <f t="shared" si="267"/>
        <v>180</v>
      </c>
      <c r="AC151" s="126">
        <f t="shared" si="268"/>
        <v>162</v>
      </c>
      <c r="AD151" s="126">
        <f t="shared" si="269"/>
        <v>140</v>
      </c>
      <c r="AE151" s="126">
        <f t="shared" si="270"/>
        <v>120</v>
      </c>
      <c r="AF151" s="121">
        <f t="shared" si="173"/>
        <v>600</v>
      </c>
      <c r="AG151" s="121">
        <f t="shared" si="174"/>
        <v>410</v>
      </c>
      <c r="AH151" s="121">
        <f t="shared" si="175"/>
        <v>310</v>
      </c>
      <c r="AI151" s="121">
        <f t="shared" si="176"/>
        <v>220</v>
      </c>
      <c r="AJ151" s="124">
        <f>'ĐẤT PNN'!I151-'ĐẤT NN'!P151</f>
        <v>2350</v>
      </c>
    </row>
    <row r="152" spans="1:36" ht="63" customHeight="1">
      <c r="A152" s="127">
        <f t="shared" si="259"/>
        <v>140</v>
      </c>
      <c r="B152" s="127" t="str">
        <f>'ĐẤT PNN'!B152</f>
        <v>VT4*0,8</v>
      </c>
      <c r="C152" s="127" t="str">
        <f t="shared" si="260"/>
        <v>TB69NT</v>
      </c>
      <c r="D152" s="127" t="s">
        <v>317</v>
      </c>
      <c r="E152" s="127" t="s">
        <v>98</v>
      </c>
      <c r="F152" s="127" t="s">
        <v>328</v>
      </c>
      <c r="G152" s="127" t="s">
        <v>325</v>
      </c>
      <c r="H152" s="127" t="str">
        <f t="shared" si="178"/>
        <v>phường Hố NaiCác đường còn lạiVị trí 1200</v>
      </c>
      <c r="I152" s="127"/>
      <c r="J152" s="127"/>
      <c r="K152" s="164" t="str">
        <f>'ĐẤT PNN'!D152</f>
        <v>Các tuyến đường giao thông không đấu nối trực tiếp và thông ra Ngũ Phúc 1 đoạn từ Quốc lộ 1 đến Hết thửa đất số 76, tờ BĐĐC số 103 có hiện trạng là đường nhựa, bê tông xi măng:
- Có bề rộng từ ≥3m đến &lt;5m, cách đường giao thông &gt;1.000m.
- Có bề rộng &lt;3m, cách đường giao thông &gt;200m.</v>
      </c>
      <c r="L152" s="164"/>
      <c r="M152" s="164"/>
      <c r="N152" s="125">
        <f t="shared" si="261"/>
        <v>130</v>
      </c>
      <c r="O152" s="125">
        <f t="shared" si="262"/>
        <v>120</v>
      </c>
      <c r="P152" s="125">
        <v>230</v>
      </c>
      <c r="Q152" s="125">
        <v>220</v>
      </c>
      <c r="R152" s="120">
        <f>VLOOKUP(C152,'[1]1. MA DO'!$E$5:$AJ$1933,32,0)</f>
        <v>1.1399999999999999</v>
      </c>
      <c r="S152" s="126">
        <f t="shared" si="263"/>
        <v>200</v>
      </c>
      <c r="T152" s="126">
        <f t="shared" si="264"/>
        <v>180</v>
      </c>
      <c r="U152" s="126">
        <f t="shared" si="265"/>
        <v>160</v>
      </c>
      <c r="V152" s="126">
        <f t="shared" si="266"/>
        <v>130</v>
      </c>
      <c r="W152" s="121">
        <f t="shared" si="244"/>
        <v>670</v>
      </c>
      <c r="X152" s="121">
        <f t="shared" si="245"/>
        <v>450</v>
      </c>
      <c r="Y152" s="121">
        <f t="shared" si="246"/>
        <v>350</v>
      </c>
      <c r="Z152" s="121">
        <f t="shared" si="247"/>
        <v>230</v>
      </c>
      <c r="AA152" s="122">
        <f>'ĐẤT PNN'!U152</f>
        <v>2</v>
      </c>
      <c r="AB152" s="126">
        <f t="shared" si="267"/>
        <v>180</v>
      </c>
      <c r="AC152" s="126">
        <f t="shared" si="268"/>
        <v>162</v>
      </c>
      <c r="AD152" s="126">
        <f t="shared" si="269"/>
        <v>140</v>
      </c>
      <c r="AE152" s="126">
        <f t="shared" si="270"/>
        <v>120</v>
      </c>
      <c r="AF152" s="121">
        <f t="shared" si="173"/>
        <v>600</v>
      </c>
      <c r="AG152" s="121">
        <f t="shared" si="174"/>
        <v>410</v>
      </c>
      <c r="AH152" s="121">
        <f t="shared" si="175"/>
        <v>310</v>
      </c>
      <c r="AI152" s="121">
        <f t="shared" si="176"/>
        <v>220</v>
      </c>
      <c r="AJ152" s="124">
        <f>'ĐẤT PNN'!I152-'ĐẤT NN'!P152</f>
        <v>2270</v>
      </c>
    </row>
    <row r="153" spans="1:36" ht="63">
      <c r="A153" s="127">
        <f t="shared" si="259"/>
        <v>141</v>
      </c>
      <c r="B153" s="127" t="str">
        <f>'ĐẤT PNN'!B153</f>
        <v>TB70NT</v>
      </c>
      <c r="C153" s="127" t="str">
        <f>$B$153</f>
        <v>TB70NT</v>
      </c>
      <c r="D153" s="127" t="s">
        <v>310</v>
      </c>
      <c r="E153" s="127" t="s">
        <v>98</v>
      </c>
      <c r="F153" s="127" t="s">
        <v>324</v>
      </c>
      <c r="G153" s="127" t="s">
        <v>325</v>
      </c>
      <c r="H153" s="127" t="str">
        <f t="shared" si="178"/>
        <v>phường Hố NaiCác đường còn lạiVị trí 1200</v>
      </c>
      <c r="I153" s="134" t="s">
        <v>303</v>
      </c>
      <c r="J153" s="134" t="s">
        <v>302</v>
      </c>
      <c r="K153" s="133" t="str">
        <f>'ĐẤT PNN'!D153</f>
        <v>Ngũ Phúc 2</v>
      </c>
      <c r="L153" s="133" t="str">
        <f>'ĐẤT PNN'!E153</f>
        <v>Quốc lộ 1</v>
      </c>
      <c r="M153" s="133" t="str">
        <f>'ĐẤT PNN'!F153</f>
        <v>Bên phải, đến hết ranh thửa đất số 144 tờ BĐĐC số 103; Bên trái, đến hết ranh thửa đất số 143, tờ BĐĐC số 103</v>
      </c>
      <c r="N153" s="117">
        <f>S153</f>
        <v>200</v>
      </c>
      <c r="O153" s="118">
        <f>AB153</f>
        <v>180</v>
      </c>
      <c r="P153" s="119">
        <v>670</v>
      </c>
      <c r="Q153" s="119">
        <v>600</v>
      </c>
      <c r="R153" s="120">
        <f>VLOOKUP(C153,'[1]1. MA DO'!$E$5:$AJ$1933,32,0)</f>
        <v>1.1399999999999999</v>
      </c>
      <c r="S153" s="48">
        <v>200</v>
      </c>
      <c r="T153" s="48">
        <v>180</v>
      </c>
      <c r="U153" s="48">
        <v>160</v>
      </c>
      <c r="V153" s="48">
        <v>130</v>
      </c>
      <c r="W153" s="121">
        <f t="shared" si="244"/>
        <v>670</v>
      </c>
      <c r="X153" s="121">
        <f t="shared" si="245"/>
        <v>450</v>
      </c>
      <c r="Y153" s="121">
        <f t="shared" si="246"/>
        <v>350</v>
      </c>
      <c r="Z153" s="121">
        <f t="shared" si="247"/>
        <v>230</v>
      </c>
      <c r="AA153" s="128">
        <v>4</v>
      </c>
      <c r="AB153" s="123">
        <v>180</v>
      </c>
      <c r="AC153" s="123">
        <v>162</v>
      </c>
      <c r="AD153" s="123">
        <v>140</v>
      </c>
      <c r="AE153" s="123">
        <v>120</v>
      </c>
      <c r="AF153" s="121">
        <f t="shared" si="173"/>
        <v>600</v>
      </c>
      <c r="AG153" s="121">
        <f t="shared" si="174"/>
        <v>410</v>
      </c>
      <c r="AH153" s="121">
        <f t="shared" si="175"/>
        <v>310</v>
      </c>
      <c r="AI153" s="121">
        <f t="shared" si="176"/>
        <v>220</v>
      </c>
      <c r="AJ153" s="124">
        <f>'ĐẤT PNN'!I153-'ĐẤT NN'!P153</f>
        <v>4930</v>
      </c>
    </row>
    <row r="154" spans="1:36" ht="126" customHeight="1">
      <c r="A154" s="127">
        <f t="shared" si="259"/>
        <v>142</v>
      </c>
      <c r="B154" s="127" t="str">
        <f>'ĐẤT PNN'!B154</f>
        <v>VT2</v>
      </c>
      <c r="C154" s="127" t="str">
        <f t="shared" ref="C154:C159" si="271">$B$153</f>
        <v>TB70NT</v>
      </c>
      <c r="D154" s="127" t="s">
        <v>313</v>
      </c>
      <c r="E154" s="127" t="s">
        <v>98</v>
      </c>
      <c r="F154" s="127" t="s">
        <v>326</v>
      </c>
      <c r="G154" s="127" t="s">
        <v>325</v>
      </c>
      <c r="H154" s="127" t="str">
        <f t="shared" si="178"/>
        <v>phường Hố NaiCác đường còn lạiVị trí 1200</v>
      </c>
      <c r="I154" s="127"/>
      <c r="J154" s="127"/>
      <c r="K154" s="164" t="str">
        <f>'ĐẤT PNN'!D154</f>
        <v>Các tuyến đường giao thông đấu nối trực tiếp ra Ngũ Phúc 2 đoạn từ Quốc lộ 1 đến Bên phải, đến hết ranh thửa đất số 144 tờ BĐĐC số 103; Bên trái, đến hết ranh thửa đất số 143, tờ BĐĐC số 103 có hiện trạng là đường nhựa, bê tông xi măng:
- Có bề rộng ≥5m, cách đường giao thông ≤1.000m.
- Có bề rộng từ ≥3m đến &lt;5m, cách đường giao thông ≤500m.</v>
      </c>
      <c r="L154" s="164"/>
      <c r="M154" s="164"/>
      <c r="N154" s="125">
        <f t="shared" ref="N154:N159" si="272">IF(B154="VT2",T154,IF(B154="VT3",U154,IF(B154="VT2*0,8",T154,IF(B154="VT3*0,8",U154,V154))))</f>
        <v>180</v>
      </c>
      <c r="O154" s="125">
        <f t="shared" ref="O154:O159" si="273">IF(B154="VT2",AC154,IF(B154="VT3",AD154,IF(B154="VT2*0,8",AC154,IF(B154="VT3*0,8",AD154,AE154))))</f>
        <v>162</v>
      </c>
      <c r="P154" s="125">
        <v>450</v>
      </c>
      <c r="Q154" s="125">
        <v>410</v>
      </c>
      <c r="R154" s="120">
        <f>VLOOKUP(C154,'[1]1. MA DO'!$E$5:$AJ$1933,32,0)</f>
        <v>1.1399999999999999</v>
      </c>
      <c r="S154" s="126">
        <f t="shared" ref="S154:S159" si="274">S153</f>
        <v>200</v>
      </c>
      <c r="T154" s="126">
        <f t="shared" ref="T154:T159" si="275">T153</f>
        <v>180</v>
      </c>
      <c r="U154" s="126">
        <f t="shared" ref="U154:U159" si="276">U153</f>
        <v>160</v>
      </c>
      <c r="V154" s="126">
        <f t="shared" ref="V154:V159" si="277">V153</f>
        <v>130</v>
      </c>
      <c r="W154" s="121">
        <f t="shared" si="244"/>
        <v>670</v>
      </c>
      <c r="X154" s="121">
        <f t="shared" si="245"/>
        <v>450</v>
      </c>
      <c r="Y154" s="121">
        <f t="shared" si="246"/>
        <v>350</v>
      </c>
      <c r="Z154" s="121">
        <f t="shared" si="247"/>
        <v>230</v>
      </c>
      <c r="AA154" s="122">
        <f>'ĐẤT PNN'!U154</f>
        <v>2</v>
      </c>
      <c r="AB154" s="126">
        <f t="shared" ref="AB154:AB159" si="278">AB153</f>
        <v>180</v>
      </c>
      <c r="AC154" s="126">
        <f t="shared" ref="AC154:AC159" si="279">AC153</f>
        <v>162</v>
      </c>
      <c r="AD154" s="126">
        <f t="shared" ref="AD154:AD159" si="280">AD153</f>
        <v>140</v>
      </c>
      <c r="AE154" s="126">
        <f t="shared" ref="AE154:AE159" si="281">AE153</f>
        <v>120</v>
      </c>
      <c r="AF154" s="121">
        <f t="shared" si="173"/>
        <v>600</v>
      </c>
      <c r="AG154" s="121">
        <f t="shared" si="174"/>
        <v>410</v>
      </c>
      <c r="AH154" s="121">
        <f t="shared" si="175"/>
        <v>310</v>
      </c>
      <c r="AI154" s="121">
        <f t="shared" si="176"/>
        <v>220</v>
      </c>
      <c r="AJ154" s="124">
        <f>'ĐẤT PNN'!I154-'ĐẤT NN'!P154</f>
        <v>2950</v>
      </c>
    </row>
    <row r="155" spans="1:36" ht="141.75" customHeight="1">
      <c r="A155" s="127">
        <f t="shared" si="259"/>
        <v>143</v>
      </c>
      <c r="B155" s="127" t="str">
        <f>'ĐẤT PNN'!B155</f>
        <v>VT3</v>
      </c>
      <c r="C155" s="127" t="str">
        <f t="shared" si="271"/>
        <v>TB70NT</v>
      </c>
      <c r="D155" s="127" t="s">
        <v>315</v>
      </c>
      <c r="E155" s="127" t="s">
        <v>98</v>
      </c>
      <c r="F155" s="127" t="s">
        <v>327</v>
      </c>
      <c r="G155" s="127" t="s">
        <v>325</v>
      </c>
      <c r="H155" s="127" t="str">
        <f t="shared" si="178"/>
        <v>phường Hố NaiCác đường còn lạiVị trí 1200</v>
      </c>
      <c r="I155" s="127"/>
      <c r="J155" s="127"/>
      <c r="K155" s="164" t="str">
        <f>'ĐẤT PNN'!D155</f>
        <v>Các tuyến đường giao thông đấu nối trực tiếp ra Ngũ Phúc 2 đoạn từ Quốc lộ 1 đến Bên phải, đến hết ranh thửa đất số 144 tờ BĐĐC số 103; Bên trái, đến hết ranh thửa đất số 143, tờ BĐĐC số 103 có hiện trạng là đường nhựa, bê tông xi măng:
- Có bề rộng ≥5m, cách đường giao thông &gt;1.000m.
- Có bề rộng từ ≥3m đến &lt;5m, cách đường giao thông từ &gt;500m đến ≤1.000m.
- Có bề rộng &lt;3m, cách đường giao thông ≤200m.</v>
      </c>
      <c r="L155" s="164"/>
      <c r="M155" s="164"/>
      <c r="N155" s="125">
        <f t="shared" si="272"/>
        <v>160</v>
      </c>
      <c r="O155" s="125">
        <f t="shared" si="273"/>
        <v>140</v>
      </c>
      <c r="P155" s="125">
        <v>350</v>
      </c>
      <c r="Q155" s="125">
        <v>310</v>
      </c>
      <c r="R155" s="120">
        <f>VLOOKUP(C155,'[1]1. MA DO'!$E$5:$AJ$1933,32,0)</f>
        <v>1.1399999999999999</v>
      </c>
      <c r="S155" s="126">
        <f t="shared" si="274"/>
        <v>200</v>
      </c>
      <c r="T155" s="126">
        <f t="shared" si="275"/>
        <v>180</v>
      </c>
      <c r="U155" s="126">
        <f t="shared" si="276"/>
        <v>160</v>
      </c>
      <c r="V155" s="126">
        <f t="shared" si="277"/>
        <v>130</v>
      </c>
      <c r="W155" s="121">
        <f t="shared" si="244"/>
        <v>670</v>
      </c>
      <c r="X155" s="121">
        <f t="shared" si="245"/>
        <v>450</v>
      </c>
      <c r="Y155" s="121">
        <f t="shared" si="246"/>
        <v>350</v>
      </c>
      <c r="Z155" s="121">
        <f t="shared" si="247"/>
        <v>230</v>
      </c>
      <c r="AA155" s="122">
        <f>'ĐẤT PNN'!U155</f>
        <v>2</v>
      </c>
      <c r="AB155" s="126">
        <f t="shared" si="278"/>
        <v>180</v>
      </c>
      <c r="AC155" s="126">
        <f t="shared" si="279"/>
        <v>162</v>
      </c>
      <c r="AD155" s="126">
        <f t="shared" si="280"/>
        <v>140</v>
      </c>
      <c r="AE155" s="126">
        <f t="shared" si="281"/>
        <v>120</v>
      </c>
      <c r="AF155" s="121">
        <f t="shared" si="173"/>
        <v>600</v>
      </c>
      <c r="AG155" s="121">
        <f t="shared" si="174"/>
        <v>410</v>
      </c>
      <c r="AH155" s="121">
        <f t="shared" si="175"/>
        <v>310</v>
      </c>
      <c r="AI155" s="121">
        <f t="shared" si="176"/>
        <v>220</v>
      </c>
      <c r="AJ155" s="124">
        <f>'ĐẤT PNN'!I155-'ĐẤT NN'!P155</f>
        <v>2650</v>
      </c>
    </row>
    <row r="156" spans="1:36" ht="94.5" customHeight="1">
      <c r="A156" s="127">
        <f t="shared" si="259"/>
        <v>144</v>
      </c>
      <c r="B156" s="127" t="str">
        <f>'ĐẤT PNN'!B156</f>
        <v>VT4</v>
      </c>
      <c r="C156" s="127" t="str">
        <f t="shared" si="271"/>
        <v>TB70NT</v>
      </c>
      <c r="D156" s="127" t="s">
        <v>317</v>
      </c>
      <c r="E156" s="127" t="s">
        <v>98</v>
      </c>
      <c r="F156" s="127" t="s">
        <v>328</v>
      </c>
      <c r="G156" s="127" t="s">
        <v>325</v>
      </c>
      <c r="H156" s="127" t="str">
        <f t="shared" si="178"/>
        <v>phường Hố NaiCác đường còn lạiVị trí 1200</v>
      </c>
      <c r="I156" s="127"/>
      <c r="J156" s="127"/>
      <c r="K156" s="164" t="str">
        <f>'ĐẤT PNN'!D156</f>
        <v>Các tuyến đường giao thông đấu nối trực tiếp ra Ngũ Phúc 2 đoạn từ Quốc lộ 1 đến Bên phải, đến hết ranh thửa đất số 144 tờ BĐĐC số 103; Bên trái, đến hết ranh thửa đất số 143, tờ BĐĐC số 103 có hiện trạng là đường nhựa, bê tông xi măng:
- Có bề rộng từ ≥3m đến &lt;5m, cách đường giao thông &gt;1.000m.
- Có bề rộng &lt;3m, cách đường giao thông &gt;200m.</v>
      </c>
      <c r="L156" s="164"/>
      <c r="M156" s="164"/>
      <c r="N156" s="125">
        <f t="shared" si="272"/>
        <v>130</v>
      </c>
      <c r="O156" s="125">
        <f t="shared" si="273"/>
        <v>120</v>
      </c>
      <c r="P156" s="125">
        <v>230</v>
      </c>
      <c r="Q156" s="125">
        <v>220</v>
      </c>
      <c r="R156" s="120">
        <f>VLOOKUP(C156,'[1]1. MA DO'!$E$5:$AJ$1933,32,0)</f>
        <v>1.1399999999999999</v>
      </c>
      <c r="S156" s="126">
        <f t="shared" si="274"/>
        <v>200</v>
      </c>
      <c r="T156" s="126">
        <f t="shared" si="275"/>
        <v>180</v>
      </c>
      <c r="U156" s="126">
        <f t="shared" si="276"/>
        <v>160</v>
      </c>
      <c r="V156" s="126">
        <f t="shared" si="277"/>
        <v>130</v>
      </c>
      <c r="W156" s="121">
        <f t="shared" si="244"/>
        <v>670</v>
      </c>
      <c r="X156" s="121">
        <f t="shared" si="245"/>
        <v>450</v>
      </c>
      <c r="Y156" s="121">
        <f t="shared" si="246"/>
        <v>350</v>
      </c>
      <c r="Z156" s="121">
        <f t="shared" si="247"/>
        <v>230</v>
      </c>
      <c r="AA156" s="122">
        <f>'ĐẤT PNN'!U156</f>
        <v>2</v>
      </c>
      <c r="AB156" s="126">
        <f t="shared" si="278"/>
        <v>180</v>
      </c>
      <c r="AC156" s="126">
        <f t="shared" si="279"/>
        <v>162</v>
      </c>
      <c r="AD156" s="126">
        <f t="shared" si="280"/>
        <v>140</v>
      </c>
      <c r="AE156" s="126">
        <f t="shared" si="281"/>
        <v>120</v>
      </c>
      <c r="AF156" s="121">
        <f t="shared" si="173"/>
        <v>600</v>
      </c>
      <c r="AG156" s="121">
        <f t="shared" si="174"/>
        <v>410</v>
      </c>
      <c r="AH156" s="121">
        <f t="shared" si="175"/>
        <v>310</v>
      </c>
      <c r="AI156" s="121">
        <f t="shared" si="176"/>
        <v>220</v>
      </c>
      <c r="AJ156" s="124">
        <f>'ĐẤT PNN'!I156-'ĐẤT NN'!P156</f>
        <v>2470</v>
      </c>
    </row>
    <row r="157" spans="1:36" ht="126" customHeight="1">
      <c r="A157" s="127">
        <f t="shared" si="259"/>
        <v>145</v>
      </c>
      <c r="B157" s="127" t="str">
        <f>'ĐẤT PNN'!B157</f>
        <v>VT2*0,8</v>
      </c>
      <c r="C157" s="127" t="str">
        <f t="shared" si="271"/>
        <v>TB70NT</v>
      </c>
      <c r="D157" s="127" t="s">
        <v>313</v>
      </c>
      <c r="E157" s="127" t="s">
        <v>98</v>
      </c>
      <c r="F157" s="127" t="s">
        <v>326</v>
      </c>
      <c r="G157" s="127" t="s">
        <v>325</v>
      </c>
      <c r="H157" s="127" t="str">
        <f t="shared" si="178"/>
        <v>phường Hố NaiCác đường còn lạiVị trí 1200</v>
      </c>
      <c r="I157" s="127"/>
      <c r="J157" s="127"/>
      <c r="K157" s="164" t="str">
        <f>'ĐẤT PNN'!D157</f>
        <v>Các tuyến đường giao thông không đấu nối trực tiếp và thông ra Ngũ Phúc 2 đoạn từ Quốc lộ 1 đến Bên phải, đến hết ranh thửa đất số 144 tờ BĐĐC số 103; Bên trái, đến hết ranh thửa đất số 143, tờ BĐĐC số 103 có hiện trạng là đường nhựa, bê tông xi măng:
- Có bề rộng ≥5m, cách đường giao thông ≤1.000m.
- Có bề rộng từ ≥3m đến &lt;5m, cách đường giao thông ≤500m.</v>
      </c>
      <c r="L157" s="164"/>
      <c r="M157" s="164"/>
      <c r="N157" s="125">
        <f t="shared" si="272"/>
        <v>180</v>
      </c>
      <c r="O157" s="125">
        <f t="shared" si="273"/>
        <v>162</v>
      </c>
      <c r="P157" s="125">
        <v>450</v>
      </c>
      <c r="Q157" s="125">
        <v>410</v>
      </c>
      <c r="R157" s="120">
        <f>VLOOKUP(C157,'[1]1. MA DO'!$E$5:$AJ$1933,32,0)</f>
        <v>1.1399999999999999</v>
      </c>
      <c r="S157" s="126">
        <f t="shared" si="274"/>
        <v>200</v>
      </c>
      <c r="T157" s="126">
        <f t="shared" si="275"/>
        <v>180</v>
      </c>
      <c r="U157" s="126">
        <f t="shared" si="276"/>
        <v>160</v>
      </c>
      <c r="V157" s="126">
        <f t="shared" si="277"/>
        <v>130</v>
      </c>
      <c r="W157" s="121">
        <f t="shared" si="244"/>
        <v>670</v>
      </c>
      <c r="X157" s="121">
        <f t="shared" si="245"/>
        <v>450</v>
      </c>
      <c r="Y157" s="121">
        <f t="shared" si="246"/>
        <v>350</v>
      </c>
      <c r="Z157" s="121">
        <f t="shared" si="247"/>
        <v>230</v>
      </c>
      <c r="AA157" s="122">
        <f>'ĐẤT PNN'!U157</f>
        <v>2</v>
      </c>
      <c r="AB157" s="126">
        <f t="shared" si="278"/>
        <v>180</v>
      </c>
      <c r="AC157" s="126">
        <f t="shared" si="279"/>
        <v>162</v>
      </c>
      <c r="AD157" s="126">
        <f t="shared" si="280"/>
        <v>140</v>
      </c>
      <c r="AE157" s="126">
        <f t="shared" si="281"/>
        <v>120</v>
      </c>
      <c r="AF157" s="121">
        <f t="shared" si="173"/>
        <v>600</v>
      </c>
      <c r="AG157" s="121">
        <f t="shared" si="174"/>
        <v>410</v>
      </c>
      <c r="AH157" s="121">
        <f t="shared" si="175"/>
        <v>310</v>
      </c>
      <c r="AI157" s="121">
        <f t="shared" si="176"/>
        <v>220</v>
      </c>
      <c r="AJ157" s="124">
        <f>'ĐẤT PNN'!I157-'ĐẤT NN'!P157</f>
        <v>2550</v>
      </c>
    </row>
    <row r="158" spans="1:36" ht="141.75" customHeight="1">
      <c r="A158" s="127">
        <f t="shared" si="259"/>
        <v>146</v>
      </c>
      <c r="B158" s="127" t="str">
        <f>'ĐẤT PNN'!B158</f>
        <v>VT3*0,8</v>
      </c>
      <c r="C158" s="127" t="str">
        <f t="shared" si="271"/>
        <v>TB70NT</v>
      </c>
      <c r="D158" s="127" t="s">
        <v>315</v>
      </c>
      <c r="E158" s="127" t="s">
        <v>98</v>
      </c>
      <c r="F158" s="127" t="s">
        <v>327</v>
      </c>
      <c r="G158" s="127" t="s">
        <v>325</v>
      </c>
      <c r="H158" s="127" t="str">
        <f t="shared" si="178"/>
        <v>phường Hố NaiCác đường còn lạiVị trí 1200</v>
      </c>
      <c r="I158" s="127"/>
      <c r="J158" s="127"/>
      <c r="K158" s="164" t="str">
        <f>'ĐẤT PNN'!D158</f>
        <v>Các tuyến đường giao thông không đấu nối trực tiếp và thông ra Ngũ Phúc 2 đoạn từ Quốc lộ 1 đến Bên phải, đến hết ranh thửa đất số 144 tờ BĐĐC số 103; Bên trái, đến hết ranh thửa đất số 143, tờ BĐĐC số 103 có hiện trạng là đường nhựa, bê tông xi măng:
- Có bề rộng ≥5m, cách đường giao thông &gt;1.000m.
- Có bề rộng từ ≥3m đến &lt;5m, cách đường giao thông từ &gt;500m đến ≤1.000m.
- Có bề rộng &lt;3m, cách đường giao thông ≤200m.</v>
      </c>
      <c r="L158" s="164"/>
      <c r="M158" s="164"/>
      <c r="N158" s="125">
        <f t="shared" si="272"/>
        <v>160</v>
      </c>
      <c r="O158" s="125">
        <f t="shared" si="273"/>
        <v>140</v>
      </c>
      <c r="P158" s="125">
        <v>350</v>
      </c>
      <c r="Q158" s="125">
        <v>310</v>
      </c>
      <c r="R158" s="120">
        <f>VLOOKUP(C158,'[1]1. MA DO'!$E$5:$AJ$1933,32,0)</f>
        <v>1.1399999999999999</v>
      </c>
      <c r="S158" s="126">
        <f t="shared" si="274"/>
        <v>200</v>
      </c>
      <c r="T158" s="126">
        <f t="shared" si="275"/>
        <v>180</v>
      </c>
      <c r="U158" s="126">
        <f t="shared" si="276"/>
        <v>160</v>
      </c>
      <c r="V158" s="126">
        <f t="shared" si="277"/>
        <v>130</v>
      </c>
      <c r="W158" s="121">
        <f t="shared" si="244"/>
        <v>670</v>
      </c>
      <c r="X158" s="121">
        <f t="shared" si="245"/>
        <v>450</v>
      </c>
      <c r="Y158" s="121">
        <f t="shared" si="246"/>
        <v>350</v>
      </c>
      <c r="Z158" s="121">
        <f t="shared" si="247"/>
        <v>230</v>
      </c>
      <c r="AA158" s="122">
        <f>'ĐẤT PNN'!U158</f>
        <v>2</v>
      </c>
      <c r="AB158" s="126">
        <f t="shared" si="278"/>
        <v>180</v>
      </c>
      <c r="AC158" s="126">
        <f t="shared" si="279"/>
        <v>162</v>
      </c>
      <c r="AD158" s="126">
        <f t="shared" si="280"/>
        <v>140</v>
      </c>
      <c r="AE158" s="126">
        <f t="shared" si="281"/>
        <v>120</v>
      </c>
      <c r="AF158" s="121">
        <f t="shared" si="173"/>
        <v>600</v>
      </c>
      <c r="AG158" s="121">
        <f t="shared" si="174"/>
        <v>410</v>
      </c>
      <c r="AH158" s="121">
        <f t="shared" si="175"/>
        <v>310</v>
      </c>
      <c r="AI158" s="121">
        <f t="shared" si="176"/>
        <v>220</v>
      </c>
      <c r="AJ158" s="124">
        <f>'ĐẤT PNN'!I158-'ĐẤT NN'!P158</f>
        <v>2350</v>
      </c>
    </row>
    <row r="159" spans="1:36" ht="94.5" customHeight="1">
      <c r="A159" s="127">
        <f t="shared" si="259"/>
        <v>147</v>
      </c>
      <c r="B159" s="127" t="str">
        <f>'ĐẤT PNN'!B159</f>
        <v>VT4*0,8</v>
      </c>
      <c r="C159" s="127" t="str">
        <f t="shared" si="271"/>
        <v>TB70NT</v>
      </c>
      <c r="D159" s="127" t="s">
        <v>317</v>
      </c>
      <c r="E159" s="127" t="s">
        <v>98</v>
      </c>
      <c r="F159" s="127" t="s">
        <v>328</v>
      </c>
      <c r="G159" s="127" t="s">
        <v>325</v>
      </c>
      <c r="H159" s="127" t="str">
        <f t="shared" si="178"/>
        <v>phường Hố NaiCác đường còn lạiVị trí 1200</v>
      </c>
      <c r="I159" s="127"/>
      <c r="J159" s="127"/>
      <c r="K159" s="164" t="str">
        <f>'ĐẤT PNN'!D159</f>
        <v>Các tuyến đường giao thông không đấu nối trực tiếp và thông ra Ngũ Phúc 2 đoạn từ Quốc lộ 1 đến Bên phải, đến hết ranh thửa đất số 144 tờ BĐĐC số 103; Bên trái, đến hết ranh thửa đất số 143, tờ BĐĐC số 103 có hiện trạng là đường nhựa, bê tông xi măng:
- Có bề rộng từ ≥3m đến &lt;5m, cách đường giao thông &gt;1.000m.
- Có bề rộng &lt;3m, cách đường giao thông &gt;200m.</v>
      </c>
      <c r="L159" s="164"/>
      <c r="M159" s="164"/>
      <c r="N159" s="125">
        <f t="shared" si="272"/>
        <v>130</v>
      </c>
      <c r="O159" s="125">
        <f t="shared" si="273"/>
        <v>120</v>
      </c>
      <c r="P159" s="125">
        <v>230</v>
      </c>
      <c r="Q159" s="125">
        <v>220</v>
      </c>
      <c r="R159" s="120">
        <f>VLOOKUP(C159,'[1]1. MA DO'!$E$5:$AJ$1933,32,0)</f>
        <v>1.1399999999999999</v>
      </c>
      <c r="S159" s="126">
        <f t="shared" si="274"/>
        <v>200</v>
      </c>
      <c r="T159" s="126">
        <f t="shared" si="275"/>
        <v>180</v>
      </c>
      <c r="U159" s="126">
        <f t="shared" si="276"/>
        <v>160</v>
      </c>
      <c r="V159" s="126">
        <f t="shared" si="277"/>
        <v>130</v>
      </c>
      <c r="W159" s="121">
        <f t="shared" si="244"/>
        <v>670</v>
      </c>
      <c r="X159" s="121">
        <f t="shared" si="245"/>
        <v>450</v>
      </c>
      <c r="Y159" s="121">
        <f t="shared" si="246"/>
        <v>350</v>
      </c>
      <c r="Z159" s="121">
        <f t="shared" si="247"/>
        <v>230</v>
      </c>
      <c r="AA159" s="122">
        <f>'ĐẤT PNN'!U159</f>
        <v>2</v>
      </c>
      <c r="AB159" s="126">
        <f t="shared" si="278"/>
        <v>180</v>
      </c>
      <c r="AC159" s="126">
        <f t="shared" si="279"/>
        <v>162</v>
      </c>
      <c r="AD159" s="126">
        <f t="shared" si="280"/>
        <v>140</v>
      </c>
      <c r="AE159" s="126">
        <f t="shared" si="281"/>
        <v>120</v>
      </c>
      <c r="AF159" s="121">
        <f t="shared" si="173"/>
        <v>600</v>
      </c>
      <c r="AG159" s="121">
        <f t="shared" si="174"/>
        <v>410</v>
      </c>
      <c r="AH159" s="121">
        <f t="shared" si="175"/>
        <v>310</v>
      </c>
      <c r="AI159" s="121">
        <f t="shared" si="176"/>
        <v>220</v>
      </c>
      <c r="AJ159" s="124">
        <f>'ĐẤT PNN'!I159-'ĐẤT NN'!P159</f>
        <v>2270</v>
      </c>
    </row>
    <row r="160" spans="1:36" ht="63">
      <c r="A160" s="127">
        <f t="shared" si="259"/>
        <v>148</v>
      </c>
      <c r="B160" s="127" t="str">
        <f>'ĐẤT PNN'!B160</f>
        <v>TB10NT_D1</v>
      </c>
      <c r="C160" s="127" t="str">
        <f>$B$160</f>
        <v>TB10NT_D1</v>
      </c>
      <c r="D160" s="127" t="s">
        <v>310</v>
      </c>
      <c r="E160" s="127" t="s">
        <v>98</v>
      </c>
      <c r="F160" s="127" t="s">
        <v>324</v>
      </c>
      <c r="G160" s="127" t="s">
        <v>325</v>
      </c>
      <c r="H160" s="127" t="str">
        <f t="shared" si="178"/>
        <v>phường Hố NaiCác đường còn lạiVị trí 1200</v>
      </c>
      <c r="I160" s="134" t="s">
        <v>303</v>
      </c>
      <c r="J160" s="134" t="s">
        <v>302</v>
      </c>
      <c r="K160" s="133" t="str">
        <f>'ĐẤT PNN'!D160</f>
        <v>Đường vào đập Thanh Niên</v>
      </c>
      <c r="L160" s="133" t="str">
        <f>'ĐẤT PNN'!E160</f>
        <v>Quốc lộ 1</v>
      </c>
      <c r="M160" s="133" t="str">
        <f>'ĐẤT PNN'!F160</f>
        <v>Hết mét thứ 200</v>
      </c>
      <c r="N160" s="117">
        <f>S160</f>
        <v>200</v>
      </c>
      <c r="O160" s="118">
        <f>AB160</f>
        <v>180</v>
      </c>
      <c r="P160" s="119">
        <v>670</v>
      </c>
      <c r="Q160" s="119">
        <v>600</v>
      </c>
      <c r="R160" s="120">
        <f>VLOOKUP(C160,'[1]1. MA DO'!$E$5:$AJ$1933,32,0)</f>
        <v>1.1399999999999999</v>
      </c>
      <c r="S160" s="48">
        <v>200</v>
      </c>
      <c r="T160" s="48">
        <v>180</v>
      </c>
      <c r="U160" s="48">
        <v>160</v>
      </c>
      <c r="V160" s="48">
        <v>130</v>
      </c>
      <c r="W160" s="121">
        <f t="shared" si="244"/>
        <v>670</v>
      </c>
      <c r="X160" s="121">
        <f t="shared" si="245"/>
        <v>450</v>
      </c>
      <c r="Y160" s="121">
        <f t="shared" si="246"/>
        <v>350</v>
      </c>
      <c r="Z160" s="121">
        <f t="shared" si="247"/>
        <v>230</v>
      </c>
      <c r="AA160" s="128">
        <v>4</v>
      </c>
      <c r="AB160" s="123">
        <v>180</v>
      </c>
      <c r="AC160" s="123">
        <v>162</v>
      </c>
      <c r="AD160" s="123">
        <v>140</v>
      </c>
      <c r="AE160" s="123">
        <v>120</v>
      </c>
      <c r="AF160" s="121">
        <f t="shared" si="173"/>
        <v>600</v>
      </c>
      <c r="AG160" s="121">
        <f t="shared" si="174"/>
        <v>410</v>
      </c>
      <c r="AH160" s="121">
        <f t="shared" si="175"/>
        <v>310</v>
      </c>
      <c r="AI160" s="121">
        <f t="shared" si="176"/>
        <v>220</v>
      </c>
      <c r="AJ160" s="124">
        <f>'ĐẤT PNN'!I160-'ĐẤT NN'!P160</f>
        <v>4530</v>
      </c>
    </row>
    <row r="161" spans="1:36" ht="110.25" customHeight="1">
      <c r="A161" s="127">
        <f t="shared" si="259"/>
        <v>149</v>
      </c>
      <c r="B161" s="127" t="str">
        <f>'ĐẤT PNN'!B161</f>
        <v>VT2</v>
      </c>
      <c r="C161" s="127" t="str">
        <f t="shared" ref="C161:C166" si="282">$B$160</f>
        <v>TB10NT_D1</v>
      </c>
      <c r="D161" s="127" t="s">
        <v>313</v>
      </c>
      <c r="E161" s="127" t="s">
        <v>98</v>
      </c>
      <c r="F161" s="127" t="s">
        <v>326</v>
      </c>
      <c r="G161" s="127" t="s">
        <v>325</v>
      </c>
      <c r="H161" s="127" t="str">
        <f t="shared" si="178"/>
        <v>phường Hố NaiCác đường còn lạiVị trí 1200</v>
      </c>
      <c r="I161" s="127"/>
      <c r="J161" s="127"/>
      <c r="K161" s="164" t="str">
        <f>'ĐẤT PNN'!D161</f>
        <v>Các tuyến đường giao thông đấu nối trực tiếp ra Đường vào đập Thanh Niên đoạn từ Quốc lộ 1 đến Hết mét thứ 200 có hiện trạng là đường nhựa, bê tông xi măng:
- Có bề rộng ≥5m, cách đường giao thông ≤1.000m.
- Có bề rộng từ ≥3m đến &lt;5m, cách đường giao thông ≤500m.</v>
      </c>
      <c r="L161" s="164"/>
      <c r="M161" s="164"/>
      <c r="N161" s="125">
        <f t="shared" ref="N161:N166" si="283">IF(B161="VT2",T161,IF(B161="VT3",U161,IF(B161="VT2*0,8",T161,IF(B161="VT3*0,8",U161,V161))))</f>
        <v>180</v>
      </c>
      <c r="O161" s="125">
        <f t="shared" ref="O161:O166" si="284">IF(B161="VT2",AC161,IF(B161="VT3",AD161,IF(B161="VT2*0,8",AC161,IF(B161="VT3*0,8",AD161,AE161))))</f>
        <v>162</v>
      </c>
      <c r="P161" s="125">
        <v>450</v>
      </c>
      <c r="Q161" s="125">
        <v>410</v>
      </c>
      <c r="R161" s="120">
        <f>VLOOKUP(C161,'[1]1. MA DO'!$E$5:$AJ$1933,32,0)</f>
        <v>1.1399999999999999</v>
      </c>
      <c r="S161" s="126">
        <f t="shared" ref="S161:S166" si="285">S160</f>
        <v>200</v>
      </c>
      <c r="T161" s="126">
        <f t="shared" ref="T161:T166" si="286">T160</f>
        <v>180</v>
      </c>
      <c r="U161" s="126">
        <f t="shared" ref="U161:U166" si="287">U160</f>
        <v>160</v>
      </c>
      <c r="V161" s="126">
        <f t="shared" ref="V161:V166" si="288">V160</f>
        <v>130</v>
      </c>
      <c r="W161" s="121">
        <f t="shared" si="244"/>
        <v>670</v>
      </c>
      <c r="X161" s="121">
        <f t="shared" si="245"/>
        <v>450</v>
      </c>
      <c r="Y161" s="121">
        <f t="shared" si="246"/>
        <v>350</v>
      </c>
      <c r="Z161" s="121">
        <f t="shared" si="247"/>
        <v>230</v>
      </c>
      <c r="AA161" s="122">
        <f>'ĐẤT PNN'!U161</f>
        <v>3</v>
      </c>
      <c r="AB161" s="126">
        <f t="shared" ref="AB161:AB166" si="289">AB160</f>
        <v>180</v>
      </c>
      <c r="AC161" s="126">
        <f t="shared" ref="AC161:AC166" si="290">AC160</f>
        <v>162</v>
      </c>
      <c r="AD161" s="126">
        <f t="shared" ref="AD161:AD166" si="291">AD160</f>
        <v>140</v>
      </c>
      <c r="AE161" s="126">
        <f t="shared" ref="AE161:AE166" si="292">AE160</f>
        <v>120</v>
      </c>
      <c r="AF161" s="121">
        <f t="shared" ref="AF161:AF224" si="293">ROUND(AB161*10/3,-1)</f>
        <v>600</v>
      </c>
      <c r="AG161" s="121">
        <f t="shared" ref="AG161:AG224" si="294">ROUND(AC161*2.5,-1)</f>
        <v>410</v>
      </c>
      <c r="AH161" s="121">
        <f t="shared" ref="AH161:AH224" si="295">ROUND(AD161*2.2,-1)</f>
        <v>310</v>
      </c>
      <c r="AI161" s="121">
        <f t="shared" ref="AI161:AI224" si="296">ROUND(AE161*1.8,-1)</f>
        <v>220</v>
      </c>
      <c r="AJ161" s="124">
        <f>'ĐẤT PNN'!I161-'ĐẤT NN'!P161</f>
        <v>2150</v>
      </c>
    </row>
    <row r="162" spans="1:36" ht="126" customHeight="1">
      <c r="A162" s="127">
        <f t="shared" si="259"/>
        <v>150</v>
      </c>
      <c r="B162" s="127" t="str">
        <f>'ĐẤT PNN'!B162</f>
        <v>VT3</v>
      </c>
      <c r="C162" s="127" t="str">
        <f t="shared" si="282"/>
        <v>TB10NT_D1</v>
      </c>
      <c r="D162" s="127" t="s">
        <v>315</v>
      </c>
      <c r="E162" s="127" t="s">
        <v>98</v>
      </c>
      <c r="F162" s="127" t="s">
        <v>327</v>
      </c>
      <c r="G162" s="127" t="s">
        <v>325</v>
      </c>
      <c r="H162" s="127" t="str">
        <f t="shared" ref="H162:H225" si="297">E162&amp;G162&amp;D$6&amp;$N$97</f>
        <v>phường Hố NaiCác đường còn lạiVị trí 1200</v>
      </c>
      <c r="I162" s="127"/>
      <c r="J162" s="127"/>
      <c r="K162" s="164" t="str">
        <f>'ĐẤT PNN'!D162</f>
        <v>Các tuyến đường giao thông đấu nối trực tiếp ra Đường vào đập Thanh Niên đoạn từ Quốc lộ 1 đến Hết mét thứ 200 có hiện trạng là đường nhựa, bê tông xi măng:
- Có bề rộng ≥5m, cách đường giao thông &gt;1.000m.
- Có bề rộng từ ≥3m đến &lt;5m, cách đường giao thông từ &gt;500m đến ≤1.000m.
- Có bề rộng &lt;3m, cách đường giao thông ≤200m.</v>
      </c>
      <c r="L162" s="164"/>
      <c r="M162" s="164"/>
      <c r="N162" s="125">
        <f t="shared" si="283"/>
        <v>160</v>
      </c>
      <c r="O162" s="125">
        <f t="shared" si="284"/>
        <v>140</v>
      </c>
      <c r="P162" s="125">
        <v>350</v>
      </c>
      <c r="Q162" s="125">
        <v>310</v>
      </c>
      <c r="R162" s="120">
        <f>VLOOKUP(C162,'[1]1. MA DO'!$E$5:$AJ$1933,32,0)</f>
        <v>1.1399999999999999</v>
      </c>
      <c r="S162" s="126">
        <f t="shared" si="285"/>
        <v>200</v>
      </c>
      <c r="T162" s="126">
        <f t="shared" si="286"/>
        <v>180</v>
      </c>
      <c r="U162" s="126">
        <f t="shared" si="287"/>
        <v>160</v>
      </c>
      <c r="V162" s="126">
        <f t="shared" si="288"/>
        <v>130</v>
      </c>
      <c r="W162" s="121">
        <f t="shared" si="244"/>
        <v>670</v>
      </c>
      <c r="X162" s="121">
        <f t="shared" si="245"/>
        <v>450</v>
      </c>
      <c r="Y162" s="121">
        <f t="shared" si="246"/>
        <v>350</v>
      </c>
      <c r="Z162" s="121">
        <f t="shared" si="247"/>
        <v>230</v>
      </c>
      <c r="AA162" s="122">
        <f>'ĐẤT PNN'!U162</f>
        <v>3</v>
      </c>
      <c r="AB162" s="126">
        <f t="shared" si="289"/>
        <v>180</v>
      </c>
      <c r="AC162" s="126">
        <f t="shared" si="290"/>
        <v>162</v>
      </c>
      <c r="AD162" s="126">
        <f t="shared" si="291"/>
        <v>140</v>
      </c>
      <c r="AE162" s="126">
        <f t="shared" si="292"/>
        <v>120</v>
      </c>
      <c r="AF162" s="121">
        <f t="shared" si="293"/>
        <v>600</v>
      </c>
      <c r="AG162" s="121">
        <f t="shared" si="294"/>
        <v>410</v>
      </c>
      <c r="AH162" s="121">
        <f t="shared" si="295"/>
        <v>310</v>
      </c>
      <c r="AI162" s="121">
        <f t="shared" si="296"/>
        <v>220</v>
      </c>
      <c r="AJ162" s="124">
        <f>'ĐẤT PNN'!I162-'ĐẤT NN'!P162</f>
        <v>1650</v>
      </c>
    </row>
    <row r="163" spans="1:36" ht="63" customHeight="1">
      <c r="A163" s="127">
        <f t="shared" si="259"/>
        <v>151</v>
      </c>
      <c r="B163" s="127" t="str">
        <f>'ĐẤT PNN'!B163</f>
        <v>VT4</v>
      </c>
      <c r="C163" s="127" t="str">
        <f t="shared" si="282"/>
        <v>TB10NT_D1</v>
      </c>
      <c r="D163" s="127" t="s">
        <v>317</v>
      </c>
      <c r="E163" s="127" t="s">
        <v>98</v>
      </c>
      <c r="F163" s="127" t="s">
        <v>328</v>
      </c>
      <c r="G163" s="127" t="s">
        <v>325</v>
      </c>
      <c r="H163" s="127" t="str">
        <f t="shared" si="297"/>
        <v>phường Hố NaiCác đường còn lạiVị trí 1200</v>
      </c>
      <c r="I163" s="127"/>
      <c r="J163" s="127"/>
      <c r="K163" s="164" t="str">
        <f>'ĐẤT PNN'!D163</f>
        <v>Các tuyến đường giao thông đấu nối trực tiếp ra Đường vào đập Thanh Niên đoạn từ Quốc lộ 1 đến Hết mét thứ 200 có hiện trạng là đường nhựa, bê tông xi măng:
- Có bề rộng từ ≥3m đến &lt;5m, cách đường giao thông &gt;1.000m.
- Có bề rộng &lt;3m, cách đường giao thông &gt;200m.</v>
      </c>
      <c r="L163" s="164"/>
      <c r="M163" s="164"/>
      <c r="N163" s="125">
        <f t="shared" si="283"/>
        <v>130</v>
      </c>
      <c r="O163" s="125">
        <f t="shared" si="284"/>
        <v>120</v>
      </c>
      <c r="P163" s="125">
        <v>230</v>
      </c>
      <c r="Q163" s="125">
        <v>220</v>
      </c>
      <c r="R163" s="120">
        <f>VLOOKUP(C163,'[1]1. MA DO'!$E$5:$AJ$1933,32,0)</f>
        <v>1.1399999999999999</v>
      </c>
      <c r="S163" s="126">
        <f t="shared" si="285"/>
        <v>200</v>
      </c>
      <c r="T163" s="126">
        <f t="shared" si="286"/>
        <v>180</v>
      </c>
      <c r="U163" s="126">
        <f t="shared" si="287"/>
        <v>160</v>
      </c>
      <c r="V163" s="126">
        <f t="shared" si="288"/>
        <v>130</v>
      </c>
      <c r="W163" s="121">
        <f t="shared" si="244"/>
        <v>670</v>
      </c>
      <c r="X163" s="121">
        <f t="shared" si="245"/>
        <v>450</v>
      </c>
      <c r="Y163" s="121">
        <f t="shared" si="246"/>
        <v>350</v>
      </c>
      <c r="Z163" s="121">
        <f t="shared" si="247"/>
        <v>230</v>
      </c>
      <c r="AA163" s="122">
        <f>'ĐẤT PNN'!U163</f>
        <v>3</v>
      </c>
      <c r="AB163" s="126">
        <f t="shared" si="289"/>
        <v>180</v>
      </c>
      <c r="AC163" s="126">
        <f t="shared" si="290"/>
        <v>162</v>
      </c>
      <c r="AD163" s="126">
        <f t="shared" si="291"/>
        <v>140</v>
      </c>
      <c r="AE163" s="126">
        <f t="shared" si="292"/>
        <v>120</v>
      </c>
      <c r="AF163" s="121">
        <f t="shared" si="293"/>
        <v>600</v>
      </c>
      <c r="AG163" s="121">
        <f t="shared" si="294"/>
        <v>410</v>
      </c>
      <c r="AH163" s="121">
        <f t="shared" si="295"/>
        <v>310</v>
      </c>
      <c r="AI163" s="121">
        <f t="shared" si="296"/>
        <v>220</v>
      </c>
      <c r="AJ163" s="124">
        <f>'ĐẤT PNN'!I163-'ĐẤT NN'!P163</f>
        <v>1070</v>
      </c>
    </row>
    <row r="164" spans="1:36" ht="110.25" customHeight="1">
      <c r="A164" s="127">
        <f t="shared" si="259"/>
        <v>152</v>
      </c>
      <c r="B164" s="127" t="str">
        <f>'ĐẤT PNN'!B164</f>
        <v>VT2*0,8</v>
      </c>
      <c r="C164" s="127" t="str">
        <f t="shared" si="282"/>
        <v>TB10NT_D1</v>
      </c>
      <c r="D164" s="127" t="s">
        <v>313</v>
      </c>
      <c r="E164" s="127" t="s">
        <v>98</v>
      </c>
      <c r="F164" s="127" t="s">
        <v>326</v>
      </c>
      <c r="G164" s="127" t="s">
        <v>325</v>
      </c>
      <c r="H164" s="127" t="str">
        <f t="shared" si="297"/>
        <v>phường Hố NaiCác đường còn lạiVị trí 1200</v>
      </c>
      <c r="I164" s="127"/>
      <c r="J164" s="127"/>
      <c r="K164" s="164" t="str">
        <f>'ĐẤT PNN'!D164</f>
        <v>Các tuyến đường giao thông không đấu nối trực tiếp và thông ra Đường vào đập Thanh Niên đoạn từ Quốc lộ 1 đến Hết mét thứ 200 có hiện trạng là đường nhựa, bê tông xi măng:
- Có bề rộng ≥5m, cách đường giao thông ≤1.000m.
- Có bề rộng từ ≥3m đến &lt;5m, cách đường giao thông ≤500m.</v>
      </c>
      <c r="L164" s="164"/>
      <c r="M164" s="164"/>
      <c r="N164" s="125">
        <f t="shared" si="283"/>
        <v>180</v>
      </c>
      <c r="O164" s="125">
        <f t="shared" si="284"/>
        <v>162</v>
      </c>
      <c r="P164" s="125">
        <v>450</v>
      </c>
      <c r="Q164" s="125">
        <v>410</v>
      </c>
      <c r="R164" s="120">
        <f>VLOOKUP(C164,'[1]1. MA DO'!$E$5:$AJ$1933,32,0)</f>
        <v>1.1399999999999999</v>
      </c>
      <c r="S164" s="126">
        <f t="shared" si="285"/>
        <v>200</v>
      </c>
      <c r="T164" s="126">
        <f t="shared" si="286"/>
        <v>180</v>
      </c>
      <c r="U164" s="126">
        <f t="shared" si="287"/>
        <v>160</v>
      </c>
      <c r="V164" s="126">
        <f t="shared" si="288"/>
        <v>130</v>
      </c>
      <c r="W164" s="121">
        <f t="shared" si="244"/>
        <v>670</v>
      </c>
      <c r="X164" s="121">
        <f t="shared" si="245"/>
        <v>450</v>
      </c>
      <c r="Y164" s="121">
        <f t="shared" si="246"/>
        <v>350</v>
      </c>
      <c r="Z164" s="121">
        <f t="shared" si="247"/>
        <v>230</v>
      </c>
      <c r="AA164" s="122">
        <f>'ĐẤT PNN'!U164</f>
        <v>3</v>
      </c>
      <c r="AB164" s="126">
        <f t="shared" si="289"/>
        <v>180</v>
      </c>
      <c r="AC164" s="126">
        <f t="shared" si="290"/>
        <v>162</v>
      </c>
      <c r="AD164" s="126">
        <f t="shared" si="291"/>
        <v>140</v>
      </c>
      <c r="AE164" s="126">
        <f t="shared" si="292"/>
        <v>120</v>
      </c>
      <c r="AF164" s="121">
        <f t="shared" si="293"/>
        <v>600</v>
      </c>
      <c r="AG164" s="121">
        <f t="shared" si="294"/>
        <v>410</v>
      </c>
      <c r="AH164" s="121">
        <f t="shared" si="295"/>
        <v>310</v>
      </c>
      <c r="AI164" s="121">
        <f t="shared" si="296"/>
        <v>220</v>
      </c>
      <c r="AJ164" s="124">
        <f>'ĐẤT PNN'!I164-'ĐẤT NN'!P164</f>
        <v>1850</v>
      </c>
    </row>
    <row r="165" spans="1:36" ht="126" customHeight="1">
      <c r="A165" s="127">
        <f t="shared" si="259"/>
        <v>153</v>
      </c>
      <c r="B165" s="127" t="str">
        <f>'ĐẤT PNN'!B165</f>
        <v>VT3*0,8</v>
      </c>
      <c r="C165" s="127" t="str">
        <f t="shared" si="282"/>
        <v>TB10NT_D1</v>
      </c>
      <c r="D165" s="127" t="s">
        <v>315</v>
      </c>
      <c r="E165" s="127" t="s">
        <v>98</v>
      </c>
      <c r="F165" s="127" t="s">
        <v>327</v>
      </c>
      <c r="G165" s="127" t="s">
        <v>325</v>
      </c>
      <c r="H165" s="127" t="str">
        <f t="shared" si="297"/>
        <v>phường Hố NaiCác đường còn lạiVị trí 1200</v>
      </c>
      <c r="I165" s="127"/>
      <c r="J165" s="127"/>
      <c r="K165" s="164" t="str">
        <f>'ĐẤT PNN'!D165</f>
        <v>Các tuyến đường giao thông không đấu nối trực tiếp và thông ra Đường vào đập Thanh Niên đoạn từ Quốc lộ 1 đến Hết mét thứ 200 có hiện trạng là đường nhựa, bê tông xi măng:
- Có bề rộng ≥5m, cách đường giao thông &gt;1.000m.
- Có bề rộng từ ≥3m đến &lt;5m, cách đường giao thông từ &gt;500m đến ≤1.000m.
- Có bề rộng &lt;3m, cách đường giao thông ≤200m.</v>
      </c>
      <c r="L165" s="164"/>
      <c r="M165" s="164"/>
      <c r="N165" s="125">
        <f t="shared" si="283"/>
        <v>160</v>
      </c>
      <c r="O165" s="125">
        <f t="shared" si="284"/>
        <v>140</v>
      </c>
      <c r="P165" s="125">
        <v>350</v>
      </c>
      <c r="Q165" s="125">
        <v>310</v>
      </c>
      <c r="R165" s="120">
        <f>VLOOKUP(C165,'[1]1. MA DO'!$E$5:$AJ$1933,32,0)</f>
        <v>1.1399999999999999</v>
      </c>
      <c r="S165" s="126">
        <f t="shared" si="285"/>
        <v>200</v>
      </c>
      <c r="T165" s="126">
        <f t="shared" si="286"/>
        <v>180</v>
      </c>
      <c r="U165" s="126">
        <f t="shared" si="287"/>
        <v>160</v>
      </c>
      <c r="V165" s="126">
        <f t="shared" si="288"/>
        <v>130</v>
      </c>
      <c r="W165" s="121">
        <f t="shared" si="244"/>
        <v>670</v>
      </c>
      <c r="X165" s="121">
        <f t="shared" si="245"/>
        <v>450</v>
      </c>
      <c r="Y165" s="121">
        <f t="shared" si="246"/>
        <v>350</v>
      </c>
      <c r="Z165" s="121">
        <f t="shared" si="247"/>
        <v>230</v>
      </c>
      <c r="AA165" s="122">
        <f>'ĐẤT PNN'!U165</f>
        <v>3</v>
      </c>
      <c r="AB165" s="126">
        <f t="shared" si="289"/>
        <v>180</v>
      </c>
      <c r="AC165" s="126">
        <f t="shared" si="290"/>
        <v>162</v>
      </c>
      <c r="AD165" s="126">
        <f t="shared" si="291"/>
        <v>140</v>
      </c>
      <c r="AE165" s="126">
        <f t="shared" si="292"/>
        <v>120</v>
      </c>
      <c r="AF165" s="121">
        <f t="shared" si="293"/>
        <v>600</v>
      </c>
      <c r="AG165" s="121">
        <f t="shared" si="294"/>
        <v>410</v>
      </c>
      <c r="AH165" s="121">
        <f t="shared" si="295"/>
        <v>310</v>
      </c>
      <c r="AI165" s="121">
        <f t="shared" si="296"/>
        <v>220</v>
      </c>
      <c r="AJ165" s="124">
        <f>'ĐẤT PNN'!I165-'ĐẤT NN'!P165</f>
        <v>1450</v>
      </c>
    </row>
    <row r="166" spans="1:36" ht="63" customHeight="1">
      <c r="A166" s="127">
        <f t="shared" si="259"/>
        <v>154</v>
      </c>
      <c r="B166" s="127" t="str">
        <f>'ĐẤT PNN'!B166</f>
        <v>VT4*0,8</v>
      </c>
      <c r="C166" s="127" t="str">
        <f t="shared" si="282"/>
        <v>TB10NT_D1</v>
      </c>
      <c r="D166" s="127" t="s">
        <v>317</v>
      </c>
      <c r="E166" s="127" t="s">
        <v>98</v>
      </c>
      <c r="F166" s="127" t="s">
        <v>328</v>
      </c>
      <c r="G166" s="127" t="s">
        <v>325</v>
      </c>
      <c r="H166" s="127" t="str">
        <f t="shared" si="297"/>
        <v>phường Hố NaiCác đường còn lạiVị trí 1200</v>
      </c>
      <c r="I166" s="127"/>
      <c r="J166" s="127"/>
      <c r="K166" s="164" t="str">
        <f>'ĐẤT PNN'!D166</f>
        <v>Các tuyến đường giao thông không đấu nối trực tiếp và thông ra Đường vào đập Thanh Niên đoạn từ Quốc lộ 1 đến Hết mét thứ 200 có hiện trạng là đường nhựa, bê tông xi măng:
- Có bề rộng từ ≥3m đến &lt;5m, cách đường giao thông &gt;1.000m.
- Có bề rộng &lt;3m, cách đường giao thông &gt;200m.</v>
      </c>
      <c r="L166" s="164"/>
      <c r="M166" s="164"/>
      <c r="N166" s="125">
        <f t="shared" si="283"/>
        <v>130</v>
      </c>
      <c r="O166" s="125">
        <f t="shared" si="284"/>
        <v>120</v>
      </c>
      <c r="P166" s="125">
        <v>230</v>
      </c>
      <c r="Q166" s="125">
        <v>220</v>
      </c>
      <c r="R166" s="120">
        <f>VLOOKUP(C166,'[1]1. MA DO'!$E$5:$AJ$1933,32,0)</f>
        <v>1.1399999999999999</v>
      </c>
      <c r="S166" s="126">
        <f t="shared" si="285"/>
        <v>200</v>
      </c>
      <c r="T166" s="126">
        <f t="shared" si="286"/>
        <v>180</v>
      </c>
      <c r="U166" s="126">
        <f t="shared" si="287"/>
        <v>160</v>
      </c>
      <c r="V166" s="126">
        <f t="shared" si="288"/>
        <v>130</v>
      </c>
      <c r="W166" s="121">
        <f t="shared" si="244"/>
        <v>670</v>
      </c>
      <c r="X166" s="121">
        <f t="shared" si="245"/>
        <v>450</v>
      </c>
      <c r="Y166" s="121">
        <f t="shared" si="246"/>
        <v>350</v>
      </c>
      <c r="Z166" s="121">
        <f t="shared" si="247"/>
        <v>230</v>
      </c>
      <c r="AA166" s="122">
        <f>'ĐẤT PNN'!U166</f>
        <v>3</v>
      </c>
      <c r="AB166" s="126">
        <f t="shared" si="289"/>
        <v>180</v>
      </c>
      <c r="AC166" s="126">
        <f t="shared" si="290"/>
        <v>162</v>
      </c>
      <c r="AD166" s="126">
        <f t="shared" si="291"/>
        <v>140</v>
      </c>
      <c r="AE166" s="126">
        <f t="shared" si="292"/>
        <v>120</v>
      </c>
      <c r="AF166" s="121">
        <f t="shared" si="293"/>
        <v>600</v>
      </c>
      <c r="AG166" s="121">
        <f t="shared" si="294"/>
        <v>410</v>
      </c>
      <c r="AH166" s="121">
        <f t="shared" si="295"/>
        <v>310</v>
      </c>
      <c r="AI166" s="121">
        <f t="shared" si="296"/>
        <v>220</v>
      </c>
      <c r="AJ166" s="124">
        <f>'ĐẤT PNN'!I166-'ĐẤT NN'!P166</f>
        <v>970</v>
      </c>
    </row>
    <row r="167" spans="1:36" ht="63">
      <c r="A167" s="127">
        <f t="shared" si="259"/>
        <v>155</v>
      </c>
      <c r="B167" s="127" t="str">
        <f>'ĐẤT PNN'!B167</f>
        <v>TB10NT_D2</v>
      </c>
      <c r="C167" s="127" t="str">
        <f>$B$167</f>
        <v>TB10NT_D2</v>
      </c>
      <c r="D167" s="127" t="s">
        <v>310</v>
      </c>
      <c r="E167" s="127" t="s">
        <v>98</v>
      </c>
      <c r="F167" s="127" t="s">
        <v>324</v>
      </c>
      <c r="G167" s="127" t="s">
        <v>325</v>
      </c>
      <c r="H167" s="127" t="str">
        <f t="shared" si="297"/>
        <v>phường Hố NaiCác đường còn lạiVị trí 1200</v>
      </c>
      <c r="I167" s="134" t="s">
        <v>303</v>
      </c>
      <c r="J167" s="134" t="s">
        <v>302</v>
      </c>
      <c r="K167" s="133" t="str">
        <f>'ĐẤT PNN'!D167</f>
        <v>Đường vào đập Thanh Niên</v>
      </c>
      <c r="L167" s="133" t="str">
        <f>'ĐẤT PNN'!E167</f>
        <v>Hết mét thứ 200</v>
      </c>
      <c r="M167" s="133" t="str">
        <f>'ĐẤT PNN'!F167</f>
        <v>Bên phải, đến hết ranh thửa đất số 97 tờ BĐĐC số 101; Bên trái, đến hết ranh thửa đất số 10, tờ BĐĐC số 101</v>
      </c>
      <c r="N167" s="117">
        <f>S167</f>
        <v>200</v>
      </c>
      <c r="O167" s="118">
        <f>AB167</f>
        <v>180</v>
      </c>
      <c r="P167" s="119">
        <v>670</v>
      </c>
      <c r="Q167" s="119">
        <v>600</v>
      </c>
      <c r="R167" s="120">
        <f>VLOOKUP(C167,'[1]1. MA DO'!$E$5:$AJ$1933,32,0)</f>
        <v>1.1399999999999999</v>
      </c>
      <c r="S167" s="48">
        <v>200</v>
      </c>
      <c r="T167" s="48">
        <v>180</v>
      </c>
      <c r="U167" s="48">
        <v>160</v>
      </c>
      <c r="V167" s="48">
        <v>130</v>
      </c>
      <c r="W167" s="121">
        <f t="shared" si="244"/>
        <v>670</v>
      </c>
      <c r="X167" s="121">
        <f t="shared" si="245"/>
        <v>450</v>
      </c>
      <c r="Y167" s="121">
        <f t="shared" si="246"/>
        <v>350</v>
      </c>
      <c r="Z167" s="121">
        <f t="shared" si="247"/>
        <v>230</v>
      </c>
      <c r="AA167" s="128">
        <v>4</v>
      </c>
      <c r="AB167" s="123">
        <v>180</v>
      </c>
      <c r="AC167" s="123">
        <v>162</v>
      </c>
      <c r="AD167" s="123">
        <v>140</v>
      </c>
      <c r="AE167" s="123">
        <v>120</v>
      </c>
      <c r="AF167" s="121">
        <f t="shared" si="293"/>
        <v>600</v>
      </c>
      <c r="AG167" s="121">
        <f t="shared" si="294"/>
        <v>410</v>
      </c>
      <c r="AH167" s="121">
        <f t="shared" si="295"/>
        <v>310</v>
      </c>
      <c r="AI167" s="121">
        <f t="shared" si="296"/>
        <v>220</v>
      </c>
      <c r="AJ167" s="124">
        <f>'ĐẤT PNN'!I167-'ĐẤT NN'!P167</f>
        <v>2830</v>
      </c>
    </row>
    <row r="168" spans="1:36" ht="141.75" customHeight="1">
      <c r="A168" s="127">
        <f t="shared" si="259"/>
        <v>156</v>
      </c>
      <c r="B168" s="127" t="str">
        <f>'ĐẤT PNN'!B168</f>
        <v>VT2</v>
      </c>
      <c r="C168" s="127" t="str">
        <f t="shared" ref="C168:C173" si="298">$B$167</f>
        <v>TB10NT_D2</v>
      </c>
      <c r="D168" s="127" t="s">
        <v>313</v>
      </c>
      <c r="E168" s="127" t="s">
        <v>98</v>
      </c>
      <c r="F168" s="127" t="s">
        <v>326</v>
      </c>
      <c r="G168" s="127" t="s">
        <v>325</v>
      </c>
      <c r="H168" s="127" t="str">
        <f t="shared" si="297"/>
        <v>phường Hố NaiCác đường còn lạiVị trí 1200</v>
      </c>
      <c r="I168" s="127"/>
      <c r="J168" s="127"/>
      <c r="K168" s="164" t="str">
        <f>'ĐẤT PNN'!D168</f>
        <v>Các tuyến đường giao thông đấu nối trực tiếp ra Đường vào đập Thanh Niên đoạn từ Hết mét thứ 200 đến Bên phải, đến hết ranh thửa đất số 97 tờ BĐĐC số 101; Bên trái, đến hết ranh thửa đất số 10, tờ BĐĐC số 101 có hiện trạng là đường nhựa, bê tông xi măng:
- Có bề rộng ≥5m, cách đường giao thông ≤1.000m.
- Có bề rộng từ ≥3m đến &lt;5m, cách đường giao thông ≤500m.</v>
      </c>
      <c r="L168" s="164"/>
      <c r="M168" s="164"/>
      <c r="N168" s="125">
        <f t="shared" ref="N168:N173" si="299">IF(B168="VT2",T168,IF(B168="VT3",U168,IF(B168="VT2*0,8",T168,IF(B168="VT3*0,8",U168,V168))))</f>
        <v>180</v>
      </c>
      <c r="O168" s="125">
        <f t="shared" ref="O168:O173" si="300">IF(B168="VT2",AC168,IF(B168="VT3",AD168,IF(B168="VT2*0,8",AC168,IF(B168="VT3*0,8",AD168,AE168))))</f>
        <v>162</v>
      </c>
      <c r="P168" s="125">
        <v>450</v>
      </c>
      <c r="Q168" s="125">
        <v>410</v>
      </c>
      <c r="R168" s="120">
        <f>VLOOKUP(C168,'[1]1. MA DO'!$E$5:$AJ$1933,32,0)</f>
        <v>1.1399999999999999</v>
      </c>
      <c r="S168" s="126">
        <f t="shared" ref="S168:S173" si="301">S167</f>
        <v>200</v>
      </c>
      <c r="T168" s="126">
        <f t="shared" ref="T168:T173" si="302">T167</f>
        <v>180</v>
      </c>
      <c r="U168" s="126">
        <f t="shared" ref="U168:U173" si="303">U167</f>
        <v>160</v>
      </c>
      <c r="V168" s="126">
        <f t="shared" ref="V168:V173" si="304">V167</f>
        <v>130</v>
      </c>
      <c r="W168" s="121">
        <f t="shared" si="244"/>
        <v>670</v>
      </c>
      <c r="X168" s="121">
        <f t="shared" si="245"/>
        <v>450</v>
      </c>
      <c r="Y168" s="121">
        <f t="shared" si="246"/>
        <v>350</v>
      </c>
      <c r="Z168" s="121">
        <f t="shared" si="247"/>
        <v>230</v>
      </c>
      <c r="AA168" s="122">
        <f>'ĐẤT PNN'!U168</f>
        <v>4</v>
      </c>
      <c r="AB168" s="126">
        <f t="shared" ref="AB168:AB173" si="305">AB167</f>
        <v>180</v>
      </c>
      <c r="AC168" s="126">
        <f t="shared" ref="AC168:AC173" si="306">AC167</f>
        <v>162</v>
      </c>
      <c r="AD168" s="126">
        <f t="shared" ref="AD168:AD173" si="307">AD167</f>
        <v>140</v>
      </c>
      <c r="AE168" s="126">
        <f t="shared" ref="AE168:AE173" si="308">AE167</f>
        <v>120</v>
      </c>
      <c r="AF168" s="121">
        <f t="shared" si="293"/>
        <v>600</v>
      </c>
      <c r="AG168" s="121">
        <f t="shared" si="294"/>
        <v>410</v>
      </c>
      <c r="AH168" s="121">
        <f t="shared" si="295"/>
        <v>310</v>
      </c>
      <c r="AI168" s="121">
        <f t="shared" si="296"/>
        <v>220</v>
      </c>
      <c r="AJ168" s="124">
        <f>'ĐẤT PNN'!I168-'ĐẤT NN'!P168</f>
        <v>1250</v>
      </c>
    </row>
    <row r="169" spans="1:36" ht="157.5" customHeight="1">
      <c r="A169" s="127">
        <f t="shared" si="259"/>
        <v>157</v>
      </c>
      <c r="B169" s="127" t="str">
        <f>'ĐẤT PNN'!B169</f>
        <v>VT3</v>
      </c>
      <c r="C169" s="127" t="str">
        <f t="shared" si="298"/>
        <v>TB10NT_D2</v>
      </c>
      <c r="D169" s="127" t="s">
        <v>315</v>
      </c>
      <c r="E169" s="127" t="s">
        <v>98</v>
      </c>
      <c r="F169" s="127" t="s">
        <v>327</v>
      </c>
      <c r="G169" s="127" t="s">
        <v>325</v>
      </c>
      <c r="H169" s="127" t="str">
        <f t="shared" si="297"/>
        <v>phường Hố NaiCác đường còn lạiVị trí 1200</v>
      </c>
      <c r="I169" s="127"/>
      <c r="J169" s="127"/>
      <c r="K169" s="164" t="str">
        <f>'ĐẤT PNN'!D169</f>
        <v>Các tuyến đường giao thông đấu nối trực tiếp ra Đường vào đập Thanh Niên đoạn từ Hết mét thứ 200 đến Bên phải, đến hết ranh thửa đất số 97 tờ BĐĐC số 101; Bên trái, đến hết ranh thửa đất số 10, tờ BĐĐC số 101 có hiện trạng là đường nhựa, bê tông xi măng:
- Có bề rộng ≥5m, cách đường giao thông &gt;1.000m.
- Có bề rộng từ ≥3m đến &lt;5m, cách đường giao thông từ &gt;500m đến ≤1.000m.
- Có bề rộng &lt;3m, cách đường giao thông ≤200m.</v>
      </c>
      <c r="L169" s="164"/>
      <c r="M169" s="164"/>
      <c r="N169" s="125">
        <f t="shared" si="299"/>
        <v>160</v>
      </c>
      <c r="O169" s="125">
        <f t="shared" si="300"/>
        <v>140</v>
      </c>
      <c r="P169" s="125">
        <v>350</v>
      </c>
      <c r="Q169" s="125">
        <v>310</v>
      </c>
      <c r="R169" s="120">
        <f>VLOOKUP(C169,'[1]1. MA DO'!$E$5:$AJ$1933,32,0)</f>
        <v>1.1399999999999999</v>
      </c>
      <c r="S169" s="126">
        <f t="shared" si="301"/>
        <v>200</v>
      </c>
      <c r="T169" s="126">
        <f t="shared" si="302"/>
        <v>180</v>
      </c>
      <c r="U169" s="126">
        <f t="shared" si="303"/>
        <v>160</v>
      </c>
      <c r="V169" s="126">
        <f t="shared" si="304"/>
        <v>130</v>
      </c>
      <c r="W169" s="121">
        <f t="shared" si="244"/>
        <v>670</v>
      </c>
      <c r="X169" s="121">
        <f t="shared" si="245"/>
        <v>450</v>
      </c>
      <c r="Y169" s="121">
        <f t="shared" si="246"/>
        <v>350</v>
      </c>
      <c r="Z169" s="121">
        <f t="shared" si="247"/>
        <v>230</v>
      </c>
      <c r="AA169" s="122">
        <f>'ĐẤT PNN'!U169</f>
        <v>4</v>
      </c>
      <c r="AB169" s="126">
        <f t="shared" si="305"/>
        <v>180</v>
      </c>
      <c r="AC169" s="126">
        <f t="shared" si="306"/>
        <v>162</v>
      </c>
      <c r="AD169" s="126">
        <f t="shared" si="307"/>
        <v>140</v>
      </c>
      <c r="AE169" s="126">
        <f t="shared" si="308"/>
        <v>120</v>
      </c>
      <c r="AF169" s="121">
        <f t="shared" si="293"/>
        <v>600</v>
      </c>
      <c r="AG169" s="121">
        <f t="shared" si="294"/>
        <v>410</v>
      </c>
      <c r="AH169" s="121">
        <f t="shared" si="295"/>
        <v>310</v>
      </c>
      <c r="AI169" s="121">
        <f t="shared" si="296"/>
        <v>220</v>
      </c>
      <c r="AJ169" s="124">
        <f>'ĐẤT PNN'!I169-'ĐẤT NN'!P169</f>
        <v>1050</v>
      </c>
    </row>
    <row r="170" spans="1:36" ht="94.5" customHeight="1">
      <c r="A170" s="127">
        <f t="shared" si="259"/>
        <v>158</v>
      </c>
      <c r="B170" s="127" t="str">
        <f>'ĐẤT PNN'!B170</f>
        <v>VT4</v>
      </c>
      <c r="C170" s="127" t="str">
        <f t="shared" si="298"/>
        <v>TB10NT_D2</v>
      </c>
      <c r="D170" s="127" t="s">
        <v>317</v>
      </c>
      <c r="E170" s="127" t="s">
        <v>98</v>
      </c>
      <c r="F170" s="127" t="s">
        <v>328</v>
      </c>
      <c r="G170" s="127" t="s">
        <v>325</v>
      </c>
      <c r="H170" s="127" t="str">
        <f t="shared" si="297"/>
        <v>phường Hố NaiCác đường còn lạiVị trí 1200</v>
      </c>
      <c r="I170" s="127"/>
      <c r="J170" s="127"/>
      <c r="K170" s="164" t="str">
        <f>'ĐẤT PNN'!D170</f>
        <v>Các tuyến đường giao thông đấu nối trực tiếp ra Đường vào đập Thanh Niên đoạn từ Hết mét thứ 200 đến Bên phải, đến hết ranh thửa đất số 97 tờ BĐĐC số 101; Bên trái, đến hết ranh thửa đất số 10, tờ BĐĐC số 101 có hiện trạng là đường nhựa, bê tông xi măng:
- Có bề rộng từ ≥3m đến &lt;5m, cách đường giao thông &gt;1.000m.
- Có bề rộng &lt;3m, cách đường giao thông &gt;200m.</v>
      </c>
      <c r="L170" s="164"/>
      <c r="M170" s="164"/>
      <c r="N170" s="125">
        <f t="shared" si="299"/>
        <v>130</v>
      </c>
      <c r="O170" s="125">
        <f t="shared" si="300"/>
        <v>120</v>
      </c>
      <c r="P170" s="125">
        <v>230</v>
      </c>
      <c r="Q170" s="125">
        <v>220</v>
      </c>
      <c r="R170" s="120">
        <f>VLOOKUP(C170,'[1]1. MA DO'!$E$5:$AJ$1933,32,0)</f>
        <v>1.1399999999999999</v>
      </c>
      <c r="S170" s="126">
        <f t="shared" si="301"/>
        <v>200</v>
      </c>
      <c r="T170" s="126">
        <f t="shared" si="302"/>
        <v>180</v>
      </c>
      <c r="U170" s="126">
        <f t="shared" si="303"/>
        <v>160</v>
      </c>
      <c r="V170" s="126">
        <f t="shared" si="304"/>
        <v>130</v>
      </c>
      <c r="W170" s="121">
        <f t="shared" si="244"/>
        <v>670</v>
      </c>
      <c r="X170" s="121">
        <f t="shared" si="245"/>
        <v>450</v>
      </c>
      <c r="Y170" s="121">
        <f t="shared" si="246"/>
        <v>350</v>
      </c>
      <c r="Z170" s="121">
        <f t="shared" si="247"/>
        <v>230</v>
      </c>
      <c r="AA170" s="122">
        <f>'ĐẤT PNN'!U170</f>
        <v>4</v>
      </c>
      <c r="AB170" s="126">
        <f t="shared" si="305"/>
        <v>180</v>
      </c>
      <c r="AC170" s="126">
        <f t="shared" si="306"/>
        <v>162</v>
      </c>
      <c r="AD170" s="126">
        <f t="shared" si="307"/>
        <v>140</v>
      </c>
      <c r="AE170" s="126">
        <f t="shared" si="308"/>
        <v>120</v>
      </c>
      <c r="AF170" s="121">
        <f t="shared" si="293"/>
        <v>600</v>
      </c>
      <c r="AG170" s="121">
        <f t="shared" si="294"/>
        <v>410</v>
      </c>
      <c r="AH170" s="121">
        <f t="shared" si="295"/>
        <v>310</v>
      </c>
      <c r="AI170" s="121">
        <f t="shared" si="296"/>
        <v>220</v>
      </c>
      <c r="AJ170" s="124">
        <f>'ĐẤT PNN'!I170-'ĐẤT NN'!P170</f>
        <v>730</v>
      </c>
    </row>
    <row r="171" spans="1:36" ht="141.75" customHeight="1">
      <c r="A171" s="127">
        <f t="shared" si="259"/>
        <v>159</v>
      </c>
      <c r="B171" s="127" t="str">
        <f>'ĐẤT PNN'!B171</f>
        <v>VT2*0,8</v>
      </c>
      <c r="C171" s="127" t="str">
        <f t="shared" si="298"/>
        <v>TB10NT_D2</v>
      </c>
      <c r="D171" s="127" t="s">
        <v>313</v>
      </c>
      <c r="E171" s="127" t="s">
        <v>98</v>
      </c>
      <c r="F171" s="127" t="s">
        <v>326</v>
      </c>
      <c r="G171" s="127" t="s">
        <v>325</v>
      </c>
      <c r="H171" s="127" t="str">
        <f t="shared" si="297"/>
        <v>phường Hố NaiCác đường còn lạiVị trí 1200</v>
      </c>
      <c r="I171" s="127"/>
      <c r="J171" s="127"/>
      <c r="K171" s="164" t="str">
        <f>'ĐẤT PNN'!D171</f>
        <v>Các tuyến đường giao thông không đấu nối trực tiếp và thông ra Đường vào đập Thanh Niên đoạn từ Hết mét thứ 200 đến Bên phải, đến hết ranh thửa đất số 97 tờ BĐĐC số 101; Bên trái, đến hết ranh thửa đất số 10, tờ BĐĐC số 101 có hiện trạng là đường nhựa, bê tông xi măng:
- Có bề rộng ≥5m, cách đường giao thông ≤1.000m.
- Có bề rộng từ ≥3m đến &lt;5m, cách đường giao thông ≤500m.</v>
      </c>
      <c r="L171" s="164"/>
      <c r="M171" s="164"/>
      <c r="N171" s="125">
        <f t="shared" si="299"/>
        <v>180</v>
      </c>
      <c r="O171" s="125">
        <f t="shared" si="300"/>
        <v>162</v>
      </c>
      <c r="P171" s="125">
        <v>450</v>
      </c>
      <c r="Q171" s="125">
        <v>410</v>
      </c>
      <c r="R171" s="120">
        <f>VLOOKUP(C171,'[1]1. MA DO'!$E$5:$AJ$1933,32,0)</f>
        <v>1.1399999999999999</v>
      </c>
      <c r="S171" s="126">
        <f t="shared" si="301"/>
        <v>200</v>
      </c>
      <c r="T171" s="126">
        <f t="shared" si="302"/>
        <v>180</v>
      </c>
      <c r="U171" s="126">
        <f t="shared" si="303"/>
        <v>160</v>
      </c>
      <c r="V171" s="126">
        <f t="shared" si="304"/>
        <v>130</v>
      </c>
      <c r="W171" s="121">
        <f t="shared" si="244"/>
        <v>670</v>
      </c>
      <c r="X171" s="121">
        <f t="shared" si="245"/>
        <v>450</v>
      </c>
      <c r="Y171" s="121">
        <f t="shared" si="246"/>
        <v>350</v>
      </c>
      <c r="Z171" s="121">
        <f t="shared" si="247"/>
        <v>230</v>
      </c>
      <c r="AA171" s="122">
        <f>'ĐẤT PNN'!U171</f>
        <v>4</v>
      </c>
      <c r="AB171" s="126">
        <f t="shared" si="305"/>
        <v>180</v>
      </c>
      <c r="AC171" s="126">
        <f t="shared" si="306"/>
        <v>162</v>
      </c>
      <c r="AD171" s="126">
        <f t="shared" si="307"/>
        <v>140</v>
      </c>
      <c r="AE171" s="126">
        <f t="shared" si="308"/>
        <v>120</v>
      </c>
      <c r="AF171" s="121">
        <f t="shared" si="293"/>
        <v>600</v>
      </c>
      <c r="AG171" s="121">
        <f t="shared" si="294"/>
        <v>410</v>
      </c>
      <c r="AH171" s="121">
        <f t="shared" si="295"/>
        <v>310</v>
      </c>
      <c r="AI171" s="121">
        <f t="shared" si="296"/>
        <v>220</v>
      </c>
      <c r="AJ171" s="124">
        <f>'ĐẤT PNN'!I171-'ĐẤT NN'!P171</f>
        <v>1150</v>
      </c>
    </row>
    <row r="172" spans="1:36" ht="157.5" customHeight="1">
      <c r="A172" s="127">
        <f t="shared" si="259"/>
        <v>160</v>
      </c>
      <c r="B172" s="127" t="str">
        <f>'ĐẤT PNN'!B172</f>
        <v>VT3*0,8</v>
      </c>
      <c r="C172" s="127" t="str">
        <f t="shared" si="298"/>
        <v>TB10NT_D2</v>
      </c>
      <c r="D172" s="127" t="s">
        <v>315</v>
      </c>
      <c r="E172" s="127" t="s">
        <v>98</v>
      </c>
      <c r="F172" s="127" t="s">
        <v>327</v>
      </c>
      <c r="G172" s="127" t="s">
        <v>325</v>
      </c>
      <c r="H172" s="127" t="str">
        <f t="shared" si="297"/>
        <v>phường Hố NaiCác đường còn lạiVị trí 1200</v>
      </c>
      <c r="I172" s="127"/>
      <c r="J172" s="127"/>
      <c r="K172" s="164" t="str">
        <f>'ĐẤT PNN'!D172</f>
        <v>Các tuyến đường giao thông không đấu nối trực tiếp và thông ra Đường vào đập Thanh Niên đoạn từ Hết mét thứ 200 đến Bên phải, đến hết ranh thửa đất số 97 tờ BĐĐC số 101; Bên trái, đến hết ranh thửa đất số 10, tờ BĐĐC số 101 có hiện trạng là đường nhựa, bê tông xi măng:
- Có bề rộng ≥5m, cách đường giao thông &gt;1.000m.
- Có bề rộng từ ≥3m đến &lt;5m, cách đường giao thông từ &gt;500m đến ≤1.000m.
- Có bề rộng &lt;3m, cách đường giao thông ≤200m.</v>
      </c>
      <c r="L172" s="164"/>
      <c r="M172" s="164"/>
      <c r="N172" s="125">
        <f t="shared" si="299"/>
        <v>160</v>
      </c>
      <c r="O172" s="125">
        <f t="shared" si="300"/>
        <v>140</v>
      </c>
      <c r="P172" s="125">
        <v>350</v>
      </c>
      <c r="Q172" s="125">
        <v>310</v>
      </c>
      <c r="R172" s="120">
        <f>VLOOKUP(C172,'[1]1. MA DO'!$E$5:$AJ$1933,32,0)</f>
        <v>1.1399999999999999</v>
      </c>
      <c r="S172" s="126">
        <f t="shared" si="301"/>
        <v>200</v>
      </c>
      <c r="T172" s="126">
        <f t="shared" si="302"/>
        <v>180</v>
      </c>
      <c r="U172" s="126">
        <f t="shared" si="303"/>
        <v>160</v>
      </c>
      <c r="V172" s="126">
        <f t="shared" si="304"/>
        <v>130</v>
      </c>
      <c r="W172" s="121">
        <f t="shared" si="244"/>
        <v>670</v>
      </c>
      <c r="X172" s="121">
        <f t="shared" si="245"/>
        <v>450</v>
      </c>
      <c r="Y172" s="121">
        <f t="shared" si="246"/>
        <v>350</v>
      </c>
      <c r="Z172" s="121">
        <f t="shared" si="247"/>
        <v>230</v>
      </c>
      <c r="AA172" s="122">
        <f>'ĐẤT PNN'!U172</f>
        <v>4</v>
      </c>
      <c r="AB172" s="126">
        <f t="shared" si="305"/>
        <v>180</v>
      </c>
      <c r="AC172" s="126">
        <f t="shared" si="306"/>
        <v>162</v>
      </c>
      <c r="AD172" s="126">
        <f t="shared" si="307"/>
        <v>140</v>
      </c>
      <c r="AE172" s="126">
        <f t="shared" si="308"/>
        <v>120</v>
      </c>
      <c r="AF172" s="121">
        <f t="shared" si="293"/>
        <v>600</v>
      </c>
      <c r="AG172" s="121">
        <f t="shared" si="294"/>
        <v>410</v>
      </c>
      <c r="AH172" s="121">
        <f t="shared" si="295"/>
        <v>310</v>
      </c>
      <c r="AI172" s="121">
        <f t="shared" si="296"/>
        <v>220</v>
      </c>
      <c r="AJ172" s="124">
        <f>'ĐẤT PNN'!I172-'ĐẤT NN'!P172</f>
        <v>950</v>
      </c>
    </row>
    <row r="173" spans="1:36" ht="94.5" customHeight="1">
      <c r="A173" s="127">
        <f t="shared" si="259"/>
        <v>161</v>
      </c>
      <c r="B173" s="127" t="str">
        <f>'ĐẤT PNN'!B173</f>
        <v>VT4*0,8</v>
      </c>
      <c r="C173" s="127" t="str">
        <f t="shared" si="298"/>
        <v>TB10NT_D2</v>
      </c>
      <c r="D173" s="127" t="s">
        <v>317</v>
      </c>
      <c r="E173" s="127" t="s">
        <v>98</v>
      </c>
      <c r="F173" s="127" t="s">
        <v>328</v>
      </c>
      <c r="G173" s="127" t="s">
        <v>325</v>
      </c>
      <c r="H173" s="127" t="str">
        <f t="shared" si="297"/>
        <v>phường Hố NaiCác đường còn lạiVị trí 1200</v>
      </c>
      <c r="I173" s="127"/>
      <c r="J173" s="127"/>
      <c r="K173" s="164" t="str">
        <f>'ĐẤT PNN'!D173</f>
        <v>Các tuyến đường giao thông không đấu nối trực tiếp và thông ra Đường vào đập Thanh Niên đoạn từ Hết mét thứ 200 đến Bên phải, đến hết ranh thửa đất số 97 tờ BĐĐC số 101; Bên trái, đến hết ranh thửa đất số 10, tờ BĐĐC số 101 có hiện trạng là đường nhựa, bê tông xi măng:
- Có bề rộng từ ≥3m đến &lt;5m, cách đường giao thông &gt;1.000m.
- Có bề rộng &lt;3m, cách đường giao thông &gt;200m.</v>
      </c>
      <c r="L173" s="164"/>
      <c r="M173" s="164"/>
      <c r="N173" s="125">
        <f t="shared" si="299"/>
        <v>130</v>
      </c>
      <c r="O173" s="125">
        <f t="shared" si="300"/>
        <v>120</v>
      </c>
      <c r="P173" s="125">
        <v>230</v>
      </c>
      <c r="Q173" s="125">
        <v>220</v>
      </c>
      <c r="R173" s="120">
        <f>VLOOKUP(C173,'[1]1. MA DO'!$E$5:$AJ$1933,32,0)</f>
        <v>1.1399999999999999</v>
      </c>
      <c r="S173" s="126">
        <f t="shared" si="301"/>
        <v>200</v>
      </c>
      <c r="T173" s="126">
        <f t="shared" si="302"/>
        <v>180</v>
      </c>
      <c r="U173" s="126">
        <f t="shared" si="303"/>
        <v>160</v>
      </c>
      <c r="V173" s="126">
        <f t="shared" si="304"/>
        <v>130</v>
      </c>
      <c r="W173" s="121">
        <f t="shared" si="244"/>
        <v>670</v>
      </c>
      <c r="X173" s="121">
        <f t="shared" si="245"/>
        <v>450</v>
      </c>
      <c r="Y173" s="121">
        <f t="shared" si="246"/>
        <v>350</v>
      </c>
      <c r="Z173" s="121">
        <f t="shared" si="247"/>
        <v>230</v>
      </c>
      <c r="AA173" s="122">
        <f>'ĐẤT PNN'!U173</f>
        <v>4</v>
      </c>
      <c r="AB173" s="126">
        <f t="shared" si="305"/>
        <v>180</v>
      </c>
      <c r="AC173" s="126">
        <f t="shared" si="306"/>
        <v>162</v>
      </c>
      <c r="AD173" s="126">
        <f t="shared" si="307"/>
        <v>140</v>
      </c>
      <c r="AE173" s="126">
        <f t="shared" si="308"/>
        <v>120</v>
      </c>
      <c r="AF173" s="121">
        <f t="shared" si="293"/>
        <v>600</v>
      </c>
      <c r="AG173" s="121">
        <f t="shared" si="294"/>
        <v>410</v>
      </c>
      <c r="AH173" s="121">
        <f t="shared" si="295"/>
        <v>310</v>
      </c>
      <c r="AI173" s="121">
        <f t="shared" si="296"/>
        <v>220</v>
      </c>
      <c r="AJ173" s="124">
        <f>'ĐẤT PNN'!I173-'ĐẤT NN'!P173</f>
        <v>610</v>
      </c>
    </row>
    <row r="174" spans="1:36" ht="63">
      <c r="A174" s="127">
        <f t="shared" si="259"/>
        <v>162</v>
      </c>
      <c r="B174" s="127" t="str">
        <f>'ĐẤT PNN'!B174</f>
        <v>TB77NT</v>
      </c>
      <c r="C174" s="127" t="str">
        <f>$B$174</f>
        <v>TB77NT</v>
      </c>
      <c r="D174" s="127" t="s">
        <v>310</v>
      </c>
      <c r="E174" s="127" t="s">
        <v>98</v>
      </c>
      <c r="F174" s="127" t="s">
        <v>324</v>
      </c>
      <c r="G174" s="127" t="s">
        <v>325</v>
      </c>
      <c r="H174" s="127" t="str">
        <f t="shared" si="297"/>
        <v>phường Hố NaiCác đường còn lạiVị trí 1200</v>
      </c>
      <c r="I174" s="134" t="s">
        <v>303</v>
      </c>
      <c r="J174" s="134" t="s">
        <v>302</v>
      </c>
      <c r="K174" s="133" t="str">
        <f>'ĐẤT PNN'!D174</f>
        <v>Đường Trung Đông</v>
      </c>
      <c r="L174" s="133" t="str">
        <f>'ĐẤT PNN'!E174</f>
        <v>Đường Đông Hải - Lộ Đức</v>
      </c>
      <c r="M174" s="133" t="str">
        <f>'ĐẤT PNN'!F174</f>
        <v>Giáp ranh phường Trảng Dài</v>
      </c>
      <c r="N174" s="117">
        <f>S174</f>
        <v>200</v>
      </c>
      <c r="O174" s="118">
        <f>AB174</f>
        <v>180</v>
      </c>
      <c r="P174" s="119">
        <v>670</v>
      </c>
      <c r="Q174" s="119">
        <v>600</v>
      </c>
      <c r="R174" s="120">
        <f>VLOOKUP(C174,'[1]1. MA DO'!$E$5:$AJ$1933,32,0)</f>
        <v>1.1399999999999999</v>
      </c>
      <c r="S174" s="48">
        <v>200</v>
      </c>
      <c r="T174" s="48">
        <v>180</v>
      </c>
      <c r="U174" s="48">
        <v>160</v>
      </c>
      <c r="V174" s="48">
        <v>130</v>
      </c>
      <c r="W174" s="121">
        <f t="shared" si="244"/>
        <v>670</v>
      </c>
      <c r="X174" s="121">
        <f t="shared" si="245"/>
        <v>450</v>
      </c>
      <c r="Y174" s="121">
        <f t="shared" si="246"/>
        <v>350</v>
      </c>
      <c r="Z174" s="121">
        <f t="shared" si="247"/>
        <v>230</v>
      </c>
      <c r="AA174" s="128">
        <v>4</v>
      </c>
      <c r="AB174" s="123">
        <v>180</v>
      </c>
      <c r="AC174" s="123">
        <v>162</v>
      </c>
      <c r="AD174" s="123">
        <v>140</v>
      </c>
      <c r="AE174" s="123">
        <v>120</v>
      </c>
      <c r="AF174" s="121">
        <f t="shared" si="293"/>
        <v>600</v>
      </c>
      <c r="AG174" s="121">
        <f t="shared" si="294"/>
        <v>410</v>
      </c>
      <c r="AH174" s="121">
        <f t="shared" si="295"/>
        <v>310</v>
      </c>
      <c r="AI174" s="121">
        <f t="shared" si="296"/>
        <v>220</v>
      </c>
      <c r="AJ174" s="124">
        <f>'ĐẤT PNN'!I174-'ĐẤT NN'!P174</f>
        <v>2330</v>
      </c>
    </row>
    <row r="175" spans="1:36" ht="110.25" customHeight="1">
      <c r="A175" s="127">
        <f t="shared" si="259"/>
        <v>163</v>
      </c>
      <c r="B175" s="127" t="str">
        <f>'ĐẤT PNN'!B175</f>
        <v>VT2</v>
      </c>
      <c r="C175" s="127" t="str">
        <f t="shared" ref="C175:C180" si="309">$B$174</f>
        <v>TB77NT</v>
      </c>
      <c r="D175" s="127" t="s">
        <v>313</v>
      </c>
      <c r="E175" s="127" t="s">
        <v>98</v>
      </c>
      <c r="F175" s="127" t="s">
        <v>326</v>
      </c>
      <c r="G175" s="127" t="s">
        <v>325</v>
      </c>
      <c r="H175" s="127" t="str">
        <f t="shared" si="297"/>
        <v>phường Hố NaiCác đường còn lạiVị trí 1200</v>
      </c>
      <c r="I175" s="127"/>
      <c r="J175" s="127"/>
      <c r="K175" s="164" t="str">
        <f>'ĐẤT PNN'!D175</f>
        <v>Các tuyến đường giao thông đấu nối trực tiếp ra Đường Trung Đông đoạn từ Đường Đông Hải - Lộ Đức đến Giáp ranh phường Trảng Dài có hiện trạng là đường nhựa, bê tông xi măng:
- Có bề rộng ≥5m, cách đường giao thông ≤1.000m.
- Có bề rộng từ ≥3m đến &lt;5m, cách đường giao thông ≤500m.</v>
      </c>
      <c r="L175" s="164"/>
      <c r="M175" s="164"/>
      <c r="N175" s="125">
        <f t="shared" ref="N175:N180" si="310">IF(B175="VT2",T175,IF(B175="VT3",U175,IF(B175="VT2*0,8",T175,IF(B175="VT3*0,8",U175,V175))))</f>
        <v>180</v>
      </c>
      <c r="O175" s="125">
        <f t="shared" ref="O175:O180" si="311">IF(B175="VT2",AC175,IF(B175="VT3",AD175,IF(B175="VT2*0,8",AC175,IF(B175="VT3*0,8",AD175,AE175))))</f>
        <v>162</v>
      </c>
      <c r="P175" s="125">
        <v>450</v>
      </c>
      <c r="Q175" s="125">
        <v>410</v>
      </c>
      <c r="R175" s="120">
        <f>VLOOKUP(C175,'[1]1. MA DO'!$E$5:$AJ$1933,32,0)</f>
        <v>1.1399999999999999</v>
      </c>
      <c r="S175" s="126">
        <f t="shared" ref="S175:S180" si="312">S174</f>
        <v>200</v>
      </c>
      <c r="T175" s="126">
        <f t="shared" ref="T175:T180" si="313">T174</f>
        <v>180</v>
      </c>
      <c r="U175" s="126">
        <f t="shared" ref="U175:U180" si="314">U174</f>
        <v>160</v>
      </c>
      <c r="V175" s="126">
        <f t="shared" ref="V175:V180" si="315">V174</f>
        <v>130</v>
      </c>
      <c r="W175" s="121">
        <f t="shared" si="244"/>
        <v>670</v>
      </c>
      <c r="X175" s="121">
        <f t="shared" si="245"/>
        <v>450</v>
      </c>
      <c r="Y175" s="121">
        <f t="shared" si="246"/>
        <v>350</v>
      </c>
      <c r="Z175" s="121">
        <f t="shared" si="247"/>
        <v>230</v>
      </c>
      <c r="AA175" s="122">
        <f>'ĐẤT PNN'!U175</f>
        <v>4</v>
      </c>
      <c r="AB175" s="126">
        <f t="shared" ref="AB175:AB180" si="316">AB174</f>
        <v>180</v>
      </c>
      <c r="AC175" s="126">
        <f t="shared" ref="AC175:AC180" si="317">AC174</f>
        <v>162</v>
      </c>
      <c r="AD175" s="126">
        <f t="shared" ref="AD175:AD180" si="318">AD174</f>
        <v>140</v>
      </c>
      <c r="AE175" s="126">
        <f t="shared" ref="AE175:AE180" si="319">AE174</f>
        <v>120</v>
      </c>
      <c r="AF175" s="121">
        <f t="shared" si="293"/>
        <v>600</v>
      </c>
      <c r="AG175" s="121">
        <f t="shared" si="294"/>
        <v>410</v>
      </c>
      <c r="AH175" s="121">
        <f t="shared" si="295"/>
        <v>310</v>
      </c>
      <c r="AI175" s="121">
        <f t="shared" si="296"/>
        <v>220</v>
      </c>
      <c r="AJ175" s="124">
        <f>'ĐẤT PNN'!I175-'ĐẤT NN'!P175</f>
        <v>950</v>
      </c>
    </row>
    <row r="176" spans="1:36" ht="126" customHeight="1">
      <c r="A176" s="127">
        <f t="shared" si="259"/>
        <v>164</v>
      </c>
      <c r="B176" s="127" t="str">
        <f>'ĐẤT PNN'!B176</f>
        <v>VT3</v>
      </c>
      <c r="C176" s="127" t="str">
        <f t="shared" si="309"/>
        <v>TB77NT</v>
      </c>
      <c r="D176" s="127" t="s">
        <v>315</v>
      </c>
      <c r="E176" s="127" t="s">
        <v>98</v>
      </c>
      <c r="F176" s="127" t="s">
        <v>327</v>
      </c>
      <c r="G176" s="127" t="s">
        <v>325</v>
      </c>
      <c r="H176" s="127" t="str">
        <f t="shared" si="297"/>
        <v>phường Hố NaiCác đường còn lạiVị trí 1200</v>
      </c>
      <c r="I176" s="127"/>
      <c r="J176" s="127"/>
      <c r="K176" s="164" t="str">
        <f>'ĐẤT PNN'!D176</f>
        <v>Các tuyến đường giao thông đấu nối trực tiếp ra Đường Trung Đông đoạn từ Đường Đông Hải - Lộ Đức đến Giáp ranh phường Trảng Dài có hiện trạng là đường nhựa, bê tông xi măng:
- Có bề rộng ≥5m, cách đường giao thông &gt;1.000m.
- Có bề rộng từ ≥3m đến &lt;5m, cách đường giao thông từ &gt;500m đến ≤1.000m.
- Có bề rộng &lt;3m, cách đường giao thông ≤200m.</v>
      </c>
      <c r="L176" s="164"/>
      <c r="M176" s="164"/>
      <c r="N176" s="125">
        <f t="shared" si="310"/>
        <v>160</v>
      </c>
      <c r="O176" s="125">
        <f t="shared" si="311"/>
        <v>140</v>
      </c>
      <c r="P176" s="125">
        <v>350</v>
      </c>
      <c r="Q176" s="125">
        <v>310</v>
      </c>
      <c r="R176" s="120">
        <f>VLOOKUP(C176,'[1]1. MA DO'!$E$5:$AJ$1933,32,0)</f>
        <v>1.1399999999999999</v>
      </c>
      <c r="S176" s="126">
        <f t="shared" si="312"/>
        <v>200</v>
      </c>
      <c r="T176" s="126">
        <f t="shared" si="313"/>
        <v>180</v>
      </c>
      <c r="U176" s="126">
        <f t="shared" si="314"/>
        <v>160</v>
      </c>
      <c r="V176" s="126">
        <f t="shared" si="315"/>
        <v>130</v>
      </c>
      <c r="W176" s="121">
        <f t="shared" si="244"/>
        <v>670</v>
      </c>
      <c r="X176" s="121">
        <f t="shared" si="245"/>
        <v>450</v>
      </c>
      <c r="Y176" s="121">
        <f t="shared" si="246"/>
        <v>350</v>
      </c>
      <c r="Z176" s="121">
        <f t="shared" si="247"/>
        <v>230</v>
      </c>
      <c r="AA176" s="122">
        <f>'ĐẤT PNN'!U176</f>
        <v>4</v>
      </c>
      <c r="AB176" s="126">
        <f t="shared" si="316"/>
        <v>180</v>
      </c>
      <c r="AC176" s="126">
        <f t="shared" si="317"/>
        <v>162</v>
      </c>
      <c r="AD176" s="126">
        <f t="shared" si="318"/>
        <v>140</v>
      </c>
      <c r="AE176" s="126">
        <f t="shared" si="319"/>
        <v>120</v>
      </c>
      <c r="AF176" s="121">
        <f t="shared" si="293"/>
        <v>600</v>
      </c>
      <c r="AG176" s="121">
        <f t="shared" si="294"/>
        <v>410</v>
      </c>
      <c r="AH176" s="121">
        <f t="shared" si="295"/>
        <v>310</v>
      </c>
      <c r="AI176" s="121">
        <f t="shared" si="296"/>
        <v>220</v>
      </c>
      <c r="AJ176" s="124">
        <f>'ĐẤT PNN'!I176-'ĐẤT NN'!P176</f>
        <v>650</v>
      </c>
    </row>
    <row r="177" spans="1:36" ht="78.75" customHeight="1">
      <c r="A177" s="127">
        <f t="shared" si="259"/>
        <v>165</v>
      </c>
      <c r="B177" s="127" t="str">
        <f>'ĐẤT PNN'!B177</f>
        <v>VT4</v>
      </c>
      <c r="C177" s="127" t="str">
        <f t="shared" si="309"/>
        <v>TB77NT</v>
      </c>
      <c r="D177" s="127" t="s">
        <v>317</v>
      </c>
      <c r="E177" s="127" t="s">
        <v>98</v>
      </c>
      <c r="F177" s="127" t="s">
        <v>328</v>
      </c>
      <c r="G177" s="127" t="s">
        <v>325</v>
      </c>
      <c r="H177" s="127" t="str">
        <f t="shared" si="297"/>
        <v>phường Hố NaiCác đường còn lạiVị trí 1200</v>
      </c>
      <c r="I177" s="127"/>
      <c r="J177" s="127"/>
      <c r="K177" s="164" t="str">
        <f>'ĐẤT PNN'!D177</f>
        <v>Các tuyến đường giao thông đấu nối trực tiếp ra Đường Trung Đông đoạn từ Đường Đông Hải - Lộ Đức đến Giáp ranh phường Trảng Dài có hiện trạng là đường nhựa, bê tông xi măng:
- Có bề rộng từ ≥3m đến &lt;5m, cách đường giao thông &gt;1.000m.
- Có bề rộng &lt;3m, cách đường giao thông &gt;200m.</v>
      </c>
      <c r="L177" s="164"/>
      <c r="M177" s="164"/>
      <c r="N177" s="125">
        <f t="shared" si="310"/>
        <v>130</v>
      </c>
      <c r="O177" s="125">
        <f t="shared" si="311"/>
        <v>120</v>
      </c>
      <c r="P177" s="125">
        <v>230</v>
      </c>
      <c r="Q177" s="125">
        <v>220</v>
      </c>
      <c r="R177" s="120">
        <f>VLOOKUP(C177,'[1]1. MA DO'!$E$5:$AJ$1933,32,0)</f>
        <v>1.1399999999999999</v>
      </c>
      <c r="S177" s="126">
        <f t="shared" si="312"/>
        <v>200</v>
      </c>
      <c r="T177" s="126">
        <f t="shared" si="313"/>
        <v>180</v>
      </c>
      <c r="U177" s="126">
        <f t="shared" si="314"/>
        <v>160</v>
      </c>
      <c r="V177" s="126">
        <f t="shared" si="315"/>
        <v>130</v>
      </c>
      <c r="W177" s="121">
        <f t="shared" si="244"/>
        <v>670</v>
      </c>
      <c r="X177" s="121">
        <f t="shared" si="245"/>
        <v>450</v>
      </c>
      <c r="Y177" s="121">
        <f t="shared" si="246"/>
        <v>350</v>
      </c>
      <c r="Z177" s="121">
        <f t="shared" si="247"/>
        <v>230</v>
      </c>
      <c r="AA177" s="122">
        <f>'ĐẤT PNN'!U177</f>
        <v>4</v>
      </c>
      <c r="AB177" s="126">
        <f t="shared" si="316"/>
        <v>180</v>
      </c>
      <c r="AC177" s="126">
        <f t="shared" si="317"/>
        <v>162</v>
      </c>
      <c r="AD177" s="126">
        <f t="shared" si="318"/>
        <v>140</v>
      </c>
      <c r="AE177" s="126">
        <f t="shared" si="319"/>
        <v>120</v>
      </c>
      <c r="AF177" s="121">
        <f t="shared" si="293"/>
        <v>600</v>
      </c>
      <c r="AG177" s="121">
        <f t="shared" si="294"/>
        <v>410</v>
      </c>
      <c r="AH177" s="121">
        <f t="shared" si="295"/>
        <v>310</v>
      </c>
      <c r="AI177" s="121">
        <f t="shared" si="296"/>
        <v>220</v>
      </c>
      <c r="AJ177" s="124">
        <f>'ĐẤT PNN'!I177-'ĐẤT NN'!P177</f>
        <v>490</v>
      </c>
    </row>
    <row r="178" spans="1:36" ht="110.25" customHeight="1">
      <c r="A178" s="127">
        <f t="shared" si="259"/>
        <v>166</v>
      </c>
      <c r="B178" s="127" t="str">
        <f>'ĐẤT PNN'!B178</f>
        <v>VT2*0,8</v>
      </c>
      <c r="C178" s="127" t="str">
        <f t="shared" si="309"/>
        <v>TB77NT</v>
      </c>
      <c r="D178" s="127" t="s">
        <v>313</v>
      </c>
      <c r="E178" s="127" t="s">
        <v>98</v>
      </c>
      <c r="F178" s="127" t="s">
        <v>326</v>
      </c>
      <c r="G178" s="127" t="s">
        <v>325</v>
      </c>
      <c r="H178" s="127" t="str">
        <f t="shared" si="297"/>
        <v>phường Hố NaiCác đường còn lạiVị trí 1200</v>
      </c>
      <c r="I178" s="127"/>
      <c r="J178" s="127"/>
      <c r="K178" s="164" t="str">
        <f>'ĐẤT PNN'!D178</f>
        <v>Các tuyến đường giao thông không đấu nối trực tiếp và thông ra Đường Trung Đông đoạn từ Đường Đông Hải - Lộ Đức đến Giáp ranh phường Trảng Dài có hiện trạng là đường nhựa, bê tông xi măng:
- Có bề rộng ≥5m, cách đường giao thông ≤1.000m.
- Có bề rộng từ ≥3m đến &lt;5m, cách đường giao thông ≤500m.</v>
      </c>
      <c r="L178" s="164"/>
      <c r="M178" s="164"/>
      <c r="N178" s="125">
        <f t="shared" si="310"/>
        <v>180</v>
      </c>
      <c r="O178" s="125">
        <f t="shared" si="311"/>
        <v>162</v>
      </c>
      <c r="P178" s="125">
        <v>450</v>
      </c>
      <c r="Q178" s="125">
        <v>410</v>
      </c>
      <c r="R178" s="120">
        <f>VLOOKUP(C178,'[1]1. MA DO'!$E$5:$AJ$1933,32,0)</f>
        <v>1.1399999999999999</v>
      </c>
      <c r="S178" s="126">
        <f t="shared" si="312"/>
        <v>200</v>
      </c>
      <c r="T178" s="126">
        <f t="shared" si="313"/>
        <v>180</v>
      </c>
      <c r="U178" s="126">
        <f t="shared" si="314"/>
        <v>160</v>
      </c>
      <c r="V178" s="126">
        <f t="shared" si="315"/>
        <v>130</v>
      </c>
      <c r="W178" s="121">
        <f t="shared" si="244"/>
        <v>670</v>
      </c>
      <c r="X178" s="121">
        <f t="shared" si="245"/>
        <v>450</v>
      </c>
      <c r="Y178" s="121">
        <f t="shared" si="246"/>
        <v>350</v>
      </c>
      <c r="Z178" s="121">
        <f t="shared" si="247"/>
        <v>230</v>
      </c>
      <c r="AA178" s="122">
        <f>'ĐẤT PNN'!U178</f>
        <v>4</v>
      </c>
      <c r="AB178" s="126">
        <f t="shared" si="316"/>
        <v>180</v>
      </c>
      <c r="AC178" s="126">
        <f t="shared" si="317"/>
        <v>162</v>
      </c>
      <c r="AD178" s="126">
        <f t="shared" si="318"/>
        <v>140</v>
      </c>
      <c r="AE178" s="126">
        <f t="shared" si="319"/>
        <v>120</v>
      </c>
      <c r="AF178" s="121">
        <f t="shared" si="293"/>
        <v>600</v>
      </c>
      <c r="AG178" s="121">
        <f t="shared" si="294"/>
        <v>410</v>
      </c>
      <c r="AH178" s="121">
        <f t="shared" si="295"/>
        <v>310</v>
      </c>
      <c r="AI178" s="121">
        <f t="shared" si="296"/>
        <v>220</v>
      </c>
      <c r="AJ178" s="124">
        <f>'ĐẤT PNN'!I178-'ĐẤT NN'!P178</f>
        <v>850</v>
      </c>
    </row>
    <row r="179" spans="1:36" ht="126" customHeight="1">
      <c r="A179" s="127">
        <f t="shared" si="259"/>
        <v>167</v>
      </c>
      <c r="B179" s="127" t="str">
        <f>'ĐẤT PNN'!B179</f>
        <v>VT3*0,8</v>
      </c>
      <c r="C179" s="127" t="str">
        <f t="shared" si="309"/>
        <v>TB77NT</v>
      </c>
      <c r="D179" s="127" t="s">
        <v>315</v>
      </c>
      <c r="E179" s="127" t="s">
        <v>98</v>
      </c>
      <c r="F179" s="127" t="s">
        <v>327</v>
      </c>
      <c r="G179" s="127" t="s">
        <v>325</v>
      </c>
      <c r="H179" s="127" t="str">
        <f t="shared" si="297"/>
        <v>phường Hố NaiCác đường còn lạiVị trí 1200</v>
      </c>
      <c r="I179" s="127"/>
      <c r="J179" s="127"/>
      <c r="K179" s="164" t="str">
        <f>'ĐẤT PNN'!D179</f>
        <v>Các tuyến đường giao thông không đấu nối trực tiếp và thông ra Đường Trung Đông đoạn từ Đường Đông Hải - Lộ Đức đến Giáp ranh phường Trảng Dài có hiện trạng là đường nhựa, bê tông xi măng:
- Có bề rộng ≥5m, cách đường giao thông &gt;1.000m.
- Có bề rộng từ ≥3m đến &lt;5m, cách đường giao thông từ &gt;500m đến ≤1.000m.
- Có bề rộng &lt;3m, cách đường giao thông ≤200m.</v>
      </c>
      <c r="L179" s="164"/>
      <c r="M179" s="164"/>
      <c r="N179" s="125">
        <f t="shared" si="310"/>
        <v>160</v>
      </c>
      <c r="O179" s="125">
        <f t="shared" si="311"/>
        <v>140</v>
      </c>
      <c r="P179" s="125">
        <v>350</v>
      </c>
      <c r="Q179" s="125">
        <v>310</v>
      </c>
      <c r="R179" s="120">
        <f>VLOOKUP(C179,'[1]1. MA DO'!$E$5:$AJ$1933,32,0)</f>
        <v>1.1399999999999999</v>
      </c>
      <c r="S179" s="126">
        <f t="shared" si="312"/>
        <v>200</v>
      </c>
      <c r="T179" s="126">
        <f t="shared" si="313"/>
        <v>180</v>
      </c>
      <c r="U179" s="126">
        <f t="shared" si="314"/>
        <v>160</v>
      </c>
      <c r="V179" s="126">
        <f t="shared" si="315"/>
        <v>130</v>
      </c>
      <c r="W179" s="121">
        <f t="shared" si="244"/>
        <v>670</v>
      </c>
      <c r="X179" s="121">
        <f t="shared" si="245"/>
        <v>450</v>
      </c>
      <c r="Y179" s="121">
        <f t="shared" si="246"/>
        <v>350</v>
      </c>
      <c r="Z179" s="121">
        <f t="shared" si="247"/>
        <v>230</v>
      </c>
      <c r="AA179" s="122">
        <f>'ĐẤT PNN'!U179</f>
        <v>4</v>
      </c>
      <c r="AB179" s="126">
        <f t="shared" si="316"/>
        <v>180</v>
      </c>
      <c r="AC179" s="126">
        <f t="shared" si="317"/>
        <v>162</v>
      </c>
      <c r="AD179" s="126">
        <f t="shared" si="318"/>
        <v>140</v>
      </c>
      <c r="AE179" s="126">
        <f t="shared" si="319"/>
        <v>120</v>
      </c>
      <c r="AF179" s="121">
        <f t="shared" si="293"/>
        <v>600</v>
      </c>
      <c r="AG179" s="121">
        <f t="shared" si="294"/>
        <v>410</v>
      </c>
      <c r="AH179" s="121">
        <f t="shared" si="295"/>
        <v>310</v>
      </c>
      <c r="AI179" s="121">
        <f t="shared" si="296"/>
        <v>220</v>
      </c>
      <c r="AJ179" s="124">
        <f>'ĐẤT PNN'!I179-'ĐẤT NN'!P179</f>
        <v>550</v>
      </c>
    </row>
    <row r="180" spans="1:36" ht="78.75" customHeight="1">
      <c r="A180" s="127">
        <f t="shared" si="259"/>
        <v>168</v>
      </c>
      <c r="B180" s="127" t="str">
        <f>'ĐẤT PNN'!B180</f>
        <v>VT4*0,8</v>
      </c>
      <c r="C180" s="127" t="str">
        <f t="shared" si="309"/>
        <v>TB77NT</v>
      </c>
      <c r="D180" s="127" t="s">
        <v>317</v>
      </c>
      <c r="E180" s="127" t="s">
        <v>98</v>
      </c>
      <c r="F180" s="127" t="s">
        <v>328</v>
      </c>
      <c r="G180" s="127" t="s">
        <v>325</v>
      </c>
      <c r="H180" s="127" t="str">
        <f t="shared" si="297"/>
        <v>phường Hố NaiCác đường còn lạiVị trí 1200</v>
      </c>
      <c r="I180" s="127"/>
      <c r="J180" s="127"/>
      <c r="K180" s="164" t="str">
        <f>'ĐẤT PNN'!D180</f>
        <v>Các tuyến đường giao thông không đấu nối trực tiếp và thông ra Đường Trung Đông đoạn từ Đường Đông Hải - Lộ Đức đến Giáp ranh phường Trảng Dài có hiện trạng là đường nhựa, bê tông xi măng:
- Có bề rộng từ ≥3m đến &lt;5m, cách đường giao thông &gt;1.000m.
- Có bề rộng &lt;3m, cách đường giao thông &gt;200m.</v>
      </c>
      <c r="L180" s="164"/>
      <c r="M180" s="164"/>
      <c r="N180" s="125">
        <f t="shared" si="310"/>
        <v>130</v>
      </c>
      <c r="O180" s="125">
        <f t="shared" si="311"/>
        <v>120</v>
      </c>
      <c r="P180" s="125">
        <v>230</v>
      </c>
      <c r="Q180" s="125">
        <v>220</v>
      </c>
      <c r="R180" s="120">
        <f>VLOOKUP(C180,'[1]1. MA DO'!$E$5:$AJ$1933,32,0)</f>
        <v>1.1399999999999999</v>
      </c>
      <c r="S180" s="126">
        <f t="shared" si="312"/>
        <v>200</v>
      </c>
      <c r="T180" s="126">
        <f t="shared" si="313"/>
        <v>180</v>
      </c>
      <c r="U180" s="126">
        <f t="shared" si="314"/>
        <v>160</v>
      </c>
      <c r="V180" s="126">
        <f t="shared" si="315"/>
        <v>130</v>
      </c>
      <c r="W180" s="121">
        <f t="shared" si="244"/>
        <v>670</v>
      </c>
      <c r="X180" s="121">
        <f t="shared" si="245"/>
        <v>450</v>
      </c>
      <c r="Y180" s="121">
        <f t="shared" si="246"/>
        <v>350</v>
      </c>
      <c r="Z180" s="121">
        <f t="shared" si="247"/>
        <v>230</v>
      </c>
      <c r="AA180" s="122">
        <f>'ĐẤT PNN'!U180</f>
        <v>4</v>
      </c>
      <c r="AB180" s="126">
        <f t="shared" si="316"/>
        <v>180</v>
      </c>
      <c r="AC180" s="126">
        <f t="shared" si="317"/>
        <v>162</v>
      </c>
      <c r="AD180" s="126">
        <f t="shared" si="318"/>
        <v>140</v>
      </c>
      <c r="AE180" s="126">
        <f t="shared" si="319"/>
        <v>120</v>
      </c>
      <c r="AF180" s="121">
        <f t="shared" si="293"/>
        <v>600</v>
      </c>
      <c r="AG180" s="121">
        <f t="shared" si="294"/>
        <v>410</v>
      </c>
      <c r="AH180" s="121">
        <f t="shared" si="295"/>
        <v>310</v>
      </c>
      <c r="AI180" s="121">
        <f t="shared" si="296"/>
        <v>220</v>
      </c>
      <c r="AJ180" s="124">
        <f>'ĐẤT PNN'!I180-'ĐẤT NN'!P180</f>
        <v>430</v>
      </c>
    </row>
    <row r="181" spans="1:36" ht="63">
      <c r="A181" s="127">
        <f t="shared" si="259"/>
        <v>169</v>
      </c>
      <c r="B181" s="127" t="str">
        <f>'ĐẤT PNN'!B181</f>
        <v>TB68NT_D1</v>
      </c>
      <c r="C181" s="127" t="str">
        <f>$B$181</f>
        <v>TB68NT_D1</v>
      </c>
      <c r="D181" s="127" t="s">
        <v>310</v>
      </c>
      <c r="E181" s="127" t="s">
        <v>98</v>
      </c>
      <c r="F181" s="127" t="s">
        <v>324</v>
      </c>
      <c r="G181" s="127" t="s">
        <v>325</v>
      </c>
      <c r="H181" s="127" t="str">
        <f t="shared" si="297"/>
        <v>phường Hố NaiCác đường còn lạiVị trí 1200</v>
      </c>
      <c r="I181" s="134" t="s">
        <v>303</v>
      </c>
      <c r="J181" s="134" t="s">
        <v>302</v>
      </c>
      <c r="K181" s="133" t="str">
        <f>'ĐẤT PNN'!D181</f>
        <v>Đường Xóm Chùa</v>
      </c>
      <c r="L181" s="133" t="str">
        <f>'ĐẤT PNN'!E181</f>
        <v>Quốc lộ 1</v>
      </c>
      <c r="M181" s="133" t="str">
        <f>'ĐẤT PNN'!F181</f>
        <v>Hết mét thứ 200</v>
      </c>
      <c r="N181" s="117">
        <f>S181</f>
        <v>200</v>
      </c>
      <c r="O181" s="118">
        <f>AB181</f>
        <v>180</v>
      </c>
      <c r="P181" s="119">
        <v>670</v>
      </c>
      <c r="Q181" s="119">
        <v>600</v>
      </c>
      <c r="R181" s="120">
        <f>VLOOKUP(C181,'[1]1. MA DO'!$E$5:$AJ$1933,32,0)</f>
        <v>1.1399999999999999</v>
      </c>
      <c r="S181" s="48">
        <v>200</v>
      </c>
      <c r="T181" s="48">
        <v>180</v>
      </c>
      <c r="U181" s="48">
        <v>160</v>
      </c>
      <c r="V181" s="48">
        <v>130</v>
      </c>
      <c r="W181" s="121">
        <f t="shared" si="244"/>
        <v>670</v>
      </c>
      <c r="X181" s="121">
        <f t="shared" si="245"/>
        <v>450</v>
      </c>
      <c r="Y181" s="121">
        <f t="shared" si="246"/>
        <v>350</v>
      </c>
      <c r="Z181" s="121">
        <f t="shared" si="247"/>
        <v>230</v>
      </c>
      <c r="AA181" s="128">
        <v>4</v>
      </c>
      <c r="AB181" s="123">
        <v>180</v>
      </c>
      <c r="AC181" s="123">
        <v>162</v>
      </c>
      <c r="AD181" s="123">
        <v>140</v>
      </c>
      <c r="AE181" s="123">
        <v>120</v>
      </c>
      <c r="AF181" s="121">
        <f t="shared" si="293"/>
        <v>600</v>
      </c>
      <c r="AG181" s="121">
        <f t="shared" si="294"/>
        <v>410</v>
      </c>
      <c r="AH181" s="121">
        <f t="shared" si="295"/>
        <v>310</v>
      </c>
      <c r="AI181" s="121">
        <f t="shared" si="296"/>
        <v>220</v>
      </c>
      <c r="AJ181" s="124">
        <f>'ĐẤT PNN'!I181-'ĐẤT NN'!P181</f>
        <v>4930</v>
      </c>
    </row>
    <row r="182" spans="1:36" ht="110.25" customHeight="1">
      <c r="A182" s="127">
        <f t="shared" si="259"/>
        <v>170</v>
      </c>
      <c r="B182" s="127" t="str">
        <f>'ĐẤT PNN'!B182</f>
        <v>VT2</v>
      </c>
      <c r="C182" s="127" t="str">
        <f t="shared" ref="C182:C187" si="320">$B$181</f>
        <v>TB68NT_D1</v>
      </c>
      <c r="D182" s="127" t="s">
        <v>313</v>
      </c>
      <c r="E182" s="127" t="s">
        <v>98</v>
      </c>
      <c r="F182" s="127" t="s">
        <v>326</v>
      </c>
      <c r="G182" s="127" t="s">
        <v>325</v>
      </c>
      <c r="H182" s="127" t="str">
        <f t="shared" si="297"/>
        <v>phường Hố NaiCác đường còn lạiVị trí 1200</v>
      </c>
      <c r="I182" s="127"/>
      <c r="J182" s="127"/>
      <c r="K182" s="164" t="str">
        <f>'ĐẤT PNN'!D182</f>
        <v>Các tuyến đường giao thông đấu nối trực tiếp ra Đường Xóm Chùa đoạn từ Quốc lộ 1 đến Hết mét thứ 200 có hiện trạng là đường nhựa, bê tông xi măng:
- Có bề rộng ≥5m, cách đường giao thông ≤1.000m.
- Có bề rộng từ ≥3m đến &lt;5m, cách đường giao thông ≤500m.</v>
      </c>
      <c r="L182" s="164"/>
      <c r="M182" s="164"/>
      <c r="N182" s="125">
        <f t="shared" ref="N182:N187" si="321">IF(B182="VT2",T182,IF(B182="VT3",U182,IF(B182="VT2*0,8",T182,IF(B182="VT3*0,8",U182,V182))))</f>
        <v>180</v>
      </c>
      <c r="O182" s="125">
        <f t="shared" ref="O182:O187" si="322">IF(B182="VT2",AC182,IF(B182="VT3",AD182,IF(B182="VT2*0,8",AC182,IF(B182="VT3*0,8",AD182,AE182))))</f>
        <v>162</v>
      </c>
      <c r="P182" s="125">
        <v>450</v>
      </c>
      <c r="Q182" s="125">
        <v>410</v>
      </c>
      <c r="R182" s="120">
        <f>VLOOKUP(C182,'[1]1. MA DO'!$E$5:$AJ$1933,32,0)</f>
        <v>1.1399999999999999</v>
      </c>
      <c r="S182" s="126">
        <f t="shared" ref="S182:S187" si="323">S181</f>
        <v>200</v>
      </c>
      <c r="T182" s="126">
        <f t="shared" ref="T182:T187" si="324">T181</f>
        <v>180</v>
      </c>
      <c r="U182" s="126">
        <f t="shared" ref="U182:U187" si="325">U181</f>
        <v>160</v>
      </c>
      <c r="V182" s="126">
        <f t="shared" ref="V182:V187" si="326">V181</f>
        <v>130</v>
      </c>
      <c r="W182" s="121">
        <f t="shared" si="244"/>
        <v>670</v>
      </c>
      <c r="X182" s="121">
        <f t="shared" si="245"/>
        <v>450</v>
      </c>
      <c r="Y182" s="121">
        <f t="shared" si="246"/>
        <v>350</v>
      </c>
      <c r="Z182" s="121">
        <f t="shared" si="247"/>
        <v>230</v>
      </c>
      <c r="AA182" s="122">
        <f>'ĐẤT PNN'!U182</f>
        <v>2</v>
      </c>
      <c r="AB182" s="126">
        <f t="shared" ref="AB182:AB187" si="327">AB181</f>
        <v>180</v>
      </c>
      <c r="AC182" s="126">
        <f t="shared" ref="AC182:AC187" si="328">AC181</f>
        <v>162</v>
      </c>
      <c r="AD182" s="126">
        <f t="shared" ref="AD182:AD187" si="329">AD181</f>
        <v>140</v>
      </c>
      <c r="AE182" s="126">
        <f t="shared" ref="AE182:AE187" si="330">AE181</f>
        <v>120</v>
      </c>
      <c r="AF182" s="121">
        <f t="shared" si="293"/>
        <v>600</v>
      </c>
      <c r="AG182" s="121">
        <f t="shared" si="294"/>
        <v>410</v>
      </c>
      <c r="AH182" s="121">
        <f t="shared" si="295"/>
        <v>310</v>
      </c>
      <c r="AI182" s="121">
        <f t="shared" si="296"/>
        <v>220</v>
      </c>
      <c r="AJ182" s="124">
        <f>'ĐẤT PNN'!I182-'ĐẤT NN'!P182</f>
        <v>2950</v>
      </c>
    </row>
    <row r="183" spans="1:36" ht="126" customHeight="1">
      <c r="A183" s="127">
        <f t="shared" si="259"/>
        <v>171</v>
      </c>
      <c r="B183" s="127" t="str">
        <f>'ĐẤT PNN'!B183</f>
        <v>VT3</v>
      </c>
      <c r="C183" s="127" t="str">
        <f t="shared" si="320"/>
        <v>TB68NT_D1</v>
      </c>
      <c r="D183" s="127" t="s">
        <v>315</v>
      </c>
      <c r="E183" s="127" t="s">
        <v>98</v>
      </c>
      <c r="F183" s="127" t="s">
        <v>327</v>
      </c>
      <c r="G183" s="127" t="s">
        <v>325</v>
      </c>
      <c r="H183" s="127" t="str">
        <f t="shared" si="297"/>
        <v>phường Hố NaiCác đường còn lạiVị trí 1200</v>
      </c>
      <c r="I183" s="127"/>
      <c r="J183" s="127"/>
      <c r="K183" s="164" t="str">
        <f>'ĐẤT PNN'!D183</f>
        <v>Các tuyến đường giao thông đấu nối trực tiếp ra Đường Xóm Chùa đoạn từ Quốc lộ 1 đến Hết mét thứ 200 có hiện trạng là đường nhựa, bê tông xi măng:
- Có bề rộng ≥5m, cách đường giao thông &gt;1.000m.
- Có bề rộng từ ≥3m đến &lt;5m, cách đường giao thông từ &gt;500m đến ≤1.000m.
- Có bề rộng &lt;3m, cách đường giao thông ≤200m.</v>
      </c>
      <c r="L183" s="164"/>
      <c r="M183" s="164"/>
      <c r="N183" s="125">
        <f t="shared" si="321"/>
        <v>160</v>
      </c>
      <c r="O183" s="125">
        <f t="shared" si="322"/>
        <v>140</v>
      </c>
      <c r="P183" s="125">
        <v>350</v>
      </c>
      <c r="Q183" s="125">
        <v>310</v>
      </c>
      <c r="R183" s="120">
        <f>VLOOKUP(C183,'[1]1. MA DO'!$E$5:$AJ$1933,32,0)</f>
        <v>1.1399999999999999</v>
      </c>
      <c r="S183" s="126">
        <f t="shared" si="323"/>
        <v>200</v>
      </c>
      <c r="T183" s="126">
        <f t="shared" si="324"/>
        <v>180</v>
      </c>
      <c r="U183" s="126">
        <f t="shared" si="325"/>
        <v>160</v>
      </c>
      <c r="V183" s="126">
        <f t="shared" si="326"/>
        <v>130</v>
      </c>
      <c r="W183" s="121">
        <f t="shared" si="244"/>
        <v>670</v>
      </c>
      <c r="X183" s="121">
        <f t="shared" si="245"/>
        <v>450</v>
      </c>
      <c r="Y183" s="121">
        <f t="shared" si="246"/>
        <v>350</v>
      </c>
      <c r="Z183" s="121">
        <f t="shared" si="247"/>
        <v>230</v>
      </c>
      <c r="AA183" s="122">
        <f>'ĐẤT PNN'!U183</f>
        <v>2</v>
      </c>
      <c r="AB183" s="126">
        <f t="shared" si="327"/>
        <v>180</v>
      </c>
      <c r="AC183" s="126">
        <f t="shared" si="328"/>
        <v>162</v>
      </c>
      <c r="AD183" s="126">
        <f t="shared" si="329"/>
        <v>140</v>
      </c>
      <c r="AE183" s="126">
        <f t="shared" si="330"/>
        <v>120</v>
      </c>
      <c r="AF183" s="121">
        <f t="shared" si="293"/>
        <v>600</v>
      </c>
      <c r="AG183" s="121">
        <f t="shared" si="294"/>
        <v>410</v>
      </c>
      <c r="AH183" s="121">
        <f t="shared" si="295"/>
        <v>310</v>
      </c>
      <c r="AI183" s="121">
        <f t="shared" si="296"/>
        <v>220</v>
      </c>
      <c r="AJ183" s="124">
        <f>'ĐẤT PNN'!I183-'ĐẤT NN'!P183</f>
        <v>2650</v>
      </c>
    </row>
    <row r="184" spans="1:36" ht="63" customHeight="1">
      <c r="A184" s="127">
        <f t="shared" si="259"/>
        <v>172</v>
      </c>
      <c r="B184" s="127" t="str">
        <f>'ĐẤT PNN'!B184</f>
        <v>VT4</v>
      </c>
      <c r="C184" s="127" t="str">
        <f t="shared" si="320"/>
        <v>TB68NT_D1</v>
      </c>
      <c r="D184" s="127" t="s">
        <v>317</v>
      </c>
      <c r="E184" s="127" t="s">
        <v>98</v>
      </c>
      <c r="F184" s="127" t="s">
        <v>328</v>
      </c>
      <c r="G184" s="127" t="s">
        <v>325</v>
      </c>
      <c r="H184" s="127" t="str">
        <f t="shared" si="297"/>
        <v>phường Hố NaiCác đường còn lạiVị trí 1200</v>
      </c>
      <c r="I184" s="127"/>
      <c r="J184" s="127"/>
      <c r="K184" s="164" t="str">
        <f>'ĐẤT PNN'!D184</f>
        <v>Các tuyến đường giao thông đấu nối trực tiếp ra Đường Xóm Chùa đoạn từ Quốc lộ 1 đến Hết mét thứ 200 có hiện trạng là đường nhựa, bê tông xi măng:
- Có bề rộng từ ≥3m đến &lt;5m, cách đường giao thông &gt;1.000m.
- Có bề rộng &lt;3m, cách đường giao thông &gt;200m.</v>
      </c>
      <c r="L184" s="164"/>
      <c r="M184" s="164"/>
      <c r="N184" s="125">
        <f t="shared" si="321"/>
        <v>130</v>
      </c>
      <c r="O184" s="125">
        <f t="shared" si="322"/>
        <v>120</v>
      </c>
      <c r="P184" s="125">
        <v>230</v>
      </c>
      <c r="Q184" s="125">
        <v>220</v>
      </c>
      <c r="R184" s="120">
        <f>VLOOKUP(C184,'[1]1. MA DO'!$E$5:$AJ$1933,32,0)</f>
        <v>1.1399999999999999</v>
      </c>
      <c r="S184" s="126">
        <f t="shared" si="323"/>
        <v>200</v>
      </c>
      <c r="T184" s="126">
        <f t="shared" si="324"/>
        <v>180</v>
      </c>
      <c r="U184" s="126">
        <f t="shared" si="325"/>
        <v>160</v>
      </c>
      <c r="V184" s="126">
        <f t="shared" si="326"/>
        <v>130</v>
      </c>
      <c r="W184" s="121">
        <f t="shared" si="244"/>
        <v>670</v>
      </c>
      <c r="X184" s="121">
        <f t="shared" si="245"/>
        <v>450</v>
      </c>
      <c r="Y184" s="121">
        <f t="shared" si="246"/>
        <v>350</v>
      </c>
      <c r="Z184" s="121">
        <f t="shared" si="247"/>
        <v>230</v>
      </c>
      <c r="AA184" s="122">
        <f>'ĐẤT PNN'!U184</f>
        <v>2</v>
      </c>
      <c r="AB184" s="126">
        <f t="shared" si="327"/>
        <v>180</v>
      </c>
      <c r="AC184" s="126">
        <f t="shared" si="328"/>
        <v>162</v>
      </c>
      <c r="AD184" s="126">
        <f t="shared" si="329"/>
        <v>140</v>
      </c>
      <c r="AE184" s="126">
        <f t="shared" si="330"/>
        <v>120</v>
      </c>
      <c r="AF184" s="121">
        <f t="shared" si="293"/>
        <v>600</v>
      </c>
      <c r="AG184" s="121">
        <f t="shared" si="294"/>
        <v>410</v>
      </c>
      <c r="AH184" s="121">
        <f t="shared" si="295"/>
        <v>310</v>
      </c>
      <c r="AI184" s="121">
        <f t="shared" si="296"/>
        <v>220</v>
      </c>
      <c r="AJ184" s="124">
        <f>'ĐẤT PNN'!I184-'ĐẤT NN'!P184</f>
        <v>2470</v>
      </c>
    </row>
    <row r="185" spans="1:36" ht="110.25" customHeight="1">
      <c r="A185" s="127">
        <f t="shared" si="259"/>
        <v>173</v>
      </c>
      <c r="B185" s="127" t="str">
        <f>'ĐẤT PNN'!B185</f>
        <v>VT2*0,8</v>
      </c>
      <c r="C185" s="127" t="str">
        <f t="shared" si="320"/>
        <v>TB68NT_D1</v>
      </c>
      <c r="D185" s="127" t="s">
        <v>313</v>
      </c>
      <c r="E185" s="127" t="s">
        <v>98</v>
      </c>
      <c r="F185" s="127" t="s">
        <v>326</v>
      </c>
      <c r="G185" s="127" t="s">
        <v>325</v>
      </c>
      <c r="H185" s="127" t="str">
        <f t="shared" si="297"/>
        <v>phường Hố NaiCác đường còn lạiVị trí 1200</v>
      </c>
      <c r="I185" s="127"/>
      <c r="J185" s="127"/>
      <c r="K185" s="164" t="str">
        <f>'ĐẤT PNN'!D185</f>
        <v>Các tuyến đường giao thông không đấu nối trực tiếp và thông ra Đường Xóm Chùa đoạn từ Quốc lộ 1 đến Hết mét thứ 200 có hiện trạng là đường nhựa, bê tông xi măng:
- Có bề rộng ≥5m, cách đường giao thông ≤1.000m.
- Có bề rộng từ ≥3m đến &lt;5m, cách đường giao thông ≤500m.</v>
      </c>
      <c r="L185" s="164"/>
      <c r="M185" s="164"/>
      <c r="N185" s="125">
        <f t="shared" si="321"/>
        <v>180</v>
      </c>
      <c r="O185" s="125">
        <f t="shared" si="322"/>
        <v>162</v>
      </c>
      <c r="P185" s="125">
        <v>450</v>
      </c>
      <c r="Q185" s="125">
        <v>410</v>
      </c>
      <c r="R185" s="120">
        <f>VLOOKUP(C185,'[1]1. MA DO'!$E$5:$AJ$1933,32,0)</f>
        <v>1.1399999999999999</v>
      </c>
      <c r="S185" s="126">
        <f t="shared" si="323"/>
        <v>200</v>
      </c>
      <c r="T185" s="126">
        <f t="shared" si="324"/>
        <v>180</v>
      </c>
      <c r="U185" s="126">
        <f t="shared" si="325"/>
        <v>160</v>
      </c>
      <c r="V185" s="126">
        <f t="shared" si="326"/>
        <v>130</v>
      </c>
      <c r="W185" s="121">
        <f t="shared" si="244"/>
        <v>670</v>
      </c>
      <c r="X185" s="121">
        <f t="shared" si="245"/>
        <v>450</v>
      </c>
      <c r="Y185" s="121">
        <f t="shared" si="246"/>
        <v>350</v>
      </c>
      <c r="Z185" s="121">
        <f t="shared" si="247"/>
        <v>230</v>
      </c>
      <c r="AA185" s="122">
        <f>'ĐẤT PNN'!U185</f>
        <v>2</v>
      </c>
      <c r="AB185" s="126">
        <f t="shared" si="327"/>
        <v>180</v>
      </c>
      <c r="AC185" s="126">
        <f t="shared" si="328"/>
        <v>162</v>
      </c>
      <c r="AD185" s="126">
        <f t="shared" si="329"/>
        <v>140</v>
      </c>
      <c r="AE185" s="126">
        <f t="shared" si="330"/>
        <v>120</v>
      </c>
      <c r="AF185" s="121">
        <f t="shared" si="293"/>
        <v>600</v>
      </c>
      <c r="AG185" s="121">
        <f t="shared" si="294"/>
        <v>410</v>
      </c>
      <c r="AH185" s="121">
        <f t="shared" si="295"/>
        <v>310</v>
      </c>
      <c r="AI185" s="121">
        <f t="shared" si="296"/>
        <v>220</v>
      </c>
      <c r="AJ185" s="124">
        <f>'ĐẤT PNN'!I185-'ĐẤT NN'!P185</f>
        <v>2550</v>
      </c>
    </row>
    <row r="186" spans="1:36" ht="126" customHeight="1">
      <c r="A186" s="127">
        <f t="shared" si="259"/>
        <v>174</v>
      </c>
      <c r="B186" s="127" t="str">
        <f>'ĐẤT PNN'!B186</f>
        <v>VT3*0,8</v>
      </c>
      <c r="C186" s="127" t="str">
        <f t="shared" si="320"/>
        <v>TB68NT_D1</v>
      </c>
      <c r="D186" s="127" t="s">
        <v>315</v>
      </c>
      <c r="E186" s="127" t="s">
        <v>98</v>
      </c>
      <c r="F186" s="127" t="s">
        <v>327</v>
      </c>
      <c r="G186" s="127" t="s">
        <v>325</v>
      </c>
      <c r="H186" s="127" t="str">
        <f t="shared" si="297"/>
        <v>phường Hố NaiCác đường còn lạiVị trí 1200</v>
      </c>
      <c r="I186" s="127"/>
      <c r="J186" s="127"/>
      <c r="K186" s="164" t="str">
        <f>'ĐẤT PNN'!D186</f>
        <v>Các tuyến đường giao thông không đấu nối trực tiếp và thông ra Đường Xóm Chùa đoạn từ Quốc lộ 1 đến Hết mét thứ 200 có hiện trạng là đường nhựa, bê tông xi măng:
- Có bề rộng ≥5m, cách đường giao thông &gt;1.000m.
- Có bề rộng từ ≥3m đến &lt;5m, cách đường giao thông từ &gt;500m đến ≤1.000m.
- Có bề rộng &lt;3m, cách đường giao thông ≤200m.</v>
      </c>
      <c r="L186" s="164"/>
      <c r="M186" s="164"/>
      <c r="N186" s="125">
        <f t="shared" si="321"/>
        <v>160</v>
      </c>
      <c r="O186" s="125">
        <f t="shared" si="322"/>
        <v>140</v>
      </c>
      <c r="P186" s="125">
        <v>350</v>
      </c>
      <c r="Q186" s="125">
        <v>310</v>
      </c>
      <c r="R186" s="120">
        <f>VLOOKUP(C186,'[1]1. MA DO'!$E$5:$AJ$1933,32,0)</f>
        <v>1.1399999999999999</v>
      </c>
      <c r="S186" s="126">
        <f t="shared" si="323"/>
        <v>200</v>
      </c>
      <c r="T186" s="126">
        <f t="shared" si="324"/>
        <v>180</v>
      </c>
      <c r="U186" s="126">
        <f t="shared" si="325"/>
        <v>160</v>
      </c>
      <c r="V186" s="126">
        <f t="shared" si="326"/>
        <v>130</v>
      </c>
      <c r="W186" s="121">
        <f t="shared" si="244"/>
        <v>670</v>
      </c>
      <c r="X186" s="121">
        <f t="shared" si="245"/>
        <v>450</v>
      </c>
      <c r="Y186" s="121">
        <f t="shared" si="246"/>
        <v>350</v>
      </c>
      <c r="Z186" s="121">
        <f t="shared" si="247"/>
        <v>230</v>
      </c>
      <c r="AA186" s="122">
        <f>'ĐẤT PNN'!U186</f>
        <v>2</v>
      </c>
      <c r="AB186" s="126">
        <f t="shared" si="327"/>
        <v>180</v>
      </c>
      <c r="AC186" s="126">
        <f t="shared" si="328"/>
        <v>162</v>
      </c>
      <c r="AD186" s="126">
        <f t="shared" si="329"/>
        <v>140</v>
      </c>
      <c r="AE186" s="126">
        <f t="shared" si="330"/>
        <v>120</v>
      </c>
      <c r="AF186" s="121">
        <f t="shared" si="293"/>
        <v>600</v>
      </c>
      <c r="AG186" s="121">
        <f t="shared" si="294"/>
        <v>410</v>
      </c>
      <c r="AH186" s="121">
        <f t="shared" si="295"/>
        <v>310</v>
      </c>
      <c r="AI186" s="121">
        <f t="shared" si="296"/>
        <v>220</v>
      </c>
      <c r="AJ186" s="124">
        <f>'ĐẤT PNN'!I186-'ĐẤT NN'!P186</f>
        <v>2350</v>
      </c>
    </row>
    <row r="187" spans="1:36" ht="63" customHeight="1">
      <c r="A187" s="127">
        <f t="shared" si="259"/>
        <v>175</v>
      </c>
      <c r="B187" s="127" t="str">
        <f>'ĐẤT PNN'!B187</f>
        <v>VT4*0,8</v>
      </c>
      <c r="C187" s="127" t="str">
        <f t="shared" si="320"/>
        <v>TB68NT_D1</v>
      </c>
      <c r="D187" s="127" t="s">
        <v>317</v>
      </c>
      <c r="E187" s="127" t="s">
        <v>98</v>
      </c>
      <c r="F187" s="127" t="s">
        <v>328</v>
      </c>
      <c r="G187" s="127" t="s">
        <v>325</v>
      </c>
      <c r="H187" s="127" t="str">
        <f t="shared" si="297"/>
        <v>phường Hố NaiCác đường còn lạiVị trí 1200</v>
      </c>
      <c r="I187" s="127"/>
      <c r="J187" s="127"/>
      <c r="K187" s="164" t="str">
        <f>'ĐẤT PNN'!D187</f>
        <v>Các tuyến đường giao thông không đấu nối trực tiếp và thông ra Đường Xóm Chùa đoạn từ Quốc lộ 1 đến Hết mét thứ 200 có hiện trạng là đường nhựa, bê tông xi măng:
- Có bề rộng từ ≥3m đến &lt;5m, cách đường giao thông &gt;1.000m.
- Có bề rộng &lt;3m, cách đường giao thông &gt;200m.</v>
      </c>
      <c r="L187" s="164"/>
      <c r="M187" s="164"/>
      <c r="N187" s="125">
        <f t="shared" si="321"/>
        <v>130</v>
      </c>
      <c r="O187" s="125">
        <f t="shared" si="322"/>
        <v>120</v>
      </c>
      <c r="P187" s="125">
        <v>230</v>
      </c>
      <c r="Q187" s="125">
        <v>220</v>
      </c>
      <c r="R187" s="120">
        <f>VLOOKUP(C187,'[1]1. MA DO'!$E$5:$AJ$1933,32,0)</f>
        <v>1.1399999999999999</v>
      </c>
      <c r="S187" s="126">
        <f t="shared" si="323"/>
        <v>200</v>
      </c>
      <c r="T187" s="126">
        <f t="shared" si="324"/>
        <v>180</v>
      </c>
      <c r="U187" s="126">
        <f t="shared" si="325"/>
        <v>160</v>
      </c>
      <c r="V187" s="126">
        <f t="shared" si="326"/>
        <v>130</v>
      </c>
      <c r="W187" s="121">
        <f t="shared" si="244"/>
        <v>670</v>
      </c>
      <c r="X187" s="121">
        <f t="shared" si="245"/>
        <v>450</v>
      </c>
      <c r="Y187" s="121">
        <f t="shared" si="246"/>
        <v>350</v>
      </c>
      <c r="Z187" s="121">
        <f t="shared" si="247"/>
        <v>230</v>
      </c>
      <c r="AA187" s="122">
        <f>'ĐẤT PNN'!U187</f>
        <v>2</v>
      </c>
      <c r="AB187" s="126">
        <f t="shared" si="327"/>
        <v>180</v>
      </c>
      <c r="AC187" s="126">
        <f t="shared" si="328"/>
        <v>162</v>
      </c>
      <c r="AD187" s="126">
        <f t="shared" si="329"/>
        <v>140</v>
      </c>
      <c r="AE187" s="126">
        <f t="shared" si="330"/>
        <v>120</v>
      </c>
      <c r="AF187" s="121">
        <f t="shared" si="293"/>
        <v>600</v>
      </c>
      <c r="AG187" s="121">
        <f t="shared" si="294"/>
        <v>410</v>
      </c>
      <c r="AH187" s="121">
        <f t="shared" si="295"/>
        <v>310</v>
      </c>
      <c r="AI187" s="121">
        <f t="shared" si="296"/>
        <v>220</v>
      </c>
      <c r="AJ187" s="124">
        <f>'ĐẤT PNN'!I187-'ĐẤT NN'!P187</f>
        <v>2270</v>
      </c>
    </row>
    <row r="188" spans="1:36" ht="63">
      <c r="A188" s="127">
        <f t="shared" si="259"/>
        <v>176</v>
      </c>
      <c r="B188" s="127" t="str">
        <f>'ĐẤT PNN'!B188</f>
        <v>TB68NT_D2</v>
      </c>
      <c r="C188" s="127" t="str">
        <f>$B$188</f>
        <v>TB68NT_D2</v>
      </c>
      <c r="D188" s="127" t="s">
        <v>310</v>
      </c>
      <c r="E188" s="127" t="s">
        <v>98</v>
      </c>
      <c r="F188" s="127" t="s">
        <v>324</v>
      </c>
      <c r="G188" s="127" t="s">
        <v>325</v>
      </c>
      <c r="H188" s="127" t="str">
        <f t="shared" si="297"/>
        <v>phường Hố NaiCác đường còn lạiVị trí 1200</v>
      </c>
      <c r="I188" s="134" t="s">
        <v>303</v>
      </c>
      <c r="J188" s="134" t="s">
        <v>302</v>
      </c>
      <c r="K188" s="133" t="str">
        <f>'ĐẤT PNN'!D188</f>
        <v>Đường Xóm Chùa</v>
      </c>
      <c r="L188" s="133" t="str">
        <f>'ĐẤT PNN'!E188</f>
        <v>Hết mét thứ 200</v>
      </c>
      <c r="M188" s="133" t="str">
        <f>'ĐẤT PNN'!F188</f>
        <v>Thửa đất số 82, tờ BĐĐC số 69</v>
      </c>
      <c r="N188" s="117">
        <f>S188</f>
        <v>200</v>
      </c>
      <c r="O188" s="118">
        <f>AB188</f>
        <v>180</v>
      </c>
      <c r="P188" s="119">
        <v>670</v>
      </c>
      <c r="Q188" s="119">
        <v>600</v>
      </c>
      <c r="R188" s="120">
        <f>VLOOKUP(C188,'[1]1. MA DO'!$E$5:$AJ$1933,32,0)</f>
        <v>1.1399999999999999</v>
      </c>
      <c r="S188" s="48">
        <v>200</v>
      </c>
      <c r="T188" s="48">
        <v>180</v>
      </c>
      <c r="U188" s="48">
        <v>160</v>
      </c>
      <c r="V188" s="48">
        <v>130</v>
      </c>
      <c r="W188" s="121">
        <f t="shared" si="244"/>
        <v>670</v>
      </c>
      <c r="X188" s="121">
        <f t="shared" si="245"/>
        <v>450</v>
      </c>
      <c r="Y188" s="121">
        <f t="shared" si="246"/>
        <v>350</v>
      </c>
      <c r="Z188" s="121">
        <f t="shared" si="247"/>
        <v>230</v>
      </c>
      <c r="AA188" s="128">
        <v>4</v>
      </c>
      <c r="AB188" s="123">
        <v>180</v>
      </c>
      <c r="AC188" s="123">
        <v>162</v>
      </c>
      <c r="AD188" s="123">
        <v>140</v>
      </c>
      <c r="AE188" s="123">
        <v>120</v>
      </c>
      <c r="AF188" s="121">
        <f t="shared" si="293"/>
        <v>600</v>
      </c>
      <c r="AG188" s="121">
        <f t="shared" si="294"/>
        <v>410</v>
      </c>
      <c r="AH188" s="121">
        <f t="shared" si="295"/>
        <v>310</v>
      </c>
      <c r="AI188" s="121">
        <f t="shared" si="296"/>
        <v>220</v>
      </c>
      <c r="AJ188" s="124">
        <f>'ĐẤT PNN'!I188-'ĐẤT NN'!P188</f>
        <v>4830</v>
      </c>
    </row>
    <row r="189" spans="1:36" ht="110.25" customHeight="1">
      <c r="A189" s="127">
        <f t="shared" si="259"/>
        <v>177</v>
      </c>
      <c r="B189" s="127" t="str">
        <f>'ĐẤT PNN'!B189</f>
        <v>VT2</v>
      </c>
      <c r="C189" s="127" t="str">
        <f t="shared" ref="C189:C194" si="331">$B$188</f>
        <v>TB68NT_D2</v>
      </c>
      <c r="D189" s="127" t="s">
        <v>313</v>
      </c>
      <c r="E189" s="127" t="s">
        <v>98</v>
      </c>
      <c r="F189" s="127" t="s">
        <v>326</v>
      </c>
      <c r="G189" s="127" t="s">
        <v>325</v>
      </c>
      <c r="H189" s="127" t="str">
        <f t="shared" si="297"/>
        <v>phường Hố NaiCác đường còn lạiVị trí 1200</v>
      </c>
      <c r="I189" s="127"/>
      <c r="J189" s="127"/>
      <c r="K189" s="164" t="str">
        <f>'ĐẤT PNN'!D189</f>
        <v>Các tuyến đường giao thông đấu nối trực tiếp ra Đường Xóm Chùa đoạn từ Hết mét thứ 200 đến Thửa đất số 82, tờ BĐĐC số 69 có hiện trạng là đường nhựa, bê tông xi măng:
- Có bề rộng ≥5m, cách đường giao thông ≤1.000m.
- Có bề rộng từ ≥3m đến &lt;5m, cách đường giao thông ≤500m.</v>
      </c>
      <c r="L189" s="164"/>
      <c r="M189" s="164"/>
      <c r="N189" s="125">
        <f t="shared" ref="N189:N194" si="332">IF(B189="VT2",T189,IF(B189="VT3",U189,IF(B189="VT2*0,8",T189,IF(B189="VT3*0,8",U189,V189))))</f>
        <v>180</v>
      </c>
      <c r="O189" s="125">
        <f t="shared" ref="O189:O194" si="333">IF(B189="VT2",AC189,IF(B189="VT3",AD189,IF(B189="VT2*0,8",AC189,IF(B189="VT3*0,8",AD189,AE189))))</f>
        <v>162</v>
      </c>
      <c r="P189" s="125">
        <v>450</v>
      </c>
      <c r="Q189" s="125">
        <v>410</v>
      </c>
      <c r="R189" s="120">
        <f>VLOOKUP(C189,'[1]1. MA DO'!$E$5:$AJ$1933,32,0)</f>
        <v>1.1399999999999999</v>
      </c>
      <c r="S189" s="126">
        <f t="shared" ref="S189:S194" si="334">S188</f>
        <v>200</v>
      </c>
      <c r="T189" s="126">
        <f t="shared" ref="T189:T194" si="335">T188</f>
        <v>180</v>
      </c>
      <c r="U189" s="126">
        <f t="shared" ref="U189:U194" si="336">U188</f>
        <v>160</v>
      </c>
      <c r="V189" s="126">
        <f t="shared" ref="V189:V194" si="337">V188</f>
        <v>130</v>
      </c>
      <c r="W189" s="121">
        <f t="shared" si="244"/>
        <v>670</v>
      </c>
      <c r="X189" s="121">
        <f t="shared" si="245"/>
        <v>450</v>
      </c>
      <c r="Y189" s="121">
        <f t="shared" si="246"/>
        <v>350</v>
      </c>
      <c r="Z189" s="121">
        <f t="shared" si="247"/>
        <v>230</v>
      </c>
      <c r="AA189" s="122">
        <f>'ĐẤT PNN'!U189</f>
        <v>2</v>
      </c>
      <c r="AB189" s="126">
        <f t="shared" ref="AB189:AB194" si="338">AB188</f>
        <v>180</v>
      </c>
      <c r="AC189" s="126">
        <f t="shared" ref="AC189:AC194" si="339">AC188</f>
        <v>162</v>
      </c>
      <c r="AD189" s="126">
        <f t="shared" ref="AD189:AD194" si="340">AD188</f>
        <v>140</v>
      </c>
      <c r="AE189" s="126">
        <f t="shared" ref="AE189:AE194" si="341">AE188</f>
        <v>120</v>
      </c>
      <c r="AF189" s="121">
        <f t="shared" si="293"/>
        <v>600</v>
      </c>
      <c r="AG189" s="121">
        <f t="shared" si="294"/>
        <v>410</v>
      </c>
      <c r="AH189" s="121">
        <f t="shared" si="295"/>
        <v>310</v>
      </c>
      <c r="AI189" s="121">
        <f t="shared" si="296"/>
        <v>220</v>
      </c>
      <c r="AJ189" s="124">
        <f>'ĐẤT PNN'!I189-'ĐẤT NN'!P189</f>
        <v>2950</v>
      </c>
    </row>
    <row r="190" spans="1:36" ht="126" customHeight="1">
      <c r="A190" s="127">
        <f t="shared" si="259"/>
        <v>178</v>
      </c>
      <c r="B190" s="127" t="str">
        <f>'ĐẤT PNN'!B190</f>
        <v>VT3</v>
      </c>
      <c r="C190" s="127" t="str">
        <f t="shared" si="331"/>
        <v>TB68NT_D2</v>
      </c>
      <c r="D190" s="127" t="s">
        <v>315</v>
      </c>
      <c r="E190" s="127" t="s">
        <v>98</v>
      </c>
      <c r="F190" s="127" t="s">
        <v>327</v>
      </c>
      <c r="G190" s="127" t="s">
        <v>325</v>
      </c>
      <c r="H190" s="127" t="str">
        <f t="shared" si="297"/>
        <v>phường Hố NaiCác đường còn lạiVị trí 1200</v>
      </c>
      <c r="I190" s="127"/>
      <c r="J190" s="127"/>
      <c r="K190" s="164" t="str">
        <f>'ĐẤT PNN'!D190</f>
        <v>Các tuyến đường giao thông đấu nối trực tiếp ra Đường Xóm Chùa đoạn từ Hết mét thứ 200 đến Thửa đất số 82, tờ BĐĐC số 69 có hiện trạng là đường nhựa, bê tông xi măng:
- Có bề rộng ≥5m, cách đường giao thông &gt;1.000m.
- Có bề rộng từ ≥3m đến &lt;5m, cách đường giao thông từ &gt;500m đến ≤1.000m.
- Có bề rộng &lt;3m, cách đường giao thông ≤200m.</v>
      </c>
      <c r="L190" s="164"/>
      <c r="M190" s="164"/>
      <c r="N190" s="125">
        <f t="shared" si="332"/>
        <v>160</v>
      </c>
      <c r="O190" s="125">
        <f t="shared" si="333"/>
        <v>140</v>
      </c>
      <c r="P190" s="125">
        <v>350</v>
      </c>
      <c r="Q190" s="125">
        <v>310</v>
      </c>
      <c r="R190" s="120">
        <f>VLOOKUP(C190,'[1]1. MA DO'!$E$5:$AJ$1933,32,0)</f>
        <v>1.1399999999999999</v>
      </c>
      <c r="S190" s="126">
        <f t="shared" si="334"/>
        <v>200</v>
      </c>
      <c r="T190" s="126">
        <f t="shared" si="335"/>
        <v>180</v>
      </c>
      <c r="U190" s="126">
        <f t="shared" si="336"/>
        <v>160</v>
      </c>
      <c r="V190" s="126">
        <f t="shared" si="337"/>
        <v>130</v>
      </c>
      <c r="W190" s="121">
        <f t="shared" si="244"/>
        <v>670</v>
      </c>
      <c r="X190" s="121">
        <f t="shared" si="245"/>
        <v>450</v>
      </c>
      <c r="Y190" s="121">
        <f t="shared" si="246"/>
        <v>350</v>
      </c>
      <c r="Z190" s="121">
        <f t="shared" si="247"/>
        <v>230</v>
      </c>
      <c r="AA190" s="122">
        <f>'ĐẤT PNN'!U190</f>
        <v>2</v>
      </c>
      <c r="AB190" s="126">
        <f t="shared" si="338"/>
        <v>180</v>
      </c>
      <c r="AC190" s="126">
        <f t="shared" si="339"/>
        <v>162</v>
      </c>
      <c r="AD190" s="126">
        <f t="shared" si="340"/>
        <v>140</v>
      </c>
      <c r="AE190" s="126">
        <f t="shared" si="341"/>
        <v>120</v>
      </c>
      <c r="AF190" s="121">
        <f t="shared" si="293"/>
        <v>600</v>
      </c>
      <c r="AG190" s="121">
        <f t="shared" si="294"/>
        <v>410</v>
      </c>
      <c r="AH190" s="121">
        <f t="shared" si="295"/>
        <v>310</v>
      </c>
      <c r="AI190" s="121">
        <f t="shared" si="296"/>
        <v>220</v>
      </c>
      <c r="AJ190" s="124">
        <f>'ĐẤT PNN'!I190-'ĐẤT NN'!P190</f>
        <v>2650</v>
      </c>
    </row>
    <row r="191" spans="1:36" ht="63" customHeight="1">
      <c r="A191" s="127">
        <f t="shared" si="259"/>
        <v>179</v>
      </c>
      <c r="B191" s="127" t="str">
        <f>'ĐẤT PNN'!B191</f>
        <v>VT4</v>
      </c>
      <c r="C191" s="127" t="str">
        <f t="shared" si="331"/>
        <v>TB68NT_D2</v>
      </c>
      <c r="D191" s="127" t="s">
        <v>317</v>
      </c>
      <c r="E191" s="127" t="s">
        <v>98</v>
      </c>
      <c r="F191" s="127" t="s">
        <v>328</v>
      </c>
      <c r="G191" s="127" t="s">
        <v>325</v>
      </c>
      <c r="H191" s="127" t="str">
        <f t="shared" si="297"/>
        <v>phường Hố NaiCác đường còn lạiVị trí 1200</v>
      </c>
      <c r="I191" s="127"/>
      <c r="J191" s="127"/>
      <c r="K191" s="164" t="str">
        <f>'ĐẤT PNN'!D191</f>
        <v>Các tuyến đường giao thông đấu nối trực tiếp ra Đường Xóm Chùa đoạn từ Hết mét thứ 200 đến Thửa đất số 82, tờ BĐĐC số 69 có hiện trạng là đường nhựa, bê tông xi măng:
- Có bề rộng từ ≥3m đến &lt;5m, cách đường giao thông &gt;1.000m.
- Có bề rộng &lt;3m, cách đường giao thông &gt;200m.</v>
      </c>
      <c r="L191" s="164"/>
      <c r="M191" s="164"/>
      <c r="N191" s="125">
        <f t="shared" si="332"/>
        <v>130</v>
      </c>
      <c r="O191" s="125">
        <f t="shared" si="333"/>
        <v>120</v>
      </c>
      <c r="P191" s="125">
        <v>230</v>
      </c>
      <c r="Q191" s="125">
        <v>220</v>
      </c>
      <c r="R191" s="120">
        <f>VLOOKUP(C191,'[1]1. MA DO'!$E$5:$AJ$1933,32,0)</f>
        <v>1.1399999999999999</v>
      </c>
      <c r="S191" s="126">
        <f t="shared" si="334"/>
        <v>200</v>
      </c>
      <c r="T191" s="126">
        <f t="shared" si="335"/>
        <v>180</v>
      </c>
      <c r="U191" s="126">
        <f t="shared" si="336"/>
        <v>160</v>
      </c>
      <c r="V191" s="126">
        <f t="shared" si="337"/>
        <v>130</v>
      </c>
      <c r="W191" s="121">
        <f t="shared" si="244"/>
        <v>670</v>
      </c>
      <c r="X191" s="121">
        <f t="shared" si="245"/>
        <v>450</v>
      </c>
      <c r="Y191" s="121">
        <f t="shared" si="246"/>
        <v>350</v>
      </c>
      <c r="Z191" s="121">
        <f t="shared" si="247"/>
        <v>230</v>
      </c>
      <c r="AA191" s="122">
        <f>'ĐẤT PNN'!U191</f>
        <v>2</v>
      </c>
      <c r="AB191" s="126">
        <f t="shared" si="338"/>
        <v>180</v>
      </c>
      <c r="AC191" s="126">
        <f t="shared" si="339"/>
        <v>162</v>
      </c>
      <c r="AD191" s="126">
        <f t="shared" si="340"/>
        <v>140</v>
      </c>
      <c r="AE191" s="126">
        <f t="shared" si="341"/>
        <v>120</v>
      </c>
      <c r="AF191" s="121">
        <f t="shared" si="293"/>
        <v>600</v>
      </c>
      <c r="AG191" s="121">
        <f t="shared" si="294"/>
        <v>410</v>
      </c>
      <c r="AH191" s="121">
        <f t="shared" si="295"/>
        <v>310</v>
      </c>
      <c r="AI191" s="121">
        <f t="shared" si="296"/>
        <v>220</v>
      </c>
      <c r="AJ191" s="124">
        <f>'ĐẤT PNN'!I191-'ĐẤT NN'!P191</f>
        <v>2470</v>
      </c>
    </row>
    <row r="192" spans="1:36" ht="110.25" customHeight="1">
      <c r="A192" s="127">
        <f t="shared" si="259"/>
        <v>180</v>
      </c>
      <c r="B192" s="127" t="str">
        <f>'ĐẤT PNN'!B192</f>
        <v>VT2*0,8</v>
      </c>
      <c r="C192" s="127" t="str">
        <f t="shared" si="331"/>
        <v>TB68NT_D2</v>
      </c>
      <c r="D192" s="127" t="s">
        <v>313</v>
      </c>
      <c r="E192" s="127" t="s">
        <v>98</v>
      </c>
      <c r="F192" s="127" t="s">
        <v>326</v>
      </c>
      <c r="G192" s="127" t="s">
        <v>325</v>
      </c>
      <c r="H192" s="127" t="str">
        <f t="shared" si="297"/>
        <v>phường Hố NaiCác đường còn lạiVị trí 1200</v>
      </c>
      <c r="I192" s="127"/>
      <c r="J192" s="127"/>
      <c r="K192" s="164" t="str">
        <f>'ĐẤT PNN'!D192</f>
        <v>Các tuyến đường giao thông không đấu nối trực tiếp và thông ra Đường Xóm Chùa đoạn từ Hết mét thứ 200 đến Thửa đất số 82, tờ BĐĐC số 69 có hiện trạng là đường nhựa, bê tông xi măng:
- Có bề rộng ≥5m, cách đường giao thông ≤1.000m.
- Có bề rộng từ ≥3m đến &lt;5m, cách đường giao thông ≤500m.</v>
      </c>
      <c r="L192" s="164"/>
      <c r="M192" s="164"/>
      <c r="N192" s="125">
        <f t="shared" si="332"/>
        <v>180</v>
      </c>
      <c r="O192" s="125">
        <f t="shared" si="333"/>
        <v>162</v>
      </c>
      <c r="P192" s="125">
        <v>450</v>
      </c>
      <c r="Q192" s="125">
        <v>410</v>
      </c>
      <c r="R192" s="120">
        <f>VLOOKUP(C192,'[1]1. MA DO'!$E$5:$AJ$1933,32,0)</f>
        <v>1.1399999999999999</v>
      </c>
      <c r="S192" s="126">
        <f t="shared" si="334"/>
        <v>200</v>
      </c>
      <c r="T192" s="126">
        <f t="shared" si="335"/>
        <v>180</v>
      </c>
      <c r="U192" s="126">
        <f t="shared" si="336"/>
        <v>160</v>
      </c>
      <c r="V192" s="126">
        <f t="shared" si="337"/>
        <v>130</v>
      </c>
      <c r="W192" s="121">
        <f t="shared" si="244"/>
        <v>670</v>
      </c>
      <c r="X192" s="121">
        <f t="shared" si="245"/>
        <v>450</v>
      </c>
      <c r="Y192" s="121">
        <f t="shared" si="246"/>
        <v>350</v>
      </c>
      <c r="Z192" s="121">
        <f t="shared" si="247"/>
        <v>230</v>
      </c>
      <c r="AA192" s="122">
        <f>'ĐẤT PNN'!U192</f>
        <v>2</v>
      </c>
      <c r="AB192" s="126">
        <f t="shared" si="338"/>
        <v>180</v>
      </c>
      <c r="AC192" s="126">
        <f t="shared" si="339"/>
        <v>162</v>
      </c>
      <c r="AD192" s="126">
        <f t="shared" si="340"/>
        <v>140</v>
      </c>
      <c r="AE192" s="126">
        <f t="shared" si="341"/>
        <v>120</v>
      </c>
      <c r="AF192" s="121">
        <f t="shared" si="293"/>
        <v>600</v>
      </c>
      <c r="AG192" s="121">
        <f t="shared" si="294"/>
        <v>410</v>
      </c>
      <c r="AH192" s="121">
        <f t="shared" si="295"/>
        <v>310</v>
      </c>
      <c r="AI192" s="121">
        <f t="shared" si="296"/>
        <v>220</v>
      </c>
      <c r="AJ192" s="124">
        <f>'ĐẤT PNN'!I192-'ĐẤT NN'!P192</f>
        <v>2550</v>
      </c>
    </row>
    <row r="193" spans="1:36" ht="126" customHeight="1">
      <c r="A193" s="127">
        <f t="shared" si="259"/>
        <v>181</v>
      </c>
      <c r="B193" s="127" t="str">
        <f>'ĐẤT PNN'!B193</f>
        <v>VT3*0,8</v>
      </c>
      <c r="C193" s="127" t="str">
        <f t="shared" si="331"/>
        <v>TB68NT_D2</v>
      </c>
      <c r="D193" s="127" t="s">
        <v>315</v>
      </c>
      <c r="E193" s="127" t="s">
        <v>98</v>
      </c>
      <c r="F193" s="127" t="s">
        <v>327</v>
      </c>
      <c r="G193" s="127" t="s">
        <v>325</v>
      </c>
      <c r="H193" s="127" t="str">
        <f t="shared" si="297"/>
        <v>phường Hố NaiCác đường còn lạiVị trí 1200</v>
      </c>
      <c r="I193" s="127"/>
      <c r="J193" s="127"/>
      <c r="K193" s="164" t="str">
        <f>'ĐẤT PNN'!D193</f>
        <v>Các tuyến đường giao thông không đấu nối trực tiếp và thông ra Đường Xóm Chùa đoạn từ Hết mét thứ 200 đến Thửa đất số 82, tờ BĐĐC số 69 có hiện trạng là đường nhựa, bê tông xi măng:
- Có bề rộng ≥5m, cách đường giao thông &gt;1.000m.
- Có bề rộng từ ≥3m đến &lt;5m, cách đường giao thông từ &gt;500m đến ≤1.000m.
- Có bề rộng &lt;3m, cách đường giao thông ≤200m.</v>
      </c>
      <c r="L193" s="164"/>
      <c r="M193" s="164"/>
      <c r="N193" s="125">
        <f t="shared" si="332"/>
        <v>160</v>
      </c>
      <c r="O193" s="125">
        <f t="shared" si="333"/>
        <v>140</v>
      </c>
      <c r="P193" s="125">
        <v>350</v>
      </c>
      <c r="Q193" s="125">
        <v>310</v>
      </c>
      <c r="R193" s="120">
        <f>VLOOKUP(C193,'[1]1. MA DO'!$E$5:$AJ$1933,32,0)</f>
        <v>1.1399999999999999</v>
      </c>
      <c r="S193" s="126">
        <f t="shared" si="334"/>
        <v>200</v>
      </c>
      <c r="T193" s="126">
        <f t="shared" si="335"/>
        <v>180</v>
      </c>
      <c r="U193" s="126">
        <f t="shared" si="336"/>
        <v>160</v>
      </c>
      <c r="V193" s="126">
        <f t="shared" si="337"/>
        <v>130</v>
      </c>
      <c r="W193" s="121">
        <f t="shared" si="244"/>
        <v>670</v>
      </c>
      <c r="X193" s="121">
        <f t="shared" si="245"/>
        <v>450</v>
      </c>
      <c r="Y193" s="121">
        <f t="shared" si="246"/>
        <v>350</v>
      </c>
      <c r="Z193" s="121">
        <f t="shared" si="247"/>
        <v>230</v>
      </c>
      <c r="AA193" s="122">
        <f>'ĐẤT PNN'!U193</f>
        <v>2</v>
      </c>
      <c r="AB193" s="126">
        <f t="shared" si="338"/>
        <v>180</v>
      </c>
      <c r="AC193" s="126">
        <f t="shared" si="339"/>
        <v>162</v>
      </c>
      <c r="AD193" s="126">
        <f t="shared" si="340"/>
        <v>140</v>
      </c>
      <c r="AE193" s="126">
        <f t="shared" si="341"/>
        <v>120</v>
      </c>
      <c r="AF193" s="121">
        <f t="shared" si="293"/>
        <v>600</v>
      </c>
      <c r="AG193" s="121">
        <f t="shared" si="294"/>
        <v>410</v>
      </c>
      <c r="AH193" s="121">
        <f t="shared" si="295"/>
        <v>310</v>
      </c>
      <c r="AI193" s="121">
        <f t="shared" si="296"/>
        <v>220</v>
      </c>
      <c r="AJ193" s="124">
        <f>'ĐẤT PNN'!I193-'ĐẤT NN'!P193</f>
        <v>2350</v>
      </c>
    </row>
    <row r="194" spans="1:36" ht="63">
      <c r="A194" s="127">
        <f t="shared" si="259"/>
        <v>182</v>
      </c>
      <c r="B194" s="127" t="str">
        <f>'ĐẤT PNN'!B194</f>
        <v>VT4*0,8</v>
      </c>
      <c r="C194" s="127" t="str">
        <f t="shared" si="331"/>
        <v>TB68NT_D2</v>
      </c>
      <c r="D194" s="127" t="s">
        <v>317</v>
      </c>
      <c r="E194" s="127" t="s">
        <v>98</v>
      </c>
      <c r="F194" s="127" t="s">
        <v>328</v>
      </c>
      <c r="G194" s="127" t="s">
        <v>325</v>
      </c>
      <c r="H194" s="127" t="str">
        <f t="shared" si="297"/>
        <v>phường Hố NaiCác đường còn lạiVị trí 1200</v>
      </c>
      <c r="I194" s="127"/>
      <c r="J194" s="127"/>
      <c r="K194" s="164" t="str">
        <f>'ĐẤT PNN'!D194</f>
        <v>Các tuyến đường giao thông không đấu nối trực tiếp và thông ra Đường Xóm Chùa đoạn từ Hết mét thứ 200 đến Thửa đất số 82, tờ BĐĐC số 69 có hiện trạng là đường nhựa, bê tông xi măng:
- Có bề rộng từ ≥3m đến &lt;5m, cách đường giao thông &gt;1.000m.
- Có bề rộng &lt;3m, cách đường giao thông &gt;200m.</v>
      </c>
      <c r="L194" s="164"/>
      <c r="M194" s="164"/>
      <c r="N194" s="125">
        <f t="shared" si="332"/>
        <v>130</v>
      </c>
      <c r="O194" s="125">
        <f t="shared" si="333"/>
        <v>120</v>
      </c>
      <c r="P194" s="125">
        <v>230</v>
      </c>
      <c r="Q194" s="125">
        <v>220</v>
      </c>
      <c r="R194" s="120">
        <f>VLOOKUP(C194,'[1]1. MA DO'!$E$5:$AJ$1933,32,0)</f>
        <v>1.1399999999999999</v>
      </c>
      <c r="S194" s="126">
        <f t="shared" si="334"/>
        <v>200</v>
      </c>
      <c r="T194" s="126">
        <f t="shared" si="335"/>
        <v>180</v>
      </c>
      <c r="U194" s="126">
        <f t="shared" si="336"/>
        <v>160</v>
      </c>
      <c r="V194" s="126">
        <f t="shared" si="337"/>
        <v>130</v>
      </c>
      <c r="W194" s="121">
        <f t="shared" si="244"/>
        <v>670</v>
      </c>
      <c r="X194" s="121">
        <f t="shared" si="245"/>
        <v>450</v>
      </c>
      <c r="Y194" s="121">
        <f t="shared" si="246"/>
        <v>350</v>
      </c>
      <c r="Z194" s="121">
        <f t="shared" si="247"/>
        <v>230</v>
      </c>
      <c r="AA194" s="122">
        <f>'ĐẤT PNN'!U194</f>
        <v>2</v>
      </c>
      <c r="AB194" s="126">
        <f t="shared" si="338"/>
        <v>180</v>
      </c>
      <c r="AC194" s="126">
        <f t="shared" si="339"/>
        <v>162</v>
      </c>
      <c r="AD194" s="126">
        <f t="shared" si="340"/>
        <v>140</v>
      </c>
      <c r="AE194" s="126">
        <f t="shared" si="341"/>
        <v>120</v>
      </c>
      <c r="AF194" s="121">
        <f t="shared" si="293"/>
        <v>600</v>
      </c>
      <c r="AG194" s="121">
        <f t="shared" si="294"/>
        <v>410</v>
      </c>
      <c r="AH194" s="121">
        <f t="shared" si="295"/>
        <v>310</v>
      </c>
      <c r="AI194" s="121">
        <f t="shared" si="296"/>
        <v>220</v>
      </c>
      <c r="AJ194" s="124">
        <f>'ĐẤT PNN'!I194-'ĐẤT NN'!P194</f>
        <v>2270</v>
      </c>
    </row>
    <row r="195" spans="1:36" ht="63">
      <c r="A195" s="127">
        <f t="shared" si="259"/>
        <v>183</v>
      </c>
      <c r="B195" s="127" t="str">
        <f>'ĐẤT PNN'!B195</f>
        <v>TB76NT</v>
      </c>
      <c r="C195" s="127" t="str">
        <f>$B$195</f>
        <v>TB76NT</v>
      </c>
      <c r="D195" s="127" t="s">
        <v>310</v>
      </c>
      <c r="E195" s="127" t="s">
        <v>98</v>
      </c>
      <c r="F195" s="127" t="s">
        <v>324</v>
      </c>
      <c r="G195" s="127" t="s">
        <v>325</v>
      </c>
      <c r="H195" s="127" t="str">
        <f t="shared" si="297"/>
        <v>phường Hố NaiCác đường còn lạiVị trí 1200</v>
      </c>
      <c r="I195" s="134" t="s">
        <v>303</v>
      </c>
      <c r="J195" s="134" t="s">
        <v>302</v>
      </c>
      <c r="K195" s="133" t="str">
        <f>'ĐẤT PNN'!D195</f>
        <v>Đường Trung Tâm</v>
      </c>
      <c r="L195" s="133" t="str">
        <f>'ĐẤT PNN'!E195</f>
        <v>Quốc lộ 1</v>
      </c>
      <c r="M195" s="133" t="str">
        <f>'ĐẤT PNN'!F195</f>
        <v>Thửa đất số 137, Tở BĐĐC số 98</v>
      </c>
      <c r="N195" s="117">
        <f>S195</f>
        <v>200</v>
      </c>
      <c r="O195" s="118">
        <f>AB195</f>
        <v>180</v>
      </c>
      <c r="P195" s="119">
        <v>670</v>
      </c>
      <c r="Q195" s="119">
        <v>600</v>
      </c>
      <c r="R195" s="120">
        <f>VLOOKUP(C195,'[1]1. MA DO'!$E$5:$AJ$1933,32,0)</f>
        <v>1.1399999999999999</v>
      </c>
      <c r="S195" s="48">
        <v>200</v>
      </c>
      <c r="T195" s="48">
        <v>180</v>
      </c>
      <c r="U195" s="48">
        <v>160</v>
      </c>
      <c r="V195" s="48">
        <v>130</v>
      </c>
      <c r="W195" s="121">
        <f t="shared" si="244"/>
        <v>670</v>
      </c>
      <c r="X195" s="121">
        <f t="shared" si="245"/>
        <v>450</v>
      </c>
      <c r="Y195" s="121">
        <f t="shared" si="246"/>
        <v>350</v>
      </c>
      <c r="Z195" s="121">
        <f t="shared" si="247"/>
        <v>230</v>
      </c>
      <c r="AA195" s="128">
        <v>4</v>
      </c>
      <c r="AB195" s="123">
        <v>180</v>
      </c>
      <c r="AC195" s="123">
        <v>162</v>
      </c>
      <c r="AD195" s="123">
        <v>140</v>
      </c>
      <c r="AE195" s="123">
        <v>120</v>
      </c>
      <c r="AF195" s="121">
        <f t="shared" si="293"/>
        <v>600</v>
      </c>
      <c r="AG195" s="121">
        <f t="shared" si="294"/>
        <v>410</v>
      </c>
      <c r="AH195" s="121">
        <f t="shared" si="295"/>
        <v>310</v>
      </c>
      <c r="AI195" s="121">
        <f t="shared" si="296"/>
        <v>220</v>
      </c>
      <c r="AJ195" s="124">
        <f>'ĐẤT PNN'!I195-'ĐẤT NN'!P195</f>
        <v>4930</v>
      </c>
    </row>
    <row r="196" spans="1:36" ht="63">
      <c r="A196" s="127">
        <f t="shared" si="259"/>
        <v>184</v>
      </c>
      <c r="B196" s="127" t="str">
        <f>'ĐẤT PNN'!B196</f>
        <v>VT2</v>
      </c>
      <c r="C196" s="127" t="str">
        <f t="shared" ref="C196:C201" si="342">$B$195</f>
        <v>TB76NT</v>
      </c>
      <c r="D196" s="127" t="s">
        <v>313</v>
      </c>
      <c r="E196" s="127" t="s">
        <v>98</v>
      </c>
      <c r="F196" s="127" t="s">
        <v>326</v>
      </c>
      <c r="G196" s="127" t="s">
        <v>325</v>
      </c>
      <c r="H196" s="127" t="str">
        <f t="shared" si="297"/>
        <v>phường Hố NaiCác đường còn lạiVị trí 1200</v>
      </c>
      <c r="I196" s="127"/>
      <c r="J196" s="127"/>
      <c r="K196" s="164" t="str">
        <f>'ĐẤT PNN'!D196</f>
        <v>Các tuyến đường giao thông đấu nối trực tiếp ra Đường Trung Tâm đoạn từ Quốc lộ 1 đến Thửa đất số 137, Tở BĐĐC số 98 có hiện trạng là đường nhựa, bê tông xi măng:
- Có bề rộng ≥5m, cách đường giao thông ≤1.000m.
- Có bề rộng từ ≥3m đến &lt;5m, cách đường giao thông ≤500m.</v>
      </c>
      <c r="L196" s="164"/>
      <c r="M196" s="164"/>
      <c r="N196" s="125">
        <f t="shared" ref="N196:N201" si="343">IF(B196="VT2",T196,IF(B196="VT3",U196,IF(B196="VT2*0,8",T196,IF(B196="VT3*0,8",U196,V196))))</f>
        <v>180</v>
      </c>
      <c r="O196" s="125">
        <f t="shared" ref="O196:O201" si="344">IF(B196="VT2",AC196,IF(B196="VT3",AD196,IF(B196="VT2*0,8",AC196,IF(B196="VT3*0,8",AD196,AE196))))</f>
        <v>162</v>
      </c>
      <c r="P196" s="125">
        <v>450</v>
      </c>
      <c r="Q196" s="125">
        <v>410</v>
      </c>
      <c r="R196" s="120">
        <f>VLOOKUP(C196,'[1]1. MA DO'!$E$5:$AJ$1933,32,0)</f>
        <v>1.1399999999999999</v>
      </c>
      <c r="S196" s="126">
        <f t="shared" ref="S196:S201" si="345">S195</f>
        <v>200</v>
      </c>
      <c r="T196" s="126">
        <f t="shared" ref="T196:T201" si="346">T195</f>
        <v>180</v>
      </c>
      <c r="U196" s="126">
        <f t="shared" ref="U196:U201" si="347">U195</f>
        <v>160</v>
      </c>
      <c r="V196" s="126">
        <f t="shared" ref="V196:V201" si="348">V195</f>
        <v>130</v>
      </c>
      <c r="W196" s="121">
        <f t="shared" si="244"/>
        <v>670</v>
      </c>
      <c r="X196" s="121">
        <f t="shared" si="245"/>
        <v>450</v>
      </c>
      <c r="Y196" s="121">
        <f t="shared" si="246"/>
        <v>350</v>
      </c>
      <c r="Z196" s="121">
        <f t="shared" si="247"/>
        <v>230</v>
      </c>
      <c r="AA196" s="122">
        <f>'ĐẤT PNN'!U196</f>
        <v>2</v>
      </c>
      <c r="AB196" s="126">
        <f t="shared" ref="AB196:AB201" si="349">AB195</f>
        <v>180</v>
      </c>
      <c r="AC196" s="126">
        <f t="shared" ref="AC196:AC201" si="350">AC195</f>
        <v>162</v>
      </c>
      <c r="AD196" s="126">
        <f t="shared" ref="AD196:AD201" si="351">AD195</f>
        <v>140</v>
      </c>
      <c r="AE196" s="126">
        <f t="shared" ref="AE196:AE201" si="352">AE195</f>
        <v>120</v>
      </c>
      <c r="AF196" s="121">
        <f t="shared" si="293"/>
        <v>600</v>
      </c>
      <c r="AG196" s="121">
        <f t="shared" si="294"/>
        <v>410</v>
      </c>
      <c r="AH196" s="121">
        <f t="shared" si="295"/>
        <v>310</v>
      </c>
      <c r="AI196" s="121">
        <f t="shared" si="296"/>
        <v>220</v>
      </c>
      <c r="AJ196" s="124">
        <f>'ĐẤT PNN'!I196-'ĐẤT NN'!P196</f>
        <v>2950</v>
      </c>
    </row>
    <row r="197" spans="1:36" ht="63">
      <c r="A197" s="127">
        <f t="shared" si="259"/>
        <v>185</v>
      </c>
      <c r="B197" s="127" t="str">
        <f>'ĐẤT PNN'!B197</f>
        <v>VT3</v>
      </c>
      <c r="C197" s="127" t="str">
        <f t="shared" si="342"/>
        <v>TB76NT</v>
      </c>
      <c r="D197" s="127" t="s">
        <v>315</v>
      </c>
      <c r="E197" s="127" t="s">
        <v>98</v>
      </c>
      <c r="F197" s="127" t="s">
        <v>327</v>
      </c>
      <c r="G197" s="127" t="s">
        <v>325</v>
      </c>
      <c r="H197" s="127" t="str">
        <f t="shared" si="297"/>
        <v>phường Hố NaiCác đường còn lạiVị trí 1200</v>
      </c>
      <c r="I197" s="127"/>
      <c r="J197" s="127"/>
      <c r="K197" s="164" t="str">
        <f>'ĐẤT PNN'!D197</f>
        <v>Các tuyến đường giao thông đấu nối trực tiếp ra Đường Trung Tâm đoạn từ Quốc lộ 1 đến Thửa đất số 137, Tở BĐĐC số 98 có hiện trạng là đường nhựa, bê tông xi măng:
- Có bề rộng ≥5m, cách đường giao thông &gt;1.000m.
- Có bề rộng từ ≥3m đến &lt;5m, cách đường giao thông từ &gt;500m đến ≤1.000m.
- Có bề rộng &lt;3m, cách đường giao thông ≤200m.</v>
      </c>
      <c r="L197" s="164"/>
      <c r="M197" s="164"/>
      <c r="N197" s="125">
        <f t="shared" si="343"/>
        <v>160</v>
      </c>
      <c r="O197" s="125">
        <f t="shared" si="344"/>
        <v>140</v>
      </c>
      <c r="P197" s="125">
        <v>350</v>
      </c>
      <c r="Q197" s="125">
        <v>310</v>
      </c>
      <c r="R197" s="120">
        <f>VLOOKUP(C197,'[1]1. MA DO'!$E$5:$AJ$1933,32,0)</f>
        <v>1.1399999999999999</v>
      </c>
      <c r="S197" s="126">
        <f t="shared" si="345"/>
        <v>200</v>
      </c>
      <c r="T197" s="126">
        <f t="shared" si="346"/>
        <v>180</v>
      </c>
      <c r="U197" s="126">
        <f t="shared" si="347"/>
        <v>160</v>
      </c>
      <c r="V197" s="126">
        <f t="shared" si="348"/>
        <v>130</v>
      </c>
      <c r="W197" s="121">
        <f t="shared" si="244"/>
        <v>670</v>
      </c>
      <c r="X197" s="121">
        <f t="shared" si="245"/>
        <v>450</v>
      </c>
      <c r="Y197" s="121">
        <f t="shared" si="246"/>
        <v>350</v>
      </c>
      <c r="Z197" s="121">
        <f t="shared" si="247"/>
        <v>230</v>
      </c>
      <c r="AA197" s="122">
        <f>'ĐẤT PNN'!U197</f>
        <v>2</v>
      </c>
      <c r="AB197" s="126">
        <f t="shared" si="349"/>
        <v>180</v>
      </c>
      <c r="AC197" s="126">
        <f t="shared" si="350"/>
        <v>162</v>
      </c>
      <c r="AD197" s="126">
        <f t="shared" si="351"/>
        <v>140</v>
      </c>
      <c r="AE197" s="126">
        <f t="shared" si="352"/>
        <v>120</v>
      </c>
      <c r="AF197" s="121">
        <f t="shared" si="293"/>
        <v>600</v>
      </c>
      <c r="AG197" s="121">
        <f t="shared" si="294"/>
        <v>410</v>
      </c>
      <c r="AH197" s="121">
        <f t="shared" si="295"/>
        <v>310</v>
      </c>
      <c r="AI197" s="121">
        <f t="shared" si="296"/>
        <v>220</v>
      </c>
      <c r="AJ197" s="124">
        <f>'ĐẤT PNN'!I197-'ĐẤT NN'!P197</f>
        <v>2650</v>
      </c>
    </row>
    <row r="198" spans="1:36" ht="63">
      <c r="A198" s="127">
        <f t="shared" si="259"/>
        <v>186</v>
      </c>
      <c r="B198" s="127" t="str">
        <f>'ĐẤT PNN'!B198</f>
        <v>VT4</v>
      </c>
      <c r="C198" s="127" t="str">
        <f t="shared" si="342"/>
        <v>TB76NT</v>
      </c>
      <c r="D198" s="127" t="s">
        <v>317</v>
      </c>
      <c r="E198" s="127" t="s">
        <v>98</v>
      </c>
      <c r="F198" s="127" t="s">
        <v>328</v>
      </c>
      <c r="G198" s="127" t="s">
        <v>325</v>
      </c>
      <c r="H198" s="127" t="str">
        <f t="shared" si="297"/>
        <v>phường Hố NaiCác đường còn lạiVị trí 1200</v>
      </c>
      <c r="I198" s="127"/>
      <c r="J198" s="127"/>
      <c r="K198" s="164" t="str">
        <f>'ĐẤT PNN'!D198</f>
        <v>Các tuyến đường giao thông đấu nối trực tiếp ra Đường Trung Tâm đoạn từ Quốc lộ 1 đến Thửa đất số 137, Tở BĐĐC số 98 có hiện trạng là đường nhựa, bê tông xi măng:
- Có bề rộng từ ≥3m đến &lt;5m, cách đường giao thông &gt;1.000m.
- Có bề rộng &lt;3m, cách đường giao thông &gt;200m.</v>
      </c>
      <c r="L198" s="164"/>
      <c r="M198" s="164"/>
      <c r="N198" s="125">
        <f t="shared" si="343"/>
        <v>130</v>
      </c>
      <c r="O198" s="125">
        <f t="shared" si="344"/>
        <v>120</v>
      </c>
      <c r="P198" s="125">
        <v>230</v>
      </c>
      <c r="Q198" s="125">
        <v>220</v>
      </c>
      <c r="R198" s="120">
        <f>VLOOKUP(C198,'[1]1. MA DO'!$E$5:$AJ$1933,32,0)</f>
        <v>1.1399999999999999</v>
      </c>
      <c r="S198" s="126">
        <f t="shared" si="345"/>
        <v>200</v>
      </c>
      <c r="T198" s="126">
        <f t="shared" si="346"/>
        <v>180</v>
      </c>
      <c r="U198" s="126">
        <f t="shared" si="347"/>
        <v>160</v>
      </c>
      <c r="V198" s="126">
        <f t="shared" si="348"/>
        <v>130</v>
      </c>
      <c r="W198" s="121">
        <f t="shared" si="244"/>
        <v>670</v>
      </c>
      <c r="X198" s="121">
        <f t="shared" si="245"/>
        <v>450</v>
      </c>
      <c r="Y198" s="121">
        <f t="shared" si="246"/>
        <v>350</v>
      </c>
      <c r="Z198" s="121">
        <f t="shared" si="247"/>
        <v>230</v>
      </c>
      <c r="AA198" s="122">
        <f>'ĐẤT PNN'!U198</f>
        <v>2</v>
      </c>
      <c r="AB198" s="126">
        <f t="shared" si="349"/>
        <v>180</v>
      </c>
      <c r="AC198" s="126">
        <f t="shared" si="350"/>
        <v>162</v>
      </c>
      <c r="AD198" s="126">
        <f t="shared" si="351"/>
        <v>140</v>
      </c>
      <c r="AE198" s="126">
        <f t="shared" si="352"/>
        <v>120</v>
      </c>
      <c r="AF198" s="121">
        <f t="shared" si="293"/>
        <v>600</v>
      </c>
      <c r="AG198" s="121">
        <f t="shared" si="294"/>
        <v>410</v>
      </c>
      <c r="AH198" s="121">
        <f t="shared" si="295"/>
        <v>310</v>
      </c>
      <c r="AI198" s="121">
        <f t="shared" si="296"/>
        <v>220</v>
      </c>
      <c r="AJ198" s="124">
        <f>'ĐẤT PNN'!I198-'ĐẤT NN'!P198</f>
        <v>2470</v>
      </c>
    </row>
    <row r="199" spans="1:36" ht="63">
      <c r="A199" s="127">
        <f t="shared" si="259"/>
        <v>187</v>
      </c>
      <c r="B199" s="127" t="str">
        <f>'ĐẤT PNN'!B199</f>
        <v>VT2*0,8</v>
      </c>
      <c r="C199" s="127" t="str">
        <f t="shared" si="342"/>
        <v>TB76NT</v>
      </c>
      <c r="D199" s="127" t="s">
        <v>313</v>
      </c>
      <c r="E199" s="127" t="s">
        <v>98</v>
      </c>
      <c r="F199" s="127" t="s">
        <v>326</v>
      </c>
      <c r="G199" s="127" t="s">
        <v>325</v>
      </c>
      <c r="H199" s="127" t="str">
        <f t="shared" si="297"/>
        <v>phường Hố NaiCác đường còn lạiVị trí 1200</v>
      </c>
      <c r="I199" s="127"/>
      <c r="J199" s="127"/>
      <c r="K199" s="164" t="str">
        <f>'ĐẤT PNN'!D199</f>
        <v>Các tuyến đường giao thông không đấu nối trực tiếp và thông ra Đường Trung Tâm đoạn từ Quốc lộ 1 đến Thửa đất số 137, Tở BĐĐC số 98 có hiện trạng là đường nhựa, bê tông xi măng:
- Có bề rộng ≥5m, cách đường giao thông ≤1.000m.
- Có bề rộng từ ≥3m đến &lt;5m, cách đường giao thông ≤500m.</v>
      </c>
      <c r="L199" s="164"/>
      <c r="M199" s="164"/>
      <c r="N199" s="125">
        <f t="shared" si="343"/>
        <v>180</v>
      </c>
      <c r="O199" s="125">
        <f t="shared" si="344"/>
        <v>162</v>
      </c>
      <c r="P199" s="125">
        <v>450</v>
      </c>
      <c r="Q199" s="125">
        <v>410</v>
      </c>
      <c r="R199" s="120">
        <f>VLOOKUP(C199,'[1]1. MA DO'!$E$5:$AJ$1933,32,0)</f>
        <v>1.1399999999999999</v>
      </c>
      <c r="S199" s="126">
        <f t="shared" si="345"/>
        <v>200</v>
      </c>
      <c r="T199" s="126">
        <f t="shared" si="346"/>
        <v>180</v>
      </c>
      <c r="U199" s="126">
        <f t="shared" si="347"/>
        <v>160</v>
      </c>
      <c r="V199" s="126">
        <f t="shared" si="348"/>
        <v>130</v>
      </c>
      <c r="W199" s="121">
        <f t="shared" ref="W199:W262" si="353">ROUND(S199*10/3,-1)</f>
        <v>670</v>
      </c>
      <c r="X199" s="121">
        <f t="shared" ref="X199:X262" si="354">ROUND(T199*2.5,-1)</f>
        <v>450</v>
      </c>
      <c r="Y199" s="121">
        <f t="shared" ref="Y199:Y262" si="355">ROUND(U199*2.2,-1)</f>
        <v>350</v>
      </c>
      <c r="Z199" s="121">
        <f t="shared" ref="Z199:Z262" si="356">ROUND(V199*1.8,-1)</f>
        <v>230</v>
      </c>
      <c r="AA199" s="122">
        <f>'ĐẤT PNN'!U199</f>
        <v>2</v>
      </c>
      <c r="AB199" s="126">
        <f t="shared" si="349"/>
        <v>180</v>
      </c>
      <c r="AC199" s="126">
        <f t="shared" si="350"/>
        <v>162</v>
      </c>
      <c r="AD199" s="126">
        <f t="shared" si="351"/>
        <v>140</v>
      </c>
      <c r="AE199" s="126">
        <f t="shared" si="352"/>
        <v>120</v>
      </c>
      <c r="AF199" s="121">
        <f t="shared" si="293"/>
        <v>600</v>
      </c>
      <c r="AG199" s="121">
        <f t="shared" si="294"/>
        <v>410</v>
      </c>
      <c r="AH199" s="121">
        <f t="shared" si="295"/>
        <v>310</v>
      </c>
      <c r="AI199" s="121">
        <f t="shared" si="296"/>
        <v>220</v>
      </c>
      <c r="AJ199" s="124">
        <f>'ĐẤT PNN'!I199-'ĐẤT NN'!P199</f>
        <v>2550</v>
      </c>
    </row>
    <row r="200" spans="1:36" ht="63">
      <c r="A200" s="127">
        <f t="shared" si="259"/>
        <v>188</v>
      </c>
      <c r="B200" s="127" t="str">
        <f>'ĐẤT PNN'!B200</f>
        <v>VT3*0,8</v>
      </c>
      <c r="C200" s="127" t="str">
        <f t="shared" si="342"/>
        <v>TB76NT</v>
      </c>
      <c r="D200" s="127" t="s">
        <v>315</v>
      </c>
      <c r="E200" s="127" t="s">
        <v>98</v>
      </c>
      <c r="F200" s="127" t="s">
        <v>327</v>
      </c>
      <c r="G200" s="127" t="s">
        <v>325</v>
      </c>
      <c r="H200" s="127" t="str">
        <f t="shared" si="297"/>
        <v>phường Hố NaiCác đường còn lạiVị trí 1200</v>
      </c>
      <c r="I200" s="127"/>
      <c r="J200" s="127"/>
      <c r="K200" s="164" t="str">
        <f>'ĐẤT PNN'!D200</f>
        <v>Các tuyến đường giao thông không đấu nối trực tiếp và thông ra Đường Trung Tâm đoạn từ Quốc lộ 1 đến Thửa đất số 137, Tở BĐĐC số 98 có hiện trạng là đường nhựa, bê tông xi măng:
- Có bề rộng ≥5m, cách đường giao thông &gt;1.000m.
- Có bề rộng từ ≥3m đến &lt;5m, cách đường giao thông từ &gt;500m đến ≤1.000m.
- Có bề rộng &lt;3m, cách đường giao thông ≤200m.</v>
      </c>
      <c r="L200" s="164"/>
      <c r="M200" s="164"/>
      <c r="N200" s="125">
        <f t="shared" si="343"/>
        <v>160</v>
      </c>
      <c r="O200" s="125">
        <f t="shared" si="344"/>
        <v>140</v>
      </c>
      <c r="P200" s="125">
        <v>350</v>
      </c>
      <c r="Q200" s="125">
        <v>310</v>
      </c>
      <c r="R200" s="120">
        <f>VLOOKUP(C200,'[1]1. MA DO'!$E$5:$AJ$1933,32,0)</f>
        <v>1.1399999999999999</v>
      </c>
      <c r="S200" s="126">
        <f t="shared" si="345"/>
        <v>200</v>
      </c>
      <c r="T200" s="126">
        <f t="shared" si="346"/>
        <v>180</v>
      </c>
      <c r="U200" s="126">
        <f t="shared" si="347"/>
        <v>160</v>
      </c>
      <c r="V200" s="126">
        <f t="shared" si="348"/>
        <v>130</v>
      </c>
      <c r="W200" s="121">
        <f t="shared" si="353"/>
        <v>670</v>
      </c>
      <c r="X200" s="121">
        <f t="shared" si="354"/>
        <v>450</v>
      </c>
      <c r="Y200" s="121">
        <f t="shared" si="355"/>
        <v>350</v>
      </c>
      <c r="Z200" s="121">
        <f t="shared" si="356"/>
        <v>230</v>
      </c>
      <c r="AA200" s="122">
        <f>'ĐẤT PNN'!U200</f>
        <v>2</v>
      </c>
      <c r="AB200" s="126">
        <f t="shared" si="349"/>
        <v>180</v>
      </c>
      <c r="AC200" s="126">
        <f t="shared" si="350"/>
        <v>162</v>
      </c>
      <c r="AD200" s="126">
        <f t="shared" si="351"/>
        <v>140</v>
      </c>
      <c r="AE200" s="126">
        <f t="shared" si="352"/>
        <v>120</v>
      </c>
      <c r="AF200" s="121">
        <f t="shared" si="293"/>
        <v>600</v>
      </c>
      <c r="AG200" s="121">
        <f t="shared" si="294"/>
        <v>410</v>
      </c>
      <c r="AH200" s="121">
        <f t="shared" si="295"/>
        <v>310</v>
      </c>
      <c r="AI200" s="121">
        <f t="shared" si="296"/>
        <v>220</v>
      </c>
      <c r="AJ200" s="124">
        <f>'ĐẤT PNN'!I200-'ĐẤT NN'!P200</f>
        <v>2350</v>
      </c>
    </row>
    <row r="201" spans="1:36" ht="63">
      <c r="A201" s="127">
        <f t="shared" si="259"/>
        <v>189</v>
      </c>
      <c r="B201" s="127" t="str">
        <f>'ĐẤT PNN'!B201</f>
        <v>VT4*0,8</v>
      </c>
      <c r="C201" s="127" t="str">
        <f t="shared" si="342"/>
        <v>TB76NT</v>
      </c>
      <c r="D201" s="127" t="s">
        <v>317</v>
      </c>
      <c r="E201" s="127" t="s">
        <v>98</v>
      </c>
      <c r="F201" s="127" t="s">
        <v>328</v>
      </c>
      <c r="G201" s="127" t="s">
        <v>325</v>
      </c>
      <c r="H201" s="127" t="str">
        <f t="shared" si="297"/>
        <v>phường Hố NaiCác đường còn lạiVị trí 1200</v>
      </c>
      <c r="I201" s="127"/>
      <c r="J201" s="127"/>
      <c r="K201" s="164" t="str">
        <f>'ĐẤT PNN'!D201</f>
        <v>Các tuyến đường giao thông không đấu nối trực tiếp và thông ra Đường Trung Tâm đoạn từ Quốc lộ 1 đến Thửa đất số 137, Tở BĐĐC số 98 có hiện trạng là đường nhựa, bê tông xi măng:
- Có bề rộng từ ≥3m đến &lt;5m, cách đường giao thông &gt;1.000m.
- Có bề rộng &lt;3m, cách đường giao thông &gt;200m.</v>
      </c>
      <c r="L201" s="164"/>
      <c r="M201" s="164"/>
      <c r="N201" s="125">
        <f t="shared" si="343"/>
        <v>130</v>
      </c>
      <c r="O201" s="125">
        <f t="shared" si="344"/>
        <v>120</v>
      </c>
      <c r="P201" s="125">
        <v>230</v>
      </c>
      <c r="Q201" s="125">
        <v>220</v>
      </c>
      <c r="R201" s="120">
        <f>VLOOKUP(C201,'[1]1. MA DO'!$E$5:$AJ$1933,32,0)</f>
        <v>1.1399999999999999</v>
      </c>
      <c r="S201" s="126">
        <f t="shared" si="345"/>
        <v>200</v>
      </c>
      <c r="T201" s="126">
        <f t="shared" si="346"/>
        <v>180</v>
      </c>
      <c r="U201" s="126">
        <f t="shared" si="347"/>
        <v>160</v>
      </c>
      <c r="V201" s="126">
        <f t="shared" si="348"/>
        <v>130</v>
      </c>
      <c r="W201" s="121">
        <f t="shared" si="353"/>
        <v>670</v>
      </c>
      <c r="X201" s="121">
        <f t="shared" si="354"/>
        <v>450</v>
      </c>
      <c r="Y201" s="121">
        <f t="shared" si="355"/>
        <v>350</v>
      </c>
      <c r="Z201" s="121">
        <f t="shared" si="356"/>
        <v>230</v>
      </c>
      <c r="AA201" s="122">
        <f>'ĐẤT PNN'!U201</f>
        <v>2</v>
      </c>
      <c r="AB201" s="126">
        <f t="shared" si="349"/>
        <v>180</v>
      </c>
      <c r="AC201" s="126">
        <f t="shared" si="350"/>
        <v>162</v>
      </c>
      <c r="AD201" s="126">
        <f t="shared" si="351"/>
        <v>140</v>
      </c>
      <c r="AE201" s="126">
        <f t="shared" si="352"/>
        <v>120</v>
      </c>
      <c r="AF201" s="121">
        <f t="shared" si="293"/>
        <v>600</v>
      </c>
      <c r="AG201" s="121">
        <f t="shared" si="294"/>
        <v>410</v>
      </c>
      <c r="AH201" s="121">
        <f t="shared" si="295"/>
        <v>310</v>
      </c>
      <c r="AI201" s="121">
        <f t="shared" si="296"/>
        <v>220</v>
      </c>
      <c r="AJ201" s="124">
        <f>'ĐẤT PNN'!I201-'ĐẤT NN'!P201</f>
        <v>2270</v>
      </c>
    </row>
    <row r="202" spans="1:36" ht="37.5" customHeight="1">
      <c r="A202" s="127">
        <f t="shared" si="259"/>
        <v>190</v>
      </c>
      <c r="B202" s="127" t="str">
        <f>'ĐẤT PNN'!B202</f>
        <v>BS</v>
      </c>
      <c r="C202" s="127" t="str">
        <f>$B$202</f>
        <v>BS</v>
      </c>
      <c r="D202" s="127" t="s">
        <v>310</v>
      </c>
      <c r="E202" s="127" t="s">
        <v>98</v>
      </c>
      <c r="F202" s="127" t="s">
        <v>324</v>
      </c>
      <c r="G202" s="127" t="s">
        <v>325</v>
      </c>
      <c r="H202" s="127" t="str">
        <f t="shared" si="297"/>
        <v>phường Hố NaiCác đường còn lạiVị trí 1200</v>
      </c>
      <c r="I202" s="134" t="s">
        <v>303</v>
      </c>
      <c r="J202" s="134" t="s">
        <v>302</v>
      </c>
      <c r="K202" s="133" t="str">
        <f>'ĐẤT PNN'!D202</f>
        <v>Đường Trung tâm</v>
      </c>
      <c r="L202" s="133" t="str">
        <f>'ĐẤT PNN'!E202</f>
        <v>Thửa đất số 137, Tở BĐĐC số 98</v>
      </c>
      <c r="M202" s="133" t="str">
        <f>'ĐẤT PNN'!F202</f>
        <v>Đường Trung Đông</v>
      </c>
      <c r="N202" s="117">
        <f>S202</f>
        <v>200</v>
      </c>
      <c r="O202" s="118">
        <f>AB202</f>
        <v>180</v>
      </c>
      <c r="P202" s="119">
        <v>670</v>
      </c>
      <c r="Q202" s="119">
        <v>600</v>
      </c>
      <c r="R202" s="120">
        <v>1.1399999999999999</v>
      </c>
      <c r="S202" s="48">
        <v>200</v>
      </c>
      <c r="T202" s="48">
        <v>180</v>
      </c>
      <c r="U202" s="48">
        <v>160</v>
      </c>
      <c r="V202" s="48">
        <v>130</v>
      </c>
      <c r="W202" s="121">
        <f t="shared" si="353"/>
        <v>670</v>
      </c>
      <c r="X202" s="121">
        <f t="shared" si="354"/>
        <v>450</v>
      </c>
      <c r="Y202" s="121">
        <f t="shared" si="355"/>
        <v>350</v>
      </c>
      <c r="Z202" s="121">
        <f t="shared" si="356"/>
        <v>230</v>
      </c>
      <c r="AA202" s="128">
        <v>4</v>
      </c>
      <c r="AB202" s="123">
        <v>180</v>
      </c>
      <c r="AC202" s="123">
        <v>162</v>
      </c>
      <c r="AD202" s="123">
        <v>140</v>
      </c>
      <c r="AE202" s="123">
        <v>120</v>
      </c>
      <c r="AF202" s="121">
        <f t="shared" si="293"/>
        <v>600</v>
      </c>
      <c r="AG202" s="121">
        <f t="shared" si="294"/>
        <v>410</v>
      </c>
      <c r="AH202" s="121">
        <f t="shared" si="295"/>
        <v>310</v>
      </c>
      <c r="AI202" s="121">
        <f t="shared" si="296"/>
        <v>220</v>
      </c>
      <c r="AJ202" s="124">
        <f>'ĐẤT PNN'!I202-'ĐẤT NN'!P202</f>
        <v>4430</v>
      </c>
    </row>
    <row r="203" spans="1:36" ht="110.25" customHeight="1">
      <c r="A203" s="127">
        <f t="shared" si="259"/>
        <v>191</v>
      </c>
      <c r="B203" s="127" t="str">
        <f>'ĐẤT PNN'!B203</f>
        <v>VT2</v>
      </c>
      <c r="C203" s="127" t="str">
        <f t="shared" ref="C203:C208" si="357">$B$202</f>
        <v>BS</v>
      </c>
      <c r="D203" s="127" t="s">
        <v>313</v>
      </c>
      <c r="E203" s="127" t="s">
        <v>98</v>
      </c>
      <c r="F203" s="127" t="s">
        <v>326</v>
      </c>
      <c r="G203" s="127" t="s">
        <v>325</v>
      </c>
      <c r="H203" s="127" t="str">
        <f t="shared" si="297"/>
        <v>phường Hố NaiCác đường còn lạiVị trí 1200</v>
      </c>
      <c r="I203" s="127"/>
      <c r="J203" s="127"/>
      <c r="K203" s="164" t="str">
        <f>'ĐẤT PNN'!D203</f>
        <v>Các tuyến đường giao thông đấu nối trực tiếp ra Đường Trung tâm đoạn từ Thửa đất số 137, Tở BĐĐC số 98 đến Đường Trung Đông có hiện trạng là đường nhựa, bê tông xi măng:
- Có bề rộng ≥5m, cách đường giao thông ≤1.000m.
- Có bề rộng từ ≥3m đến &lt;5m, cách đường giao thông ≤500m.</v>
      </c>
      <c r="L203" s="164"/>
      <c r="M203" s="164"/>
      <c r="N203" s="125">
        <f t="shared" ref="N203:N208" si="358">IF(B203="VT2",T203,IF(B203="VT3",U203,IF(B203="VT2*0,8",T203,IF(B203="VT3*0,8",U203,V203))))</f>
        <v>180</v>
      </c>
      <c r="O203" s="125">
        <f t="shared" ref="O203:O208" si="359">IF(B203="VT2",AC203,IF(B203="VT3",AD203,IF(B203="VT2*0,8",AC203,IF(B203="VT3*0,8",AD203,AE203))))</f>
        <v>162</v>
      </c>
      <c r="P203" s="125">
        <v>450</v>
      </c>
      <c r="Q203" s="125">
        <v>410</v>
      </c>
      <c r="R203" s="120">
        <v>1.1399999999999999</v>
      </c>
      <c r="S203" s="126">
        <f t="shared" ref="S203:S208" si="360">S202</f>
        <v>200</v>
      </c>
      <c r="T203" s="126">
        <f t="shared" ref="T203:T208" si="361">T202</f>
        <v>180</v>
      </c>
      <c r="U203" s="126">
        <f t="shared" ref="U203:U208" si="362">U202</f>
        <v>160</v>
      </c>
      <c r="V203" s="126">
        <f t="shared" ref="V203:V208" si="363">V202</f>
        <v>130</v>
      </c>
      <c r="W203" s="121">
        <f t="shared" si="353"/>
        <v>670</v>
      </c>
      <c r="X203" s="121">
        <f t="shared" si="354"/>
        <v>450</v>
      </c>
      <c r="Y203" s="121">
        <f t="shared" si="355"/>
        <v>350</v>
      </c>
      <c r="Z203" s="121">
        <f t="shared" si="356"/>
        <v>230</v>
      </c>
      <c r="AA203" s="122">
        <f>'ĐẤT PNN'!U203</f>
        <v>2</v>
      </c>
      <c r="AB203" s="126">
        <f t="shared" ref="AB203:AB208" si="364">AB202</f>
        <v>180</v>
      </c>
      <c r="AC203" s="126">
        <f t="shared" ref="AC203:AC208" si="365">AC202</f>
        <v>162</v>
      </c>
      <c r="AD203" s="126">
        <f t="shared" ref="AD203:AD208" si="366">AD202</f>
        <v>140</v>
      </c>
      <c r="AE203" s="126">
        <f t="shared" ref="AE203:AE208" si="367">AE202</f>
        <v>120</v>
      </c>
      <c r="AF203" s="121">
        <f t="shared" si="293"/>
        <v>600</v>
      </c>
      <c r="AG203" s="121">
        <f t="shared" si="294"/>
        <v>410</v>
      </c>
      <c r="AH203" s="121">
        <f t="shared" si="295"/>
        <v>310</v>
      </c>
      <c r="AI203" s="121">
        <f t="shared" si="296"/>
        <v>220</v>
      </c>
      <c r="AJ203" s="124">
        <f>'ĐẤT PNN'!I203-'ĐẤT NN'!P203</f>
        <v>1550</v>
      </c>
    </row>
    <row r="204" spans="1:36" ht="126" customHeight="1">
      <c r="A204" s="127">
        <f t="shared" si="259"/>
        <v>192</v>
      </c>
      <c r="B204" s="127" t="str">
        <f>'ĐẤT PNN'!B204</f>
        <v>VT3</v>
      </c>
      <c r="C204" s="127" t="str">
        <f t="shared" si="357"/>
        <v>BS</v>
      </c>
      <c r="D204" s="127" t="s">
        <v>315</v>
      </c>
      <c r="E204" s="127" t="s">
        <v>98</v>
      </c>
      <c r="F204" s="127" t="s">
        <v>327</v>
      </c>
      <c r="G204" s="127" t="s">
        <v>325</v>
      </c>
      <c r="H204" s="127" t="str">
        <f t="shared" si="297"/>
        <v>phường Hố NaiCác đường còn lạiVị trí 1200</v>
      </c>
      <c r="I204" s="127"/>
      <c r="J204" s="127"/>
      <c r="K204" s="164" t="str">
        <f>'ĐẤT PNN'!D204</f>
        <v>Các tuyến đường giao thông đấu nối trực tiếp ra Đường Trung tâm đoạn từ Thửa đất số 137, Tở BĐĐC số 98 đến Đường Trung Đông có hiện trạng là đường nhựa, bê tông xi măng:
- Có bề rộng ≥5m, cách đường giao thông &gt;1.000m.
- Có bề rộng từ ≥3m đến &lt;5m, cách đường giao thông từ &gt;500m đến ≤1.000m.
- Có bề rộng &lt;3m, cách đường giao thông ≤200m.</v>
      </c>
      <c r="L204" s="164"/>
      <c r="M204" s="164"/>
      <c r="N204" s="125">
        <f t="shared" si="358"/>
        <v>160</v>
      </c>
      <c r="O204" s="125">
        <f t="shared" si="359"/>
        <v>140</v>
      </c>
      <c r="P204" s="125">
        <v>350</v>
      </c>
      <c r="Q204" s="125">
        <v>310</v>
      </c>
      <c r="R204" s="120">
        <v>1.1399999999999999</v>
      </c>
      <c r="S204" s="126">
        <f t="shared" si="360"/>
        <v>200</v>
      </c>
      <c r="T204" s="126">
        <f t="shared" si="361"/>
        <v>180</v>
      </c>
      <c r="U204" s="126">
        <f t="shared" si="362"/>
        <v>160</v>
      </c>
      <c r="V204" s="126">
        <f t="shared" si="363"/>
        <v>130</v>
      </c>
      <c r="W204" s="121">
        <f t="shared" si="353"/>
        <v>670</v>
      </c>
      <c r="X204" s="121">
        <f t="shared" si="354"/>
        <v>450</v>
      </c>
      <c r="Y204" s="121">
        <f t="shared" si="355"/>
        <v>350</v>
      </c>
      <c r="Z204" s="121">
        <f t="shared" si="356"/>
        <v>230</v>
      </c>
      <c r="AA204" s="122">
        <f>'ĐẤT PNN'!U204</f>
        <v>2</v>
      </c>
      <c r="AB204" s="126">
        <f t="shared" si="364"/>
        <v>180</v>
      </c>
      <c r="AC204" s="126">
        <f t="shared" si="365"/>
        <v>162</v>
      </c>
      <c r="AD204" s="126">
        <f t="shared" si="366"/>
        <v>140</v>
      </c>
      <c r="AE204" s="126">
        <f t="shared" si="367"/>
        <v>120</v>
      </c>
      <c r="AF204" s="121">
        <f t="shared" si="293"/>
        <v>600</v>
      </c>
      <c r="AG204" s="121">
        <f t="shared" si="294"/>
        <v>410</v>
      </c>
      <c r="AH204" s="121">
        <f t="shared" si="295"/>
        <v>310</v>
      </c>
      <c r="AI204" s="121">
        <f t="shared" si="296"/>
        <v>220</v>
      </c>
      <c r="AJ204" s="124">
        <f>'ĐẤT PNN'!I204-'ĐẤT NN'!P204</f>
        <v>1150</v>
      </c>
    </row>
    <row r="205" spans="1:36" ht="63" customHeight="1">
      <c r="A205" s="127">
        <f t="shared" si="259"/>
        <v>193</v>
      </c>
      <c r="B205" s="127" t="str">
        <f>'ĐẤT PNN'!B205</f>
        <v>VT4</v>
      </c>
      <c r="C205" s="127" t="str">
        <f t="shared" si="357"/>
        <v>BS</v>
      </c>
      <c r="D205" s="127" t="s">
        <v>317</v>
      </c>
      <c r="E205" s="127" t="s">
        <v>98</v>
      </c>
      <c r="F205" s="127" t="s">
        <v>328</v>
      </c>
      <c r="G205" s="127" t="s">
        <v>325</v>
      </c>
      <c r="H205" s="127" t="str">
        <f t="shared" si="297"/>
        <v>phường Hố NaiCác đường còn lạiVị trí 1200</v>
      </c>
      <c r="I205" s="127"/>
      <c r="J205" s="127"/>
      <c r="K205" s="164" t="str">
        <f>'ĐẤT PNN'!D205</f>
        <v>Các tuyến đường giao thông đấu nối trực tiếp ra Đường Trung tâm đoạn từ Thửa đất số 137, Tở BĐĐC số 98 đến Đường Trung Đông có hiện trạng là đường nhựa, bê tông xi măng:
- Có bề rộng từ ≥3m đến &lt;5m, cách đường giao thông &gt;1.000m.
- Có bề rộng &lt;3m, cách đường giao thông &gt;200m.</v>
      </c>
      <c r="L205" s="164"/>
      <c r="M205" s="164"/>
      <c r="N205" s="125">
        <f t="shared" si="358"/>
        <v>130</v>
      </c>
      <c r="O205" s="125">
        <f t="shared" si="359"/>
        <v>120</v>
      </c>
      <c r="P205" s="125">
        <v>230</v>
      </c>
      <c r="Q205" s="125">
        <v>220</v>
      </c>
      <c r="R205" s="120">
        <v>1.1399999999999999</v>
      </c>
      <c r="S205" s="126">
        <f t="shared" si="360"/>
        <v>200</v>
      </c>
      <c r="T205" s="126">
        <f t="shared" si="361"/>
        <v>180</v>
      </c>
      <c r="U205" s="126">
        <f t="shared" si="362"/>
        <v>160</v>
      </c>
      <c r="V205" s="126">
        <f t="shared" si="363"/>
        <v>130</v>
      </c>
      <c r="W205" s="121">
        <f t="shared" si="353"/>
        <v>670</v>
      </c>
      <c r="X205" s="121">
        <f t="shared" si="354"/>
        <v>450</v>
      </c>
      <c r="Y205" s="121">
        <f t="shared" si="355"/>
        <v>350</v>
      </c>
      <c r="Z205" s="121">
        <f t="shared" si="356"/>
        <v>230</v>
      </c>
      <c r="AA205" s="122">
        <f>'ĐẤT PNN'!U205</f>
        <v>2</v>
      </c>
      <c r="AB205" s="126">
        <f t="shared" si="364"/>
        <v>180</v>
      </c>
      <c r="AC205" s="126">
        <f t="shared" si="365"/>
        <v>162</v>
      </c>
      <c r="AD205" s="126">
        <f t="shared" si="366"/>
        <v>140</v>
      </c>
      <c r="AE205" s="126">
        <f t="shared" si="367"/>
        <v>120</v>
      </c>
      <c r="AF205" s="121">
        <f t="shared" si="293"/>
        <v>600</v>
      </c>
      <c r="AG205" s="121">
        <f t="shared" si="294"/>
        <v>410</v>
      </c>
      <c r="AH205" s="121">
        <f t="shared" si="295"/>
        <v>310</v>
      </c>
      <c r="AI205" s="121">
        <f t="shared" si="296"/>
        <v>220</v>
      </c>
      <c r="AJ205" s="124">
        <f>'ĐẤT PNN'!I205-'ĐẤT NN'!P205</f>
        <v>770</v>
      </c>
    </row>
    <row r="206" spans="1:36" ht="110.25" customHeight="1">
      <c r="A206" s="127">
        <f t="shared" si="259"/>
        <v>194</v>
      </c>
      <c r="B206" s="127" t="str">
        <f>'ĐẤT PNN'!B206</f>
        <v>VT2*0,8</v>
      </c>
      <c r="C206" s="127" t="str">
        <f t="shared" si="357"/>
        <v>BS</v>
      </c>
      <c r="D206" s="127" t="s">
        <v>313</v>
      </c>
      <c r="E206" s="127" t="s">
        <v>98</v>
      </c>
      <c r="F206" s="127" t="s">
        <v>326</v>
      </c>
      <c r="G206" s="127" t="s">
        <v>325</v>
      </c>
      <c r="H206" s="127" t="str">
        <f t="shared" si="297"/>
        <v>phường Hố NaiCác đường còn lạiVị trí 1200</v>
      </c>
      <c r="I206" s="127"/>
      <c r="J206" s="127"/>
      <c r="K206" s="164" t="str">
        <f>'ĐẤT PNN'!D206</f>
        <v>Các tuyến đường giao thông không đấu nối trực tiếp và thông ra Đường Trung tâm đoạn từ Thửa đất số 137, Tở BĐĐC số 98 đến Đường Trung Đông có hiện trạng là đường nhựa, bê tông xi măng:
- Có bề rộng ≥5m, cách đường giao thông ≤1.000m.
- Có bề rộng từ ≥3m đến &lt;5m, cách đường giao thông ≤500m.</v>
      </c>
      <c r="L206" s="164"/>
      <c r="M206" s="164"/>
      <c r="N206" s="125">
        <f t="shared" si="358"/>
        <v>180</v>
      </c>
      <c r="O206" s="125">
        <f t="shared" si="359"/>
        <v>162</v>
      </c>
      <c r="P206" s="125">
        <v>450</v>
      </c>
      <c r="Q206" s="125">
        <v>410</v>
      </c>
      <c r="R206" s="120">
        <v>1.1399999999999999</v>
      </c>
      <c r="S206" s="126">
        <f t="shared" si="360"/>
        <v>200</v>
      </c>
      <c r="T206" s="126">
        <f t="shared" si="361"/>
        <v>180</v>
      </c>
      <c r="U206" s="126">
        <f t="shared" si="362"/>
        <v>160</v>
      </c>
      <c r="V206" s="126">
        <f t="shared" si="363"/>
        <v>130</v>
      </c>
      <c r="W206" s="121">
        <f t="shared" si="353"/>
        <v>670</v>
      </c>
      <c r="X206" s="121">
        <f t="shared" si="354"/>
        <v>450</v>
      </c>
      <c r="Y206" s="121">
        <f t="shared" si="355"/>
        <v>350</v>
      </c>
      <c r="Z206" s="121">
        <f t="shared" si="356"/>
        <v>230</v>
      </c>
      <c r="AA206" s="122">
        <f>'ĐẤT PNN'!U206</f>
        <v>2</v>
      </c>
      <c r="AB206" s="126">
        <f t="shared" si="364"/>
        <v>180</v>
      </c>
      <c r="AC206" s="126">
        <f t="shared" si="365"/>
        <v>162</v>
      </c>
      <c r="AD206" s="126">
        <f t="shared" si="366"/>
        <v>140</v>
      </c>
      <c r="AE206" s="126">
        <f t="shared" si="367"/>
        <v>120</v>
      </c>
      <c r="AF206" s="121">
        <f t="shared" si="293"/>
        <v>600</v>
      </c>
      <c r="AG206" s="121">
        <f t="shared" si="294"/>
        <v>410</v>
      </c>
      <c r="AH206" s="121">
        <f t="shared" si="295"/>
        <v>310</v>
      </c>
      <c r="AI206" s="121">
        <f t="shared" si="296"/>
        <v>220</v>
      </c>
      <c r="AJ206" s="124">
        <f>'ĐẤT PNN'!I206-'ĐẤT NN'!P206</f>
        <v>1450</v>
      </c>
    </row>
    <row r="207" spans="1:36" ht="126" customHeight="1">
      <c r="A207" s="127">
        <f t="shared" ref="A207:A270" si="368">A206+1</f>
        <v>195</v>
      </c>
      <c r="B207" s="127" t="str">
        <f>'ĐẤT PNN'!B207</f>
        <v>VT3*0,8</v>
      </c>
      <c r="C207" s="127" t="str">
        <f t="shared" si="357"/>
        <v>BS</v>
      </c>
      <c r="D207" s="127" t="s">
        <v>315</v>
      </c>
      <c r="E207" s="127" t="s">
        <v>98</v>
      </c>
      <c r="F207" s="127" t="s">
        <v>327</v>
      </c>
      <c r="G207" s="127" t="s">
        <v>325</v>
      </c>
      <c r="H207" s="127" t="str">
        <f t="shared" si="297"/>
        <v>phường Hố NaiCác đường còn lạiVị trí 1200</v>
      </c>
      <c r="I207" s="127"/>
      <c r="J207" s="127"/>
      <c r="K207" s="164" t="str">
        <f>'ĐẤT PNN'!D207</f>
        <v>Các tuyến đường giao thông không đấu nối trực tiếp và thông ra Đường Trung tâm đoạn từ Thửa đất số 137, Tở BĐĐC số 98 đến Đường Trung Đông có hiện trạng là đường nhựa, bê tông xi măng:
- Có bề rộng ≥5m, cách đường giao thông &gt;1.000m.
- Có bề rộng từ ≥3m đến &lt;5m, cách đường giao thông từ &gt;500m đến ≤1.000m.
- Có bề rộng &lt;3m, cách đường giao thông ≤200m.</v>
      </c>
      <c r="L207" s="164"/>
      <c r="M207" s="164"/>
      <c r="N207" s="125">
        <f t="shared" si="358"/>
        <v>160</v>
      </c>
      <c r="O207" s="125">
        <f t="shared" si="359"/>
        <v>140</v>
      </c>
      <c r="P207" s="125">
        <v>350</v>
      </c>
      <c r="Q207" s="125">
        <v>310</v>
      </c>
      <c r="R207" s="120">
        <v>1.1399999999999999</v>
      </c>
      <c r="S207" s="126">
        <f t="shared" si="360"/>
        <v>200</v>
      </c>
      <c r="T207" s="126">
        <f t="shared" si="361"/>
        <v>180</v>
      </c>
      <c r="U207" s="126">
        <f t="shared" si="362"/>
        <v>160</v>
      </c>
      <c r="V207" s="126">
        <f t="shared" si="363"/>
        <v>130</v>
      </c>
      <c r="W207" s="121">
        <f t="shared" si="353"/>
        <v>670</v>
      </c>
      <c r="X207" s="121">
        <f t="shared" si="354"/>
        <v>450</v>
      </c>
      <c r="Y207" s="121">
        <f t="shared" si="355"/>
        <v>350</v>
      </c>
      <c r="Z207" s="121">
        <f t="shared" si="356"/>
        <v>230</v>
      </c>
      <c r="AA207" s="122">
        <f>'ĐẤT PNN'!U207</f>
        <v>2</v>
      </c>
      <c r="AB207" s="126">
        <f t="shared" si="364"/>
        <v>180</v>
      </c>
      <c r="AC207" s="126">
        <f t="shared" si="365"/>
        <v>162</v>
      </c>
      <c r="AD207" s="126">
        <f t="shared" si="366"/>
        <v>140</v>
      </c>
      <c r="AE207" s="126">
        <f t="shared" si="367"/>
        <v>120</v>
      </c>
      <c r="AF207" s="121">
        <f t="shared" si="293"/>
        <v>600</v>
      </c>
      <c r="AG207" s="121">
        <f t="shared" si="294"/>
        <v>410</v>
      </c>
      <c r="AH207" s="121">
        <f t="shared" si="295"/>
        <v>310</v>
      </c>
      <c r="AI207" s="121">
        <f t="shared" si="296"/>
        <v>220</v>
      </c>
      <c r="AJ207" s="124">
        <f>'ĐẤT PNN'!I207-'ĐẤT NN'!P207</f>
        <v>1050</v>
      </c>
    </row>
    <row r="208" spans="1:36" ht="63" customHeight="1">
      <c r="A208" s="127">
        <f t="shared" si="368"/>
        <v>196</v>
      </c>
      <c r="B208" s="127" t="str">
        <f>'ĐẤT PNN'!B208</f>
        <v>VT4*0,8</v>
      </c>
      <c r="C208" s="127" t="str">
        <f t="shared" si="357"/>
        <v>BS</v>
      </c>
      <c r="D208" s="127" t="s">
        <v>317</v>
      </c>
      <c r="E208" s="127" t="s">
        <v>98</v>
      </c>
      <c r="F208" s="127" t="s">
        <v>328</v>
      </c>
      <c r="G208" s="127" t="s">
        <v>325</v>
      </c>
      <c r="H208" s="127" t="str">
        <f t="shared" si="297"/>
        <v>phường Hố NaiCác đường còn lạiVị trí 1200</v>
      </c>
      <c r="I208" s="127"/>
      <c r="J208" s="127"/>
      <c r="K208" s="164" t="str">
        <f>'ĐẤT PNN'!D208</f>
        <v>Các tuyến đường giao thông không đấu nối trực tiếp và thông ra Đường Trung tâm đoạn từ Thửa đất số 137, Tở BĐĐC số 98 đến Đường Trung Đông có hiện trạng là đường nhựa, bê tông xi măng:
- Có bề rộng từ ≥3m đến &lt;5m, cách đường giao thông &gt;1.000m.
- Có bề rộng &lt;3m, cách đường giao thông &gt;200m.</v>
      </c>
      <c r="L208" s="164"/>
      <c r="M208" s="164"/>
      <c r="N208" s="125">
        <f t="shared" si="358"/>
        <v>130</v>
      </c>
      <c r="O208" s="125">
        <f t="shared" si="359"/>
        <v>120</v>
      </c>
      <c r="P208" s="125">
        <v>230</v>
      </c>
      <c r="Q208" s="125">
        <v>220</v>
      </c>
      <c r="R208" s="120">
        <v>1.1399999999999999</v>
      </c>
      <c r="S208" s="126">
        <f t="shared" si="360"/>
        <v>200</v>
      </c>
      <c r="T208" s="126">
        <f t="shared" si="361"/>
        <v>180</v>
      </c>
      <c r="U208" s="126">
        <f t="shared" si="362"/>
        <v>160</v>
      </c>
      <c r="V208" s="126">
        <f t="shared" si="363"/>
        <v>130</v>
      </c>
      <c r="W208" s="121">
        <f t="shared" si="353"/>
        <v>670</v>
      </c>
      <c r="X208" s="121">
        <f t="shared" si="354"/>
        <v>450</v>
      </c>
      <c r="Y208" s="121">
        <f t="shared" si="355"/>
        <v>350</v>
      </c>
      <c r="Z208" s="121">
        <f t="shared" si="356"/>
        <v>230</v>
      </c>
      <c r="AA208" s="122">
        <f>'ĐẤT PNN'!U208</f>
        <v>2</v>
      </c>
      <c r="AB208" s="126">
        <f t="shared" si="364"/>
        <v>180</v>
      </c>
      <c r="AC208" s="126">
        <f t="shared" si="365"/>
        <v>162</v>
      </c>
      <c r="AD208" s="126">
        <f t="shared" si="366"/>
        <v>140</v>
      </c>
      <c r="AE208" s="126">
        <f t="shared" si="367"/>
        <v>120</v>
      </c>
      <c r="AF208" s="121">
        <f t="shared" si="293"/>
        <v>600</v>
      </c>
      <c r="AG208" s="121">
        <f t="shared" si="294"/>
        <v>410</v>
      </c>
      <c r="AH208" s="121">
        <f t="shared" si="295"/>
        <v>310</v>
      </c>
      <c r="AI208" s="121">
        <f t="shared" si="296"/>
        <v>220</v>
      </c>
      <c r="AJ208" s="124">
        <f>'ĐẤT PNN'!I208-'ĐẤT NN'!P208</f>
        <v>670</v>
      </c>
    </row>
    <row r="209" spans="1:36" ht="63">
      <c r="A209" s="127">
        <f t="shared" si="368"/>
        <v>197</v>
      </c>
      <c r="B209" s="127" t="str">
        <f>'ĐẤT PNN'!B209</f>
        <v>TB67NT_D1</v>
      </c>
      <c r="C209" s="127" t="str">
        <f>$B$209</f>
        <v>TB67NT_D1</v>
      </c>
      <c r="D209" s="127" t="s">
        <v>310</v>
      </c>
      <c r="E209" s="127" t="s">
        <v>98</v>
      </c>
      <c r="F209" s="127" t="s">
        <v>324</v>
      </c>
      <c r="G209" s="127" t="s">
        <v>325</v>
      </c>
      <c r="H209" s="127" t="str">
        <f t="shared" si="297"/>
        <v>phường Hố NaiCác đường còn lạiVị trí 1200</v>
      </c>
      <c r="I209" s="134" t="s">
        <v>303</v>
      </c>
      <c r="J209" s="134" t="s">
        <v>302</v>
      </c>
      <c r="K209" s="133" t="str">
        <f>'ĐẤT PNN'!D209</f>
        <v>Đường Thái Hòa 6</v>
      </c>
      <c r="L209" s="133" t="str">
        <f>'ĐẤT PNN'!E209</f>
        <v>Đường Trung Tâm (Thửa đất số 134, tờ bản đồ số 70)</v>
      </c>
      <c r="M209" s="133" t="str">
        <f>'ĐẤT PNN'!F209</f>
        <v>Hết mét thứ 300</v>
      </c>
      <c r="N209" s="117">
        <f>S209</f>
        <v>200</v>
      </c>
      <c r="O209" s="118">
        <f>AB209</f>
        <v>180</v>
      </c>
      <c r="P209" s="119">
        <v>670</v>
      </c>
      <c r="Q209" s="119">
        <v>600</v>
      </c>
      <c r="R209" s="120">
        <f>VLOOKUP(C209,'[1]1. MA DO'!$E$5:$AJ$1933,32,0)</f>
        <v>1.1399999999999999</v>
      </c>
      <c r="S209" s="48">
        <v>200</v>
      </c>
      <c r="T209" s="48">
        <v>180</v>
      </c>
      <c r="U209" s="48">
        <v>160</v>
      </c>
      <c r="V209" s="48">
        <v>130</v>
      </c>
      <c r="W209" s="121">
        <f t="shared" si="353"/>
        <v>670</v>
      </c>
      <c r="X209" s="121">
        <f t="shared" si="354"/>
        <v>450</v>
      </c>
      <c r="Y209" s="121">
        <f t="shared" si="355"/>
        <v>350</v>
      </c>
      <c r="Z209" s="121">
        <f t="shared" si="356"/>
        <v>230</v>
      </c>
      <c r="AA209" s="128">
        <v>4</v>
      </c>
      <c r="AB209" s="123">
        <v>180</v>
      </c>
      <c r="AC209" s="123">
        <v>162</v>
      </c>
      <c r="AD209" s="123">
        <v>140</v>
      </c>
      <c r="AE209" s="123">
        <v>120</v>
      </c>
      <c r="AF209" s="121">
        <f t="shared" si="293"/>
        <v>600</v>
      </c>
      <c r="AG209" s="121">
        <f t="shared" si="294"/>
        <v>410</v>
      </c>
      <c r="AH209" s="121">
        <f t="shared" si="295"/>
        <v>310</v>
      </c>
      <c r="AI209" s="121">
        <f t="shared" si="296"/>
        <v>220</v>
      </c>
      <c r="AJ209" s="124">
        <f>'ĐẤT PNN'!I209-'ĐẤT NN'!P209</f>
        <v>4930</v>
      </c>
    </row>
    <row r="210" spans="1:36" ht="110.25" customHeight="1">
      <c r="A210" s="127">
        <f t="shared" si="368"/>
        <v>198</v>
      </c>
      <c r="B210" s="127" t="str">
        <f>'ĐẤT PNN'!B210</f>
        <v>VT2</v>
      </c>
      <c r="C210" s="127" t="str">
        <f t="shared" ref="C210:C215" si="369">$B$209</f>
        <v>TB67NT_D1</v>
      </c>
      <c r="D210" s="127" t="s">
        <v>313</v>
      </c>
      <c r="E210" s="127" t="s">
        <v>98</v>
      </c>
      <c r="F210" s="127" t="s">
        <v>326</v>
      </c>
      <c r="G210" s="127" t="s">
        <v>325</v>
      </c>
      <c r="H210" s="127" t="str">
        <f t="shared" si="297"/>
        <v>phường Hố NaiCác đường còn lạiVị trí 1200</v>
      </c>
      <c r="I210" s="127"/>
      <c r="J210" s="127"/>
      <c r="K210" s="164" t="str">
        <f>'ĐẤT PNN'!D210</f>
        <v>Các tuyến đường giao thông đấu nối trực tiếp ra Đường Thái Hòa 6 đoạn từ Đường Trung Tâm (Thửa đất số 134, tờ bản đồ số 70) đến Hết mét thứ 300 có hiện trạng là đường nhựa, bê tông xi măng:
- Có bề rộng ≥5m, cách đường giao thông ≤1.000m.
- Có bề rộng từ ≥3m đến &lt;5m, cách đường giao thông ≤500m.</v>
      </c>
      <c r="L210" s="164"/>
      <c r="M210" s="164"/>
      <c r="N210" s="125">
        <f t="shared" ref="N210:N215" si="370">IF(B210="VT2",T210,IF(B210="VT3",U210,IF(B210="VT2*0,8",T210,IF(B210="VT3*0,8",U210,V210))))</f>
        <v>180</v>
      </c>
      <c r="O210" s="125">
        <f t="shared" ref="O210:O215" si="371">IF(B210="VT2",AC210,IF(B210="VT3",AD210,IF(B210="VT2*0,8",AC210,IF(B210="VT3*0,8",AD210,AE210))))</f>
        <v>162</v>
      </c>
      <c r="P210" s="125">
        <v>450</v>
      </c>
      <c r="Q210" s="125">
        <v>410</v>
      </c>
      <c r="R210" s="120">
        <f>VLOOKUP(C210,'[1]1. MA DO'!$E$5:$AJ$1933,32,0)</f>
        <v>1.1399999999999999</v>
      </c>
      <c r="S210" s="126">
        <f t="shared" ref="S210:S215" si="372">S209</f>
        <v>200</v>
      </c>
      <c r="T210" s="126">
        <f t="shared" ref="T210:T215" si="373">T209</f>
        <v>180</v>
      </c>
      <c r="U210" s="126">
        <f t="shared" ref="U210:U215" si="374">U209</f>
        <v>160</v>
      </c>
      <c r="V210" s="126">
        <f t="shared" ref="V210:V215" si="375">V209</f>
        <v>130</v>
      </c>
      <c r="W210" s="121">
        <f t="shared" si="353"/>
        <v>670</v>
      </c>
      <c r="X210" s="121">
        <f t="shared" si="354"/>
        <v>450</v>
      </c>
      <c r="Y210" s="121">
        <f t="shared" si="355"/>
        <v>350</v>
      </c>
      <c r="Z210" s="121">
        <f t="shared" si="356"/>
        <v>230</v>
      </c>
      <c r="AA210" s="122">
        <f>'ĐẤT PNN'!U210</f>
        <v>2</v>
      </c>
      <c r="AB210" s="126">
        <f t="shared" ref="AB210:AB215" si="376">AB209</f>
        <v>180</v>
      </c>
      <c r="AC210" s="126">
        <f t="shared" ref="AC210:AC215" si="377">AC209</f>
        <v>162</v>
      </c>
      <c r="AD210" s="126">
        <f t="shared" ref="AD210:AD215" si="378">AD209</f>
        <v>140</v>
      </c>
      <c r="AE210" s="126">
        <f t="shared" ref="AE210:AE215" si="379">AE209</f>
        <v>120</v>
      </c>
      <c r="AF210" s="121">
        <f t="shared" si="293"/>
        <v>600</v>
      </c>
      <c r="AG210" s="121">
        <f t="shared" si="294"/>
        <v>410</v>
      </c>
      <c r="AH210" s="121">
        <f t="shared" si="295"/>
        <v>310</v>
      </c>
      <c r="AI210" s="121">
        <f t="shared" si="296"/>
        <v>220</v>
      </c>
      <c r="AJ210" s="124">
        <f>'ĐẤT PNN'!I210-'ĐẤT NN'!P210</f>
        <v>2950</v>
      </c>
    </row>
    <row r="211" spans="1:36" ht="126" customHeight="1">
      <c r="A211" s="127">
        <f t="shared" si="368"/>
        <v>199</v>
      </c>
      <c r="B211" s="127" t="str">
        <f>'ĐẤT PNN'!B211</f>
        <v>VT3</v>
      </c>
      <c r="C211" s="127" t="str">
        <f t="shared" si="369"/>
        <v>TB67NT_D1</v>
      </c>
      <c r="D211" s="127" t="s">
        <v>315</v>
      </c>
      <c r="E211" s="127" t="s">
        <v>98</v>
      </c>
      <c r="F211" s="127" t="s">
        <v>327</v>
      </c>
      <c r="G211" s="127" t="s">
        <v>325</v>
      </c>
      <c r="H211" s="127" t="str">
        <f t="shared" si="297"/>
        <v>phường Hố NaiCác đường còn lạiVị trí 1200</v>
      </c>
      <c r="I211" s="127"/>
      <c r="J211" s="127"/>
      <c r="K211" s="164" t="str">
        <f>'ĐẤT PNN'!D211</f>
        <v>Các tuyến đường giao thông đấu nối trực tiếp ra Đường Thái Hòa 6 đoạn từ Đường Trung Tâm (Thửa đất số 134, tờ bản đồ số 70) đến Hết mét thứ 300 có hiện trạng là đường nhựa, bê tông xi măng:
- Có bề rộng ≥5m, cách đường giao thông &gt;1.000m.
- Có bề rộng từ ≥3m đến &lt;5m, cách đường giao thông từ &gt;500m đến ≤1.000m.
- Có bề rộng &lt;3m, cách đường giao thông ≤200m.</v>
      </c>
      <c r="L211" s="164"/>
      <c r="M211" s="164"/>
      <c r="N211" s="125">
        <f t="shared" si="370"/>
        <v>160</v>
      </c>
      <c r="O211" s="125">
        <f t="shared" si="371"/>
        <v>140</v>
      </c>
      <c r="P211" s="125">
        <v>350</v>
      </c>
      <c r="Q211" s="125">
        <v>310</v>
      </c>
      <c r="R211" s="120">
        <f>VLOOKUP(C211,'[1]1. MA DO'!$E$5:$AJ$1933,32,0)</f>
        <v>1.1399999999999999</v>
      </c>
      <c r="S211" s="126">
        <f t="shared" si="372"/>
        <v>200</v>
      </c>
      <c r="T211" s="126">
        <f t="shared" si="373"/>
        <v>180</v>
      </c>
      <c r="U211" s="126">
        <f t="shared" si="374"/>
        <v>160</v>
      </c>
      <c r="V211" s="126">
        <f t="shared" si="375"/>
        <v>130</v>
      </c>
      <c r="W211" s="121">
        <f t="shared" si="353"/>
        <v>670</v>
      </c>
      <c r="X211" s="121">
        <f t="shared" si="354"/>
        <v>450</v>
      </c>
      <c r="Y211" s="121">
        <f t="shared" si="355"/>
        <v>350</v>
      </c>
      <c r="Z211" s="121">
        <f t="shared" si="356"/>
        <v>230</v>
      </c>
      <c r="AA211" s="122">
        <f>'ĐẤT PNN'!U211</f>
        <v>2</v>
      </c>
      <c r="AB211" s="126">
        <f t="shared" si="376"/>
        <v>180</v>
      </c>
      <c r="AC211" s="126">
        <f t="shared" si="377"/>
        <v>162</v>
      </c>
      <c r="AD211" s="126">
        <f t="shared" si="378"/>
        <v>140</v>
      </c>
      <c r="AE211" s="126">
        <f t="shared" si="379"/>
        <v>120</v>
      </c>
      <c r="AF211" s="121">
        <f t="shared" si="293"/>
        <v>600</v>
      </c>
      <c r="AG211" s="121">
        <f t="shared" si="294"/>
        <v>410</v>
      </c>
      <c r="AH211" s="121">
        <f t="shared" si="295"/>
        <v>310</v>
      </c>
      <c r="AI211" s="121">
        <f t="shared" si="296"/>
        <v>220</v>
      </c>
      <c r="AJ211" s="124">
        <f>'ĐẤT PNN'!I211-'ĐẤT NN'!P211</f>
        <v>2650</v>
      </c>
    </row>
    <row r="212" spans="1:36" ht="63" customHeight="1">
      <c r="A212" s="127">
        <f t="shared" si="368"/>
        <v>200</v>
      </c>
      <c r="B212" s="127" t="str">
        <f>'ĐẤT PNN'!B212</f>
        <v>VT4</v>
      </c>
      <c r="C212" s="127" t="str">
        <f t="shared" si="369"/>
        <v>TB67NT_D1</v>
      </c>
      <c r="D212" s="127" t="s">
        <v>317</v>
      </c>
      <c r="E212" s="127" t="s">
        <v>98</v>
      </c>
      <c r="F212" s="127" t="s">
        <v>328</v>
      </c>
      <c r="G212" s="127" t="s">
        <v>325</v>
      </c>
      <c r="H212" s="127" t="str">
        <f t="shared" si="297"/>
        <v>phường Hố NaiCác đường còn lạiVị trí 1200</v>
      </c>
      <c r="I212" s="127"/>
      <c r="J212" s="127"/>
      <c r="K212" s="164" t="str">
        <f>'ĐẤT PNN'!D212</f>
        <v>Các tuyến đường giao thông đấu nối trực tiếp ra Đường Thái Hòa 6 đoạn từ Đường Trung Tâm (Thửa đất số 134, tờ bản đồ số 70) đến Hết mét thứ 300 có hiện trạng là đường nhựa, bê tông xi măng:
- Có bề rộng từ ≥3m đến &lt;5m, cách đường giao thông &gt;1.000m.
- Có bề rộng &lt;3m, cách đường giao thông &gt;200m.</v>
      </c>
      <c r="L212" s="164"/>
      <c r="M212" s="164"/>
      <c r="N212" s="125">
        <f t="shared" si="370"/>
        <v>130</v>
      </c>
      <c r="O212" s="125">
        <f t="shared" si="371"/>
        <v>120</v>
      </c>
      <c r="P212" s="125">
        <v>230</v>
      </c>
      <c r="Q212" s="125">
        <v>220</v>
      </c>
      <c r="R212" s="120">
        <f>VLOOKUP(C212,'[1]1. MA DO'!$E$5:$AJ$1933,32,0)</f>
        <v>1.1399999999999999</v>
      </c>
      <c r="S212" s="126">
        <f t="shared" si="372"/>
        <v>200</v>
      </c>
      <c r="T212" s="126">
        <f t="shared" si="373"/>
        <v>180</v>
      </c>
      <c r="U212" s="126">
        <f t="shared" si="374"/>
        <v>160</v>
      </c>
      <c r="V212" s="126">
        <f t="shared" si="375"/>
        <v>130</v>
      </c>
      <c r="W212" s="121">
        <f t="shared" si="353"/>
        <v>670</v>
      </c>
      <c r="X212" s="121">
        <f t="shared" si="354"/>
        <v>450</v>
      </c>
      <c r="Y212" s="121">
        <f t="shared" si="355"/>
        <v>350</v>
      </c>
      <c r="Z212" s="121">
        <f t="shared" si="356"/>
        <v>230</v>
      </c>
      <c r="AA212" s="122">
        <f>'ĐẤT PNN'!U212</f>
        <v>2</v>
      </c>
      <c r="AB212" s="126">
        <f t="shared" si="376"/>
        <v>180</v>
      </c>
      <c r="AC212" s="126">
        <f t="shared" si="377"/>
        <v>162</v>
      </c>
      <c r="AD212" s="126">
        <f t="shared" si="378"/>
        <v>140</v>
      </c>
      <c r="AE212" s="126">
        <f t="shared" si="379"/>
        <v>120</v>
      </c>
      <c r="AF212" s="121">
        <f t="shared" si="293"/>
        <v>600</v>
      </c>
      <c r="AG212" s="121">
        <f t="shared" si="294"/>
        <v>410</v>
      </c>
      <c r="AH212" s="121">
        <f t="shared" si="295"/>
        <v>310</v>
      </c>
      <c r="AI212" s="121">
        <f t="shared" si="296"/>
        <v>220</v>
      </c>
      <c r="AJ212" s="124">
        <f>'ĐẤT PNN'!I212-'ĐẤT NN'!P212</f>
        <v>2470</v>
      </c>
    </row>
    <row r="213" spans="1:36" ht="110.25" customHeight="1">
      <c r="A213" s="127">
        <f t="shared" si="368"/>
        <v>201</v>
      </c>
      <c r="B213" s="127" t="str">
        <f>'ĐẤT PNN'!B213</f>
        <v>VT2*0,8</v>
      </c>
      <c r="C213" s="127" t="str">
        <f t="shared" si="369"/>
        <v>TB67NT_D1</v>
      </c>
      <c r="D213" s="127" t="s">
        <v>313</v>
      </c>
      <c r="E213" s="127" t="s">
        <v>98</v>
      </c>
      <c r="F213" s="127" t="s">
        <v>326</v>
      </c>
      <c r="G213" s="127" t="s">
        <v>325</v>
      </c>
      <c r="H213" s="127" t="str">
        <f t="shared" si="297"/>
        <v>phường Hố NaiCác đường còn lạiVị trí 1200</v>
      </c>
      <c r="I213" s="127"/>
      <c r="J213" s="127"/>
      <c r="K213" s="164" t="str">
        <f>'ĐẤT PNN'!D213</f>
        <v>Các tuyến đường giao thông không đấu nối trực tiếp và thông ra Đường Thái Hòa 6 đoạn từ Đường Trung Tâm (Thửa đất số 134, tờ bản đồ số 70) đến Hết mét thứ 300 có hiện trạng là đường nhựa, bê tông xi măng:
- Có bề rộng ≥5m, cách đường giao thông ≤1.000m.
- Có bề rộng từ ≥3m đến &lt;5m, cách đường giao thông ≤500m.</v>
      </c>
      <c r="L213" s="164"/>
      <c r="M213" s="164"/>
      <c r="N213" s="125">
        <f t="shared" si="370"/>
        <v>180</v>
      </c>
      <c r="O213" s="125">
        <f t="shared" si="371"/>
        <v>162</v>
      </c>
      <c r="P213" s="125">
        <v>450</v>
      </c>
      <c r="Q213" s="125">
        <v>410</v>
      </c>
      <c r="R213" s="120">
        <f>VLOOKUP(C213,'[1]1. MA DO'!$E$5:$AJ$1933,32,0)</f>
        <v>1.1399999999999999</v>
      </c>
      <c r="S213" s="126">
        <f t="shared" si="372"/>
        <v>200</v>
      </c>
      <c r="T213" s="126">
        <f t="shared" si="373"/>
        <v>180</v>
      </c>
      <c r="U213" s="126">
        <f t="shared" si="374"/>
        <v>160</v>
      </c>
      <c r="V213" s="126">
        <f t="shared" si="375"/>
        <v>130</v>
      </c>
      <c r="W213" s="121">
        <f t="shared" si="353"/>
        <v>670</v>
      </c>
      <c r="X213" s="121">
        <f t="shared" si="354"/>
        <v>450</v>
      </c>
      <c r="Y213" s="121">
        <f t="shared" si="355"/>
        <v>350</v>
      </c>
      <c r="Z213" s="121">
        <f t="shared" si="356"/>
        <v>230</v>
      </c>
      <c r="AA213" s="122">
        <f>'ĐẤT PNN'!U213</f>
        <v>2</v>
      </c>
      <c r="AB213" s="126">
        <f t="shared" si="376"/>
        <v>180</v>
      </c>
      <c r="AC213" s="126">
        <f t="shared" si="377"/>
        <v>162</v>
      </c>
      <c r="AD213" s="126">
        <f t="shared" si="378"/>
        <v>140</v>
      </c>
      <c r="AE213" s="126">
        <f t="shared" si="379"/>
        <v>120</v>
      </c>
      <c r="AF213" s="121">
        <f t="shared" si="293"/>
        <v>600</v>
      </c>
      <c r="AG213" s="121">
        <f t="shared" si="294"/>
        <v>410</v>
      </c>
      <c r="AH213" s="121">
        <f t="shared" si="295"/>
        <v>310</v>
      </c>
      <c r="AI213" s="121">
        <f t="shared" si="296"/>
        <v>220</v>
      </c>
      <c r="AJ213" s="124">
        <f>'ĐẤT PNN'!I213-'ĐẤT NN'!P213</f>
        <v>2550</v>
      </c>
    </row>
    <row r="214" spans="1:36" ht="126" customHeight="1">
      <c r="A214" s="127">
        <f t="shared" si="368"/>
        <v>202</v>
      </c>
      <c r="B214" s="127" t="str">
        <f>'ĐẤT PNN'!B214</f>
        <v>VT3*0,8</v>
      </c>
      <c r="C214" s="127" t="str">
        <f t="shared" si="369"/>
        <v>TB67NT_D1</v>
      </c>
      <c r="D214" s="127" t="s">
        <v>315</v>
      </c>
      <c r="E214" s="127" t="s">
        <v>98</v>
      </c>
      <c r="F214" s="127" t="s">
        <v>327</v>
      </c>
      <c r="G214" s="127" t="s">
        <v>325</v>
      </c>
      <c r="H214" s="127" t="str">
        <f t="shared" si="297"/>
        <v>phường Hố NaiCác đường còn lạiVị trí 1200</v>
      </c>
      <c r="I214" s="127"/>
      <c r="J214" s="127"/>
      <c r="K214" s="164" t="str">
        <f>'ĐẤT PNN'!D214</f>
        <v>Các tuyến đường giao thông không đấu nối trực tiếp và thông ra Đường Thái Hòa 6 đoạn từ Đường Trung Tâm (Thửa đất số 134, tờ bản đồ số 70) đến Hết mét thứ 300 có hiện trạng là đường nhựa, bê tông xi măng:
- Có bề rộng ≥5m, cách đường giao thông &gt;1.000m.
- Có bề rộng từ ≥3m đến &lt;5m, cách đường giao thông từ &gt;500m đến ≤1.000m.
- Có bề rộng &lt;3m, cách đường giao thông ≤200m.</v>
      </c>
      <c r="L214" s="164"/>
      <c r="M214" s="164"/>
      <c r="N214" s="125">
        <f t="shared" si="370"/>
        <v>160</v>
      </c>
      <c r="O214" s="125">
        <f t="shared" si="371"/>
        <v>140</v>
      </c>
      <c r="P214" s="125">
        <v>350</v>
      </c>
      <c r="Q214" s="125">
        <v>310</v>
      </c>
      <c r="R214" s="120">
        <f>VLOOKUP(C214,'[1]1. MA DO'!$E$5:$AJ$1933,32,0)</f>
        <v>1.1399999999999999</v>
      </c>
      <c r="S214" s="126">
        <f t="shared" si="372"/>
        <v>200</v>
      </c>
      <c r="T214" s="126">
        <f t="shared" si="373"/>
        <v>180</v>
      </c>
      <c r="U214" s="126">
        <f t="shared" si="374"/>
        <v>160</v>
      </c>
      <c r="V214" s="126">
        <f t="shared" si="375"/>
        <v>130</v>
      </c>
      <c r="W214" s="121">
        <f t="shared" si="353"/>
        <v>670</v>
      </c>
      <c r="X214" s="121">
        <f t="shared" si="354"/>
        <v>450</v>
      </c>
      <c r="Y214" s="121">
        <f t="shared" si="355"/>
        <v>350</v>
      </c>
      <c r="Z214" s="121">
        <f t="shared" si="356"/>
        <v>230</v>
      </c>
      <c r="AA214" s="122">
        <f>'ĐẤT PNN'!U214</f>
        <v>2</v>
      </c>
      <c r="AB214" s="126">
        <f t="shared" si="376"/>
        <v>180</v>
      </c>
      <c r="AC214" s="126">
        <f t="shared" si="377"/>
        <v>162</v>
      </c>
      <c r="AD214" s="126">
        <f t="shared" si="378"/>
        <v>140</v>
      </c>
      <c r="AE214" s="126">
        <f t="shared" si="379"/>
        <v>120</v>
      </c>
      <c r="AF214" s="121">
        <f t="shared" si="293"/>
        <v>600</v>
      </c>
      <c r="AG214" s="121">
        <f t="shared" si="294"/>
        <v>410</v>
      </c>
      <c r="AH214" s="121">
        <f t="shared" si="295"/>
        <v>310</v>
      </c>
      <c r="AI214" s="121">
        <f t="shared" si="296"/>
        <v>220</v>
      </c>
      <c r="AJ214" s="124">
        <f>'ĐẤT PNN'!I214-'ĐẤT NN'!P214</f>
        <v>2350</v>
      </c>
    </row>
    <row r="215" spans="1:36" ht="63" customHeight="1">
      <c r="A215" s="127">
        <f t="shared" si="368"/>
        <v>203</v>
      </c>
      <c r="B215" s="127" t="str">
        <f>'ĐẤT PNN'!B215</f>
        <v>VT4*0,8</v>
      </c>
      <c r="C215" s="127" t="str">
        <f t="shared" si="369"/>
        <v>TB67NT_D1</v>
      </c>
      <c r="D215" s="127" t="s">
        <v>317</v>
      </c>
      <c r="E215" s="127" t="s">
        <v>98</v>
      </c>
      <c r="F215" s="127" t="s">
        <v>328</v>
      </c>
      <c r="G215" s="127" t="s">
        <v>325</v>
      </c>
      <c r="H215" s="127" t="str">
        <f t="shared" si="297"/>
        <v>phường Hố NaiCác đường còn lạiVị trí 1200</v>
      </c>
      <c r="I215" s="127"/>
      <c r="J215" s="127"/>
      <c r="K215" s="164" t="str">
        <f>'ĐẤT PNN'!D215</f>
        <v>Các tuyến đường giao thông không đấu nối trực tiếp và thông ra Đường Thái Hòa 6 đoạn từ Đường Trung Tâm (Thửa đất số 134, tờ bản đồ số 70) đến Hết mét thứ 300 có hiện trạng là đường nhựa, bê tông xi măng:
- Có bề rộng từ ≥3m đến &lt;5m, cách đường giao thông &gt;1.000m.
- Có bề rộng &lt;3m, cách đường giao thông &gt;200m.</v>
      </c>
      <c r="L215" s="164"/>
      <c r="M215" s="164"/>
      <c r="N215" s="125">
        <f t="shared" si="370"/>
        <v>130</v>
      </c>
      <c r="O215" s="125">
        <f t="shared" si="371"/>
        <v>120</v>
      </c>
      <c r="P215" s="125">
        <v>230</v>
      </c>
      <c r="Q215" s="125">
        <v>220</v>
      </c>
      <c r="R215" s="120">
        <f>VLOOKUP(C215,'[1]1. MA DO'!$E$5:$AJ$1933,32,0)</f>
        <v>1.1399999999999999</v>
      </c>
      <c r="S215" s="126">
        <f t="shared" si="372"/>
        <v>200</v>
      </c>
      <c r="T215" s="126">
        <f t="shared" si="373"/>
        <v>180</v>
      </c>
      <c r="U215" s="126">
        <f t="shared" si="374"/>
        <v>160</v>
      </c>
      <c r="V215" s="126">
        <f t="shared" si="375"/>
        <v>130</v>
      </c>
      <c r="W215" s="121">
        <f t="shared" si="353"/>
        <v>670</v>
      </c>
      <c r="X215" s="121">
        <f t="shared" si="354"/>
        <v>450</v>
      </c>
      <c r="Y215" s="121">
        <f t="shared" si="355"/>
        <v>350</v>
      </c>
      <c r="Z215" s="121">
        <f t="shared" si="356"/>
        <v>230</v>
      </c>
      <c r="AA215" s="122">
        <f>'ĐẤT PNN'!U215</f>
        <v>2</v>
      </c>
      <c r="AB215" s="126">
        <f t="shared" si="376"/>
        <v>180</v>
      </c>
      <c r="AC215" s="126">
        <f t="shared" si="377"/>
        <v>162</v>
      </c>
      <c r="AD215" s="126">
        <f t="shared" si="378"/>
        <v>140</v>
      </c>
      <c r="AE215" s="126">
        <f t="shared" si="379"/>
        <v>120</v>
      </c>
      <c r="AF215" s="121">
        <f t="shared" si="293"/>
        <v>600</v>
      </c>
      <c r="AG215" s="121">
        <f t="shared" si="294"/>
        <v>410</v>
      </c>
      <c r="AH215" s="121">
        <f t="shared" si="295"/>
        <v>310</v>
      </c>
      <c r="AI215" s="121">
        <f t="shared" si="296"/>
        <v>220</v>
      </c>
      <c r="AJ215" s="124">
        <f>'ĐẤT PNN'!I215-'ĐẤT NN'!P215</f>
        <v>2270</v>
      </c>
    </row>
    <row r="216" spans="1:36" ht="63">
      <c r="A216" s="127">
        <f t="shared" si="368"/>
        <v>204</v>
      </c>
      <c r="B216" s="127" t="str">
        <f>'ĐẤT PNN'!B216</f>
        <v>TB67NT_D2</v>
      </c>
      <c r="C216" s="127" t="str">
        <f>$B$216</f>
        <v>TB67NT_D2</v>
      </c>
      <c r="D216" s="127" t="s">
        <v>310</v>
      </c>
      <c r="E216" s="127" t="s">
        <v>98</v>
      </c>
      <c r="F216" s="127" t="s">
        <v>324</v>
      </c>
      <c r="G216" s="127" t="s">
        <v>325</v>
      </c>
      <c r="H216" s="127" t="str">
        <f t="shared" si="297"/>
        <v>phường Hố NaiCác đường còn lạiVị trí 1200</v>
      </c>
      <c r="I216" s="134" t="s">
        <v>303</v>
      </c>
      <c r="J216" s="134" t="s">
        <v>302</v>
      </c>
      <c r="K216" s="133" t="str">
        <f>'ĐẤT PNN'!D216</f>
        <v>Đường Thái Hòa 6</v>
      </c>
      <c r="L216" s="133" t="str">
        <f>'ĐẤT PNN'!E216</f>
        <v>Hết mét thứ 300</v>
      </c>
      <c r="M216" s="133" t="str">
        <f>'ĐẤT PNN'!F216</f>
        <v>Đường Trung Tâm (thửa đất số 21, tờ BĐĐC số 105)</v>
      </c>
      <c r="N216" s="117">
        <f>S216</f>
        <v>200</v>
      </c>
      <c r="O216" s="118">
        <f>AB216</f>
        <v>180</v>
      </c>
      <c r="P216" s="119">
        <v>670</v>
      </c>
      <c r="Q216" s="119">
        <v>600</v>
      </c>
      <c r="R216" s="120">
        <f>VLOOKUP(C216,'[1]1. MA DO'!$E$5:$AJ$1933,32,0)</f>
        <v>1.1399999999999999</v>
      </c>
      <c r="S216" s="48">
        <v>200</v>
      </c>
      <c r="T216" s="48">
        <v>180</v>
      </c>
      <c r="U216" s="48">
        <v>160</v>
      </c>
      <c r="V216" s="48">
        <v>130</v>
      </c>
      <c r="W216" s="121">
        <f t="shared" si="353"/>
        <v>670</v>
      </c>
      <c r="X216" s="121">
        <f t="shared" si="354"/>
        <v>450</v>
      </c>
      <c r="Y216" s="121">
        <f t="shared" si="355"/>
        <v>350</v>
      </c>
      <c r="Z216" s="121">
        <f t="shared" si="356"/>
        <v>230</v>
      </c>
      <c r="AA216" s="128">
        <v>4</v>
      </c>
      <c r="AB216" s="123">
        <v>180</v>
      </c>
      <c r="AC216" s="123">
        <v>162</v>
      </c>
      <c r="AD216" s="123">
        <v>140</v>
      </c>
      <c r="AE216" s="123">
        <v>120</v>
      </c>
      <c r="AF216" s="121">
        <f t="shared" si="293"/>
        <v>600</v>
      </c>
      <c r="AG216" s="121">
        <f t="shared" si="294"/>
        <v>410</v>
      </c>
      <c r="AH216" s="121">
        <f t="shared" si="295"/>
        <v>310</v>
      </c>
      <c r="AI216" s="121">
        <f t="shared" si="296"/>
        <v>220</v>
      </c>
      <c r="AJ216" s="124">
        <f>'ĐẤT PNN'!I216-'ĐẤT NN'!P216</f>
        <v>4830</v>
      </c>
    </row>
    <row r="217" spans="1:36" ht="110.25" customHeight="1">
      <c r="A217" s="127">
        <f t="shared" si="368"/>
        <v>205</v>
      </c>
      <c r="B217" s="127" t="str">
        <f>'ĐẤT PNN'!B217</f>
        <v>VT2</v>
      </c>
      <c r="C217" s="127" t="str">
        <f t="shared" ref="C217:C222" si="380">$B$216</f>
        <v>TB67NT_D2</v>
      </c>
      <c r="D217" s="127" t="s">
        <v>313</v>
      </c>
      <c r="E217" s="127" t="s">
        <v>98</v>
      </c>
      <c r="F217" s="127" t="s">
        <v>326</v>
      </c>
      <c r="G217" s="127" t="s">
        <v>325</v>
      </c>
      <c r="H217" s="127" t="str">
        <f t="shared" si="297"/>
        <v>phường Hố NaiCác đường còn lạiVị trí 1200</v>
      </c>
      <c r="I217" s="127"/>
      <c r="J217" s="127"/>
      <c r="K217" s="164" t="str">
        <f>'ĐẤT PNN'!D217</f>
        <v>Các tuyến đường giao thông đấu nối trực tiếp ra Đường Thái Hòa 6 đoạn từ Hết mét thứ 300 đến Đường Trung Tâm (thửa đất số 21, tờ BĐĐC số 105) có hiện trạng là đường nhựa, bê tông xi măng:
- Có bề rộng ≥5m, cách đường giao thông ≤1.000m.
- Có bề rộng từ ≥3m đến &lt;5m, cách đường giao thông ≤500m.</v>
      </c>
      <c r="L217" s="164"/>
      <c r="M217" s="164"/>
      <c r="N217" s="125">
        <f t="shared" ref="N217:N222" si="381">IF(B217="VT2",T217,IF(B217="VT3",U217,IF(B217="VT2*0,8",T217,IF(B217="VT3*0,8",U217,V217))))</f>
        <v>180</v>
      </c>
      <c r="O217" s="125">
        <f t="shared" ref="O217:O222" si="382">IF(B217="VT2",AC217,IF(B217="VT3",AD217,IF(B217="VT2*0,8",AC217,IF(B217="VT3*0,8",AD217,AE217))))</f>
        <v>162</v>
      </c>
      <c r="P217" s="125">
        <v>450</v>
      </c>
      <c r="Q217" s="125">
        <v>410</v>
      </c>
      <c r="R217" s="120">
        <f>VLOOKUP(C217,'[1]1. MA DO'!$E$5:$AJ$1933,32,0)</f>
        <v>1.1399999999999999</v>
      </c>
      <c r="S217" s="126">
        <f t="shared" ref="S217:S222" si="383">S216</f>
        <v>200</v>
      </c>
      <c r="T217" s="126">
        <f t="shared" ref="T217:T222" si="384">T216</f>
        <v>180</v>
      </c>
      <c r="U217" s="126">
        <f t="shared" ref="U217:U222" si="385">U216</f>
        <v>160</v>
      </c>
      <c r="V217" s="126">
        <f t="shared" ref="V217:V222" si="386">V216</f>
        <v>130</v>
      </c>
      <c r="W217" s="121">
        <f t="shared" si="353"/>
        <v>670</v>
      </c>
      <c r="X217" s="121">
        <f t="shared" si="354"/>
        <v>450</v>
      </c>
      <c r="Y217" s="121">
        <f t="shared" si="355"/>
        <v>350</v>
      </c>
      <c r="Z217" s="121">
        <f t="shared" si="356"/>
        <v>230</v>
      </c>
      <c r="AA217" s="122">
        <f>'ĐẤT PNN'!U217</f>
        <v>3</v>
      </c>
      <c r="AB217" s="126">
        <f t="shared" ref="AB217:AB222" si="387">AB216</f>
        <v>180</v>
      </c>
      <c r="AC217" s="126">
        <f t="shared" ref="AC217:AC222" si="388">AC216</f>
        <v>162</v>
      </c>
      <c r="AD217" s="126">
        <f t="shared" ref="AD217:AD222" si="389">AD216</f>
        <v>140</v>
      </c>
      <c r="AE217" s="126">
        <f t="shared" ref="AE217:AE222" si="390">AE216</f>
        <v>120</v>
      </c>
      <c r="AF217" s="121">
        <f t="shared" si="293"/>
        <v>600</v>
      </c>
      <c r="AG217" s="121">
        <f t="shared" si="294"/>
        <v>410</v>
      </c>
      <c r="AH217" s="121">
        <f t="shared" si="295"/>
        <v>310</v>
      </c>
      <c r="AI217" s="121">
        <f t="shared" si="296"/>
        <v>220</v>
      </c>
      <c r="AJ217" s="124">
        <f>'ĐẤT PNN'!I217-'ĐẤT NN'!P217</f>
        <v>2950</v>
      </c>
    </row>
    <row r="218" spans="1:36" ht="126" customHeight="1">
      <c r="A218" s="127">
        <f t="shared" si="368"/>
        <v>206</v>
      </c>
      <c r="B218" s="127" t="str">
        <f>'ĐẤT PNN'!B218</f>
        <v>VT3</v>
      </c>
      <c r="C218" s="127" t="str">
        <f t="shared" si="380"/>
        <v>TB67NT_D2</v>
      </c>
      <c r="D218" s="127" t="s">
        <v>315</v>
      </c>
      <c r="E218" s="127" t="s">
        <v>98</v>
      </c>
      <c r="F218" s="127" t="s">
        <v>327</v>
      </c>
      <c r="G218" s="127" t="s">
        <v>325</v>
      </c>
      <c r="H218" s="127" t="str">
        <f t="shared" si="297"/>
        <v>phường Hố NaiCác đường còn lạiVị trí 1200</v>
      </c>
      <c r="I218" s="127"/>
      <c r="J218" s="127"/>
      <c r="K218" s="164" t="str">
        <f>'ĐẤT PNN'!D218</f>
        <v>Các tuyến đường giao thông đấu nối trực tiếp ra Đường Thái Hòa 6 đoạn từ Hết mét thứ 300 đến Đường Trung Tâm (thửa đất số 21, tờ BĐĐC số 105) có hiện trạng là đường nhựa, bê tông xi măng:
- Có bề rộng ≥5m, cách đường giao thông &gt;1.000m.
- Có bề rộng từ ≥3m đến &lt;5m, cách đường giao thông từ &gt;500m đến ≤1.000m.
- Có bề rộng &lt;3m, cách đường giao thông ≤200m.</v>
      </c>
      <c r="L218" s="164"/>
      <c r="M218" s="164"/>
      <c r="N218" s="125">
        <f t="shared" si="381"/>
        <v>160</v>
      </c>
      <c r="O218" s="125">
        <f t="shared" si="382"/>
        <v>140</v>
      </c>
      <c r="P218" s="125">
        <v>350</v>
      </c>
      <c r="Q218" s="125">
        <v>310</v>
      </c>
      <c r="R218" s="120">
        <f>VLOOKUP(C218,'[1]1. MA DO'!$E$5:$AJ$1933,32,0)</f>
        <v>1.1399999999999999</v>
      </c>
      <c r="S218" s="126">
        <f t="shared" si="383"/>
        <v>200</v>
      </c>
      <c r="T218" s="126">
        <f t="shared" si="384"/>
        <v>180</v>
      </c>
      <c r="U218" s="126">
        <f t="shared" si="385"/>
        <v>160</v>
      </c>
      <c r="V218" s="126">
        <f t="shared" si="386"/>
        <v>130</v>
      </c>
      <c r="W218" s="121">
        <f t="shared" si="353"/>
        <v>670</v>
      </c>
      <c r="X218" s="121">
        <f t="shared" si="354"/>
        <v>450</v>
      </c>
      <c r="Y218" s="121">
        <f t="shared" si="355"/>
        <v>350</v>
      </c>
      <c r="Z218" s="121">
        <f t="shared" si="356"/>
        <v>230</v>
      </c>
      <c r="AA218" s="122">
        <f>'ĐẤT PNN'!U218</f>
        <v>3</v>
      </c>
      <c r="AB218" s="126">
        <f t="shared" si="387"/>
        <v>180</v>
      </c>
      <c r="AC218" s="126">
        <f t="shared" si="388"/>
        <v>162</v>
      </c>
      <c r="AD218" s="126">
        <f t="shared" si="389"/>
        <v>140</v>
      </c>
      <c r="AE218" s="126">
        <f t="shared" si="390"/>
        <v>120</v>
      </c>
      <c r="AF218" s="121">
        <f t="shared" si="293"/>
        <v>600</v>
      </c>
      <c r="AG218" s="121">
        <f t="shared" si="294"/>
        <v>410</v>
      </c>
      <c r="AH218" s="121">
        <f t="shared" si="295"/>
        <v>310</v>
      </c>
      <c r="AI218" s="121">
        <f t="shared" si="296"/>
        <v>220</v>
      </c>
      <c r="AJ218" s="124">
        <f>'ĐẤT PNN'!I218-'ĐẤT NN'!P218</f>
        <v>2650</v>
      </c>
    </row>
    <row r="219" spans="1:36" ht="63" customHeight="1">
      <c r="A219" s="127">
        <f t="shared" si="368"/>
        <v>207</v>
      </c>
      <c r="B219" s="127" t="str">
        <f>'ĐẤT PNN'!B219</f>
        <v>VT4</v>
      </c>
      <c r="C219" s="127" t="str">
        <f t="shared" si="380"/>
        <v>TB67NT_D2</v>
      </c>
      <c r="D219" s="127" t="s">
        <v>317</v>
      </c>
      <c r="E219" s="127" t="s">
        <v>98</v>
      </c>
      <c r="F219" s="127" t="s">
        <v>328</v>
      </c>
      <c r="G219" s="127" t="s">
        <v>325</v>
      </c>
      <c r="H219" s="127" t="str">
        <f t="shared" si="297"/>
        <v>phường Hố NaiCác đường còn lạiVị trí 1200</v>
      </c>
      <c r="I219" s="127"/>
      <c r="J219" s="127"/>
      <c r="K219" s="164" t="str">
        <f>'ĐẤT PNN'!D219</f>
        <v>Các tuyến đường giao thông đấu nối trực tiếp ra Đường Thái Hòa 6 đoạn từ Hết mét thứ 300 đến Đường Trung Tâm (thửa đất số 21, tờ BĐĐC số 105) có hiện trạng là đường nhựa, bê tông xi măng:
- Có bề rộng từ ≥3m đến &lt;5m, cách đường giao thông &gt;1.000m.
- Có bề rộng &lt;3m, cách đường giao thông &gt;200m.</v>
      </c>
      <c r="L219" s="164"/>
      <c r="M219" s="164"/>
      <c r="N219" s="125">
        <f t="shared" si="381"/>
        <v>130</v>
      </c>
      <c r="O219" s="125">
        <f t="shared" si="382"/>
        <v>120</v>
      </c>
      <c r="P219" s="125">
        <v>230</v>
      </c>
      <c r="Q219" s="125">
        <v>220</v>
      </c>
      <c r="R219" s="120">
        <f>VLOOKUP(C219,'[1]1. MA DO'!$E$5:$AJ$1933,32,0)</f>
        <v>1.1399999999999999</v>
      </c>
      <c r="S219" s="126">
        <f t="shared" si="383"/>
        <v>200</v>
      </c>
      <c r="T219" s="126">
        <f t="shared" si="384"/>
        <v>180</v>
      </c>
      <c r="U219" s="126">
        <f t="shared" si="385"/>
        <v>160</v>
      </c>
      <c r="V219" s="126">
        <f t="shared" si="386"/>
        <v>130</v>
      </c>
      <c r="W219" s="121">
        <f t="shared" si="353"/>
        <v>670</v>
      </c>
      <c r="X219" s="121">
        <f t="shared" si="354"/>
        <v>450</v>
      </c>
      <c r="Y219" s="121">
        <f t="shared" si="355"/>
        <v>350</v>
      </c>
      <c r="Z219" s="121">
        <f t="shared" si="356"/>
        <v>230</v>
      </c>
      <c r="AA219" s="122">
        <f>'ĐẤT PNN'!U219</f>
        <v>3</v>
      </c>
      <c r="AB219" s="126">
        <f t="shared" si="387"/>
        <v>180</v>
      </c>
      <c r="AC219" s="126">
        <f t="shared" si="388"/>
        <v>162</v>
      </c>
      <c r="AD219" s="126">
        <f t="shared" si="389"/>
        <v>140</v>
      </c>
      <c r="AE219" s="126">
        <f t="shared" si="390"/>
        <v>120</v>
      </c>
      <c r="AF219" s="121">
        <f t="shared" si="293"/>
        <v>600</v>
      </c>
      <c r="AG219" s="121">
        <f t="shared" si="294"/>
        <v>410</v>
      </c>
      <c r="AH219" s="121">
        <f t="shared" si="295"/>
        <v>310</v>
      </c>
      <c r="AI219" s="121">
        <f t="shared" si="296"/>
        <v>220</v>
      </c>
      <c r="AJ219" s="124">
        <f>'ĐẤT PNN'!I219-'ĐẤT NN'!P219</f>
        <v>2470</v>
      </c>
    </row>
    <row r="220" spans="1:36" ht="110.25" customHeight="1">
      <c r="A220" s="127">
        <f t="shared" si="368"/>
        <v>208</v>
      </c>
      <c r="B220" s="127" t="str">
        <f>'ĐẤT PNN'!B220</f>
        <v>VT2*0,8</v>
      </c>
      <c r="C220" s="127" t="str">
        <f t="shared" si="380"/>
        <v>TB67NT_D2</v>
      </c>
      <c r="D220" s="127" t="s">
        <v>313</v>
      </c>
      <c r="E220" s="127" t="s">
        <v>98</v>
      </c>
      <c r="F220" s="127" t="s">
        <v>326</v>
      </c>
      <c r="G220" s="127" t="s">
        <v>325</v>
      </c>
      <c r="H220" s="127" t="str">
        <f t="shared" si="297"/>
        <v>phường Hố NaiCác đường còn lạiVị trí 1200</v>
      </c>
      <c r="I220" s="127"/>
      <c r="J220" s="127"/>
      <c r="K220" s="164" t="str">
        <f>'ĐẤT PNN'!D220</f>
        <v>Các tuyến đường giao thông không đấu nối trực tiếp và thông ra Đường Thái Hòa 6 đoạn từ Hết mét thứ 300 đến Đường Trung Tâm (thửa đất số 21, tờ BĐĐC số 105) có hiện trạng là đường nhựa, bê tông xi măng:
- Có bề rộng ≥5m, cách đường giao thông ≤1.000m.
- Có bề rộng từ ≥3m đến &lt;5m, cách đường giao thông ≤500m.</v>
      </c>
      <c r="L220" s="164"/>
      <c r="M220" s="164"/>
      <c r="N220" s="125">
        <f t="shared" si="381"/>
        <v>180</v>
      </c>
      <c r="O220" s="125">
        <f t="shared" si="382"/>
        <v>162</v>
      </c>
      <c r="P220" s="125">
        <v>450</v>
      </c>
      <c r="Q220" s="125">
        <v>410</v>
      </c>
      <c r="R220" s="120">
        <f>VLOOKUP(C220,'[1]1. MA DO'!$E$5:$AJ$1933,32,0)</f>
        <v>1.1399999999999999</v>
      </c>
      <c r="S220" s="126">
        <f t="shared" si="383"/>
        <v>200</v>
      </c>
      <c r="T220" s="126">
        <f t="shared" si="384"/>
        <v>180</v>
      </c>
      <c r="U220" s="126">
        <f t="shared" si="385"/>
        <v>160</v>
      </c>
      <c r="V220" s="126">
        <f t="shared" si="386"/>
        <v>130</v>
      </c>
      <c r="W220" s="121">
        <f t="shared" si="353"/>
        <v>670</v>
      </c>
      <c r="X220" s="121">
        <f t="shared" si="354"/>
        <v>450</v>
      </c>
      <c r="Y220" s="121">
        <f t="shared" si="355"/>
        <v>350</v>
      </c>
      <c r="Z220" s="121">
        <f t="shared" si="356"/>
        <v>230</v>
      </c>
      <c r="AA220" s="122">
        <f>'ĐẤT PNN'!U220</f>
        <v>3</v>
      </c>
      <c r="AB220" s="126">
        <f t="shared" si="387"/>
        <v>180</v>
      </c>
      <c r="AC220" s="126">
        <f t="shared" si="388"/>
        <v>162</v>
      </c>
      <c r="AD220" s="126">
        <f t="shared" si="389"/>
        <v>140</v>
      </c>
      <c r="AE220" s="126">
        <f t="shared" si="390"/>
        <v>120</v>
      </c>
      <c r="AF220" s="121">
        <f t="shared" si="293"/>
        <v>600</v>
      </c>
      <c r="AG220" s="121">
        <f t="shared" si="294"/>
        <v>410</v>
      </c>
      <c r="AH220" s="121">
        <f t="shared" si="295"/>
        <v>310</v>
      </c>
      <c r="AI220" s="121">
        <f t="shared" si="296"/>
        <v>220</v>
      </c>
      <c r="AJ220" s="124">
        <f>'ĐẤT PNN'!I220-'ĐẤT NN'!P220</f>
        <v>2550</v>
      </c>
    </row>
    <row r="221" spans="1:36" ht="126" customHeight="1">
      <c r="A221" s="127">
        <f t="shared" si="368"/>
        <v>209</v>
      </c>
      <c r="B221" s="127" t="str">
        <f>'ĐẤT PNN'!B221</f>
        <v>VT3*0,8</v>
      </c>
      <c r="C221" s="127" t="str">
        <f t="shared" si="380"/>
        <v>TB67NT_D2</v>
      </c>
      <c r="D221" s="127" t="s">
        <v>315</v>
      </c>
      <c r="E221" s="127" t="s">
        <v>98</v>
      </c>
      <c r="F221" s="127" t="s">
        <v>327</v>
      </c>
      <c r="G221" s="127" t="s">
        <v>325</v>
      </c>
      <c r="H221" s="127" t="str">
        <f t="shared" si="297"/>
        <v>phường Hố NaiCác đường còn lạiVị trí 1200</v>
      </c>
      <c r="I221" s="127"/>
      <c r="J221" s="127"/>
      <c r="K221" s="164" t="str">
        <f>'ĐẤT PNN'!D221</f>
        <v>Các tuyến đường giao thông không đấu nối trực tiếp và thông ra Đường Thái Hòa 6 đoạn từ Hết mét thứ 300 đến Đường Trung Tâm (thửa đất số 21, tờ BĐĐC số 105) có hiện trạng là đường nhựa, bê tông xi măng:
- Có bề rộng ≥5m, cách đường giao thông &gt;1.000m.
- Có bề rộng từ ≥3m đến &lt;5m, cách đường giao thông từ &gt;500m đến ≤1.000m.
- Có bề rộng &lt;3m, cách đường giao thông ≤200m.</v>
      </c>
      <c r="L221" s="164"/>
      <c r="M221" s="164"/>
      <c r="N221" s="125">
        <f t="shared" si="381"/>
        <v>160</v>
      </c>
      <c r="O221" s="125">
        <f t="shared" si="382"/>
        <v>140</v>
      </c>
      <c r="P221" s="125">
        <v>350</v>
      </c>
      <c r="Q221" s="125">
        <v>310</v>
      </c>
      <c r="R221" s="120">
        <f>VLOOKUP(C221,'[1]1. MA DO'!$E$5:$AJ$1933,32,0)</f>
        <v>1.1399999999999999</v>
      </c>
      <c r="S221" s="126">
        <f t="shared" si="383"/>
        <v>200</v>
      </c>
      <c r="T221" s="126">
        <f t="shared" si="384"/>
        <v>180</v>
      </c>
      <c r="U221" s="126">
        <f t="shared" si="385"/>
        <v>160</v>
      </c>
      <c r="V221" s="126">
        <f t="shared" si="386"/>
        <v>130</v>
      </c>
      <c r="W221" s="121">
        <f t="shared" si="353"/>
        <v>670</v>
      </c>
      <c r="X221" s="121">
        <f t="shared" si="354"/>
        <v>450</v>
      </c>
      <c r="Y221" s="121">
        <f t="shared" si="355"/>
        <v>350</v>
      </c>
      <c r="Z221" s="121">
        <f t="shared" si="356"/>
        <v>230</v>
      </c>
      <c r="AA221" s="122">
        <f>'ĐẤT PNN'!U221</f>
        <v>3</v>
      </c>
      <c r="AB221" s="126">
        <f t="shared" si="387"/>
        <v>180</v>
      </c>
      <c r="AC221" s="126">
        <f t="shared" si="388"/>
        <v>162</v>
      </c>
      <c r="AD221" s="126">
        <f t="shared" si="389"/>
        <v>140</v>
      </c>
      <c r="AE221" s="126">
        <f t="shared" si="390"/>
        <v>120</v>
      </c>
      <c r="AF221" s="121">
        <f t="shared" si="293"/>
        <v>600</v>
      </c>
      <c r="AG221" s="121">
        <f t="shared" si="294"/>
        <v>410</v>
      </c>
      <c r="AH221" s="121">
        <f t="shared" si="295"/>
        <v>310</v>
      </c>
      <c r="AI221" s="121">
        <f t="shared" si="296"/>
        <v>220</v>
      </c>
      <c r="AJ221" s="124">
        <f>'ĐẤT PNN'!I221-'ĐẤT NN'!P221</f>
        <v>2350</v>
      </c>
    </row>
    <row r="222" spans="1:36" ht="63" customHeight="1">
      <c r="A222" s="127">
        <f t="shared" si="368"/>
        <v>210</v>
      </c>
      <c r="B222" s="127" t="str">
        <f>'ĐẤT PNN'!B222</f>
        <v>VT4*0,8</v>
      </c>
      <c r="C222" s="127" t="str">
        <f t="shared" si="380"/>
        <v>TB67NT_D2</v>
      </c>
      <c r="D222" s="127" t="s">
        <v>317</v>
      </c>
      <c r="E222" s="127" t="s">
        <v>98</v>
      </c>
      <c r="F222" s="127" t="s">
        <v>328</v>
      </c>
      <c r="G222" s="127" t="s">
        <v>325</v>
      </c>
      <c r="H222" s="127" t="str">
        <f t="shared" si="297"/>
        <v>phường Hố NaiCác đường còn lạiVị trí 1200</v>
      </c>
      <c r="I222" s="127"/>
      <c r="J222" s="127"/>
      <c r="K222" s="164" t="str">
        <f>'ĐẤT PNN'!D222</f>
        <v>Các tuyến đường giao thông không đấu nối trực tiếp và thông ra Đường Thái Hòa 6 đoạn từ Hết mét thứ 300 đến Đường Trung Tâm (thửa đất số 21, tờ BĐĐC số 105) có hiện trạng là đường nhựa, bê tông xi măng:
- Có bề rộng từ ≥3m đến &lt;5m, cách đường giao thông &gt;1.000m.
- Có bề rộng &lt;3m, cách đường giao thông &gt;200m.</v>
      </c>
      <c r="L222" s="164"/>
      <c r="M222" s="164"/>
      <c r="N222" s="125">
        <f t="shared" si="381"/>
        <v>130</v>
      </c>
      <c r="O222" s="125">
        <f t="shared" si="382"/>
        <v>120</v>
      </c>
      <c r="P222" s="125">
        <v>230</v>
      </c>
      <c r="Q222" s="125">
        <v>220</v>
      </c>
      <c r="R222" s="120">
        <f>VLOOKUP(C222,'[1]1. MA DO'!$E$5:$AJ$1933,32,0)</f>
        <v>1.1399999999999999</v>
      </c>
      <c r="S222" s="126">
        <f t="shared" si="383"/>
        <v>200</v>
      </c>
      <c r="T222" s="126">
        <f t="shared" si="384"/>
        <v>180</v>
      </c>
      <c r="U222" s="126">
        <f t="shared" si="385"/>
        <v>160</v>
      </c>
      <c r="V222" s="126">
        <f t="shared" si="386"/>
        <v>130</v>
      </c>
      <c r="W222" s="121">
        <f t="shared" si="353"/>
        <v>670</v>
      </c>
      <c r="X222" s="121">
        <f t="shared" si="354"/>
        <v>450</v>
      </c>
      <c r="Y222" s="121">
        <f t="shared" si="355"/>
        <v>350</v>
      </c>
      <c r="Z222" s="121">
        <f t="shared" si="356"/>
        <v>230</v>
      </c>
      <c r="AA222" s="122">
        <f>'ĐẤT PNN'!U222</f>
        <v>3</v>
      </c>
      <c r="AB222" s="126">
        <f t="shared" si="387"/>
        <v>180</v>
      </c>
      <c r="AC222" s="126">
        <f t="shared" si="388"/>
        <v>162</v>
      </c>
      <c r="AD222" s="126">
        <f t="shared" si="389"/>
        <v>140</v>
      </c>
      <c r="AE222" s="126">
        <f t="shared" si="390"/>
        <v>120</v>
      </c>
      <c r="AF222" s="121">
        <f t="shared" si="293"/>
        <v>600</v>
      </c>
      <c r="AG222" s="121">
        <f t="shared" si="294"/>
        <v>410</v>
      </c>
      <c r="AH222" s="121">
        <f t="shared" si="295"/>
        <v>310</v>
      </c>
      <c r="AI222" s="121">
        <f t="shared" si="296"/>
        <v>220</v>
      </c>
      <c r="AJ222" s="124">
        <f>'ĐẤT PNN'!I222-'ĐẤT NN'!P222</f>
        <v>2270</v>
      </c>
    </row>
    <row r="223" spans="1:36" ht="63">
      <c r="A223" s="127">
        <f t="shared" si="368"/>
        <v>211</v>
      </c>
      <c r="B223" s="127" t="str">
        <f>'ĐẤT PNN'!B223</f>
        <v>TB11NT</v>
      </c>
      <c r="C223" s="127" t="str">
        <f>$B$223</f>
        <v>TB11NT</v>
      </c>
      <c r="D223" s="127" t="s">
        <v>310</v>
      </c>
      <c r="E223" s="127" t="s">
        <v>98</v>
      </c>
      <c r="F223" s="127" t="s">
        <v>324</v>
      </c>
      <c r="G223" s="127" t="s">
        <v>325</v>
      </c>
      <c r="H223" s="127" t="str">
        <f t="shared" si="297"/>
        <v>phường Hố NaiCác đường còn lạiVị trí 1200</v>
      </c>
      <c r="I223" s="134" t="s">
        <v>303</v>
      </c>
      <c r="J223" s="134" t="s">
        <v>302</v>
      </c>
      <c r="K223" s="133" t="str">
        <f>'ĐẤT PNN'!D223</f>
        <v>Đường vào cụm công nghiệp vật liệu xây dựng</v>
      </c>
      <c r="L223" s="133" t="str">
        <f>'ĐẤT PNN'!E223</f>
        <v>Quốc lộ 1</v>
      </c>
      <c r="M223" s="133" t="str">
        <f>'ĐẤT PNN'!F223</f>
        <v>Bên phải, Hết ranh thửa đất số 159 tờ BĐĐC số 71; Bên trái, đến hết ranh thửa đất số 47, tờ BĐĐC số 71</v>
      </c>
      <c r="N223" s="117">
        <f>S223</f>
        <v>200</v>
      </c>
      <c r="O223" s="118">
        <f>AB223</f>
        <v>180</v>
      </c>
      <c r="P223" s="119">
        <v>670</v>
      </c>
      <c r="Q223" s="119">
        <v>600</v>
      </c>
      <c r="R223" s="120">
        <f>VLOOKUP(C223,'[1]1. MA DO'!$E$5:$AJ$1933,32,0)</f>
        <v>1.1399999999999999</v>
      </c>
      <c r="S223" s="48">
        <v>200</v>
      </c>
      <c r="T223" s="48">
        <v>180</v>
      </c>
      <c r="U223" s="48">
        <v>160</v>
      </c>
      <c r="V223" s="48">
        <v>130</v>
      </c>
      <c r="W223" s="121">
        <f t="shared" si="353"/>
        <v>670</v>
      </c>
      <c r="X223" s="121">
        <f t="shared" si="354"/>
        <v>450</v>
      </c>
      <c r="Y223" s="121">
        <f t="shared" si="355"/>
        <v>350</v>
      </c>
      <c r="Z223" s="121">
        <f t="shared" si="356"/>
        <v>230</v>
      </c>
      <c r="AA223" s="128">
        <v>4</v>
      </c>
      <c r="AB223" s="123">
        <v>180</v>
      </c>
      <c r="AC223" s="123">
        <v>162</v>
      </c>
      <c r="AD223" s="123">
        <v>140</v>
      </c>
      <c r="AE223" s="123">
        <v>120</v>
      </c>
      <c r="AF223" s="121">
        <f t="shared" si="293"/>
        <v>600</v>
      </c>
      <c r="AG223" s="121">
        <f t="shared" si="294"/>
        <v>410</v>
      </c>
      <c r="AH223" s="121">
        <f t="shared" si="295"/>
        <v>310</v>
      </c>
      <c r="AI223" s="121">
        <f t="shared" si="296"/>
        <v>220</v>
      </c>
      <c r="AJ223" s="124">
        <f>'ĐẤT PNN'!I223-'ĐẤT NN'!P223</f>
        <v>5830</v>
      </c>
    </row>
    <row r="224" spans="1:36" ht="141.75" customHeight="1">
      <c r="A224" s="127">
        <f t="shared" si="368"/>
        <v>212</v>
      </c>
      <c r="B224" s="127" t="str">
        <f>'ĐẤT PNN'!B224</f>
        <v>VT2</v>
      </c>
      <c r="C224" s="127" t="str">
        <f t="shared" ref="C224:C229" si="391">$B$223</f>
        <v>TB11NT</v>
      </c>
      <c r="D224" s="127" t="s">
        <v>313</v>
      </c>
      <c r="E224" s="127" t="s">
        <v>98</v>
      </c>
      <c r="F224" s="127" t="s">
        <v>326</v>
      </c>
      <c r="G224" s="127" t="s">
        <v>325</v>
      </c>
      <c r="H224" s="127" t="str">
        <f t="shared" si="297"/>
        <v>phường Hố NaiCác đường còn lạiVị trí 1200</v>
      </c>
      <c r="I224" s="127"/>
      <c r="J224" s="127"/>
      <c r="K224" s="164" t="str">
        <f>'ĐẤT PNN'!D224</f>
        <v>Các tuyến đường giao thông đấu nối trực tiếp ra Đường vào cụm công nghiệp vật liệu xây dựng đoạn từ Quốc lộ 1 đến Bên phải, Hết ranh thửa đất số 159 tờ BĐĐC số 71; Bên trái, đến hết ranh thửa đất số 47, tờ BĐĐC số 71 có hiện trạng là đường nhựa, bê tông xi măng:
- Có bề rộng ≥5m, cách đường giao thông ≤1.000m.
- Có bề rộng từ ≥3m đến &lt;5m, cách đường giao thông ≤500m.</v>
      </c>
      <c r="L224" s="164"/>
      <c r="M224" s="164"/>
      <c r="N224" s="125">
        <f t="shared" ref="N224:N229" si="392">IF(B224="VT2",T224,IF(B224="VT3",U224,IF(B224="VT2*0,8",T224,IF(B224="VT3*0,8",U224,V224))))</f>
        <v>180</v>
      </c>
      <c r="O224" s="125">
        <f t="shared" ref="O224:O229" si="393">IF(B224="VT2",AC224,IF(B224="VT3",AD224,IF(B224="VT2*0,8",AC224,IF(B224="VT3*0,8",AD224,AE224))))</f>
        <v>162</v>
      </c>
      <c r="P224" s="125">
        <v>450</v>
      </c>
      <c r="Q224" s="125">
        <v>410</v>
      </c>
      <c r="R224" s="120">
        <f>VLOOKUP(C224,'[1]1. MA DO'!$E$5:$AJ$1933,32,0)</f>
        <v>1.1399999999999999</v>
      </c>
      <c r="S224" s="126">
        <f t="shared" ref="S224:S229" si="394">S223</f>
        <v>200</v>
      </c>
      <c r="T224" s="126">
        <f t="shared" ref="T224:T229" si="395">T223</f>
        <v>180</v>
      </c>
      <c r="U224" s="126">
        <f t="shared" ref="U224:U229" si="396">U223</f>
        <v>160</v>
      </c>
      <c r="V224" s="126">
        <f t="shared" ref="V224:V229" si="397">V223</f>
        <v>130</v>
      </c>
      <c r="W224" s="121">
        <f t="shared" si="353"/>
        <v>670</v>
      </c>
      <c r="X224" s="121">
        <f t="shared" si="354"/>
        <v>450</v>
      </c>
      <c r="Y224" s="121">
        <f t="shared" si="355"/>
        <v>350</v>
      </c>
      <c r="Z224" s="121">
        <f t="shared" si="356"/>
        <v>230</v>
      </c>
      <c r="AA224" s="122">
        <f>'ĐẤT PNN'!U224</f>
        <v>3</v>
      </c>
      <c r="AB224" s="126">
        <f t="shared" ref="AB224:AB229" si="398">AB223</f>
        <v>180</v>
      </c>
      <c r="AC224" s="126">
        <f t="shared" ref="AC224:AC229" si="399">AC223</f>
        <v>162</v>
      </c>
      <c r="AD224" s="126">
        <f t="shared" ref="AD224:AD229" si="400">AD223</f>
        <v>140</v>
      </c>
      <c r="AE224" s="126">
        <f t="shared" ref="AE224:AE229" si="401">AE223</f>
        <v>120</v>
      </c>
      <c r="AF224" s="121">
        <f t="shared" si="293"/>
        <v>600</v>
      </c>
      <c r="AG224" s="121">
        <f t="shared" si="294"/>
        <v>410</v>
      </c>
      <c r="AH224" s="121">
        <f t="shared" si="295"/>
        <v>310</v>
      </c>
      <c r="AI224" s="121">
        <f t="shared" si="296"/>
        <v>220</v>
      </c>
      <c r="AJ224" s="124">
        <f>'ĐẤT PNN'!I224-'ĐẤT NN'!P224</f>
        <v>2450</v>
      </c>
    </row>
    <row r="225" spans="1:36" ht="157.5" customHeight="1">
      <c r="A225" s="127">
        <f t="shared" si="368"/>
        <v>213</v>
      </c>
      <c r="B225" s="127" t="str">
        <f>'ĐẤT PNN'!B225</f>
        <v>VT3</v>
      </c>
      <c r="C225" s="127" t="str">
        <f t="shared" si="391"/>
        <v>TB11NT</v>
      </c>
      <c r="D225" s="127" t="s">
        <v>315</v>
      </c>
      <c r="E225" s="127" t="s">
        <v>98</v>
      </c>
      <c r="F225" s="127" t="s">
        <v>327</v>
      </c>
      <c r="G225" s="127" t="s">
        <v>325</v>
      </c>
      <c r="H225" s="127" t="str">
        <f t="shared" si="297"/>
        <v>phường Hố NaiCác đường còn lạiVị trí 1200</v>
      </c>
      <c r="I225" s="127"/>
      <c r="J225" s="127"/>
      <c r="K225" s="164" t="str">
        <f>'ĐẤT PNN'!D225</f>
        <v>Các tuyến đường giao thông đấu nối trực tiếp ra Đường vào cụm công nghiệp vật liệu xây dựng đoạn từ Quốc lộ 1 đến Bên phải, Hết ranh thửa đất số 159 tờ BĐĐC số 71; Bên trái, đến hết ranh thửa đất số 47, tờ BĐĐC số 71 có hiện trạng là đường nhựa, bê tông xi măng:
- Có bề rộng ≥5m, cách đường giao thông &gt;1.000m.
- Có bề rộng từ ≥3m đến &lt;5m, cách đường giao thông từ &gt;500m đến ≤1.000m.
- Có bề rộng &lt;3m, cách đường giao thông ≤200m.</v>
      </c>
      <c r="L225" s="164"/>
      <c r="M225" s="164"/>
      <c r="N225" s="125">
        <f t="shared" si="392"/>
        <v>160</v>
      </c>
      <c r="O225" s="125">
        <f t="shared" si="393"/>
        <v>140</v>
      </c>
      <c r="P225" s="125">
        <v>350</v>
      </c>
      <c r="Q225" s="125">
        <v>310</v>
      </c>
      <c r="R225" s="120">
        <f>VLOOKUP(C225,'[1]1. MA DO'!$E$5:$AJ$1933,32,0)</f>
        <v>1.1399999999999999</v>
      </c>
      <c r="S225" s="126">
        <f t="shared" si="394"/>
        <v>200</v>
      </c>
      <c r="T225" s="126">
        <f t="shared" si="395"/>
        <v>180</v>
      </c>
      <c r="U225" s="126">
        <f t="shared" si="396"/>
        <v>160</v>
      </c>
      <c r="V225" s="126">
        <f t="shared" si="397"/>
        <v>130</v>
      </c>
      <c r="W225" s="121">
        <f t="shared" si="353"/>
        <v>670</v>
      </c>
      <c r="X225" s="121">
        <f t="shared" si="354"/>
        <v>450</v>
      </c>
      <c r="Y225" s="121">
        <f t="shared" si="355"/>
        <v>350</v>
      </c>
      <c r="Z225" s="121">
        <f t="shared" si="356"/>
        <v>230</v>
      </c>
      <c r="AA225" s="122">
        <f>'ĐẤT PNN'!U225</f>
        <v>3</v>
      </c>
      <c r="AB225" s="126">
        <f t="shared" si="398"/>
        <v>180</v>
      </c>
      <c r="AC225" s="126">
        <f t="shared" si="399"/>
        <v>162</v>
      </c>
      <c r="AD225" s="126">
        <f t="shared" si="400"/>
        <v>140</v>
      </c>
      <c r="AE225" s="126">
        <f t="shared" si="401"/>
        <v>120</v>
      </c>
      <c r="AF225" s="121">
        <f t="shared" ref="AF225:AF288" si="402">ROUND(AB225*10/3,-1)</f>
        <v>600</v>
      </c>
      <c r="AG225" s="121">
        <f t="shared" ref="AG225:AG288" si="403">ROUND(AC225*2.5,-1)</f>
        <v>410</v>
      </c>
      <c r="AH225" s="121">
        <f t="shared" ref="AH225:AH288" si="404">ROUND(AD225*2.2,-1)</f>
        <v>310</v>
      </c>
      <c r="AI225" s="121">
        <f t="shared" ref="AI225:AI288" si="405">ROUND(AE225*1.8,-1)</f>
        <v>220</v>
      </c>
      <c r="AJ225" s="124">
        <f>'ĐẤT PNN'!I225-'ĐẤT NN'!P225</f>
        <v>1650</v>
      </c>
    </row>
    <row r="226" spans="1:36" ht="94.5" customHeight="1">
      <c r="A226" s="127">
        <f t="shared" si="368"/>
        <v>214</v>
      </c>
      <c r="B226" s="127" t="str">
        <f>'ĐẤT PNN'!B226</f>
        <v>VT4</v>
      </c>
      <c r="C226" s="127" t="str">
        <f t="shared" si="391"/>
        <v>TB11NT</v>
      </c>
      <c r="D226" s="127" t="s">
        <v>317</v>
      </c>
      <c r="E226" s="127" t="s">
        <v>98</v>
      </c>
      <c r="F226" s="127" t="s">
        <v>328</v>
      </c>
      <c r="G226" s="127" t="s">
        <v>325</v>
      </c>
      <c r="H226" s="127" t="str">
        <f t="shared" ref="H226:H289" si="406">E226&amp;G226&amp;D$6&amp;$N$97</f>
        <v>phường Hố NaiCác đường còn lạiVị trí 1200</v>
      </c>
      <c r="I226" s="127"/>
      <c r="J226" s="127"/>
      <c r="K226" s="164" t="str">
        <f>'ĐẤT PNN'!D226</f>
        <v>Các tuyến đường giao thông đấu nối trực tiếp ra Đường vào cụm công nghiệp vật liệu xây dựng đoạn từ Quốc lộ 1 đến Bên phải, Hết ranh thửa đất số 159 tờ BĐĐC số 71; Bên trái, đến hết ranh thửa đất số 47, tờ BĐĐC số 71 có hiện trạng là đường nhựa, bê tông xi măng:
- Có bề rộng từ ≥3m đến &lt;5m, cách đường giao thông &gt;1.000m.
- Có bề rộng &lt;3m, cách đường giao thông &gt;200m.</v>
      </c>
      <c r="L226" s="164"/>
      <c r="M226" s="164"/>
      <c r="N226" s="125">
        <f t="shared" si="392"/>
        <v>130</v>
      </c>
      <c r="O226" s="125">
        <f t="shared" si="393"/>
        <v>120</v>
      </c>
      <c r="P226" s="125">
        <v>230</v>
      </c>
      <c r="Q226" s="125">
        <v>220</v>
      </c>
      <c r="R226" s="120">
        <f>VLOOKUP(C226,'[1]1. MA DO'!$E$5:$AJ$1933,32,0)</f>
        <v>1.1399999999999999</v>
      </c>
      <c r="S226" s="126">
        <f t="shared" si="394"/>
        <v>200</v>
      </c>
      <c r="T226" s="126">
        <f t="shared" si="395"/>
        <v>180</v>
      </c>
      <c r="U226" s="126">
        <f t="shared" si="396"/>
        <v>160</v>
      </c>
      <c r="V226" s="126">
        <f t="shared" si="397"/>
        <v>130</v>
      </c>
      <c r="W226" s="121">
        <f t="shared" si="353"/>
        <v>670</v>
      </c>
      <c r="X226" s="121">
        <f t="shared" si="354"/>
        <v>450</v>
      </c>
      <c r="Y226" s="121">
        <f t="shared" si="355"/>
        <v>350</v>
      </c>
      <c r="Z226" s="121">
        <f t="shared" si="356"/>
        <v>230</v>
      </c>
      <c r="AA226" s="122">
        <f>'ĐẤT PNN'!U226</f>
        <v>3</v>
      </c>
      <c r="AB226" s="126">
        <f t="shared" si="398"/>
        <v>180</v>
      </c>
      <c r="AC226" s="126">
        <f t="shared" si="399"/>
        <v>162</v>
      </c>
      <c r="AD226" s="126">
        <f t="shared" si="400"/>
        <v>140</v>
      </c>
      <c r="AE226" s="126">
        <f t="shared" si="401"/>
        <v>120</v>
      </c>
      <c r="AF226" s="121">
        <f t="shared" si="402"/>
        <v>600</v>
      </c>
      <c r="AG226" s="121">
        <f t="shared" si="403"/>
        <v>410</v>
      </c>
      <c r="AH226" s="121">
        <f t="shared" si="404"/>
        <v>310</v>
      </c>
      <c r="AI226" s="121">
        <f t="shared" si="405"/>
        <v>220</v>
      </c>
      <c r="AJ226" s="124">
        <f>'ĐẤT PNN'!I226-'ĐẤT NN'!P226</f>
        <v>1070</v>
      </c>
    </row>
    <row r="227" spans="1:36" ht="141.75" customHeight="1">
      <c r="A227" s="127">
        <f t="shared" si="368"/>
        <v>215</v>
      </c>
      <c r="B227" s="127" t="str">
        <f>'ĐẤT PNN'!B227</f>
        <v>VT2*0,8</v>
      </c>
      <c r="C227" s="127" t="str">
        <f t="shared" si="391"/>
        <v>TB11NT</v>
      </c>
      <c r="D227" s="127" t="s">
        <v>313</v>
      </c>
      <c r="E227" s="127" t="s">
        <v>98</v>
      </c>
      <c r="F227" s="127" t="s">
        <v>326</v>
      </c>
      <c r="G227" s="127" t="s">
        <v>325</v>
      </c>
      <c r="H227" s="127" t="str">
        <f t="shared" si="406"/>
        <v>phường Hố NaiCác đường còn lạiVị trí 1200</v>
      </c>
      <c r="I227" s="127"/>
      <c r="J227" s="127"/>
      <c r="K227" s="164" t="str">
        <f>'ĐẤT PNN'!D227</f>
        <v>Các tuyến đường giao thông không đấu nối trực tiếp và thông ra Đường vào cụm công nghiệp vật liệu xây dựng đoạn từ Quốc lộ 1 đến Bên phải, Hết ranh thửa đất số 159 tờ BĐĐC số 71; Bên trái, đến hết ranh thửa đất số 47, tờ BĐĐC số 71 có hiện trạng là đường nhựa, bê tông xi măng:
- Có bề rộng ≥5m, cách đường giao thông ≤1.000m.
- Có bề rộng từ ≥3m đến &lt;5m, cách đường giao thông ≤500m.</v>
      </c>
      <c r="L227" s="164"/>
      <c r="M227" s="164"/>
      <c r="N227" s="125">
        <f t="shared" si="392"/>
        <v>180</v>
      </c>
      <c r="O227" s="125">
        <f t="shared" si="393"/>
        <v>162</v>
      </c>
      <c r="P227" s="125">
        <v>450</v>
      </c>
      <c r="Q227" s="125">
        <v>410</v>
      </c>
      <c r="R227" s="120">
        <f>VLOOKUP(C227,'[1]1. MA DO'!$E$5:$AJ$1933,32,0)</f>
        <v>1.1399999999999999</v>
      </c>
      <c r="S227" s="126">
        <f t="shared" si="394"/>
        <v>200</v>
      </c>
      <c r="T227" s="126">
        <f t="shared" si="395"/>
        <v>180</v>
      </c>
      <c r="U227" s="126">
        <f t="shared" si="396"/>
        <v>160</v>
      </c>
      <c r="V227" s="126">
        <f t="shared" si="397"/>
        <v>130</v>
      </c>
      <c r="W227" s="121">
        <f t="shared" si="353"/>
        <v>670</v>
      </c>
      <c r="X227" s="121">
        <f t="shared" si="354"/>
        <v>450</v>
      </c>
      <c r="Y227" s="121">
        <f t="shared" si="355"/>
        <v>350</v>
      </c>
      <c r="Z227" s="121">
        <f t="shared" si="356"/>
        <v>230</v>
      </c>
      <c r="AA227" s="122">
        <f>'ĐẤT PNN'!U227</f>
        <v>3</v>
      </c>
      <c r="AB227" s="126">
        <f t="shared" si="398"/>
        <v>180</v>
      </c>
      <c r="AC227" s="126">
        <f t="shared" si="399"/>
        <v>162</v>
      </c>
      <c r="AD227" s="126">
        <f t="shared" si="400"/>
        <v>140</v>
      </c>
      <c r="AE227" s="126">
        <f t="shared" si="401"/>
        <v>120</v>
      </c>
      <c r="AF227" s="121">
        <f t="shared" si="402"/>
        <v>600</v>
      </c>
      <c r="AG227" s="121">
        <f t="shared" si="403"/>
        <v>410</v>
      </c>
      <c r="AH227" s="121">
        <f t="shared" si="404"/>
        <v>310</v>
      </c>
      <c r="AI227" s="121">
        <f t="shared" si="405"/>
        <v>220</v>
      </c>
      <c r="AJ227" s="124">
        <f>'ĐẤT PNN'!I227-'ĐẤT NN'!P227</f>
        <v>2150</v>
      </c>
    </row>
    <row r="228" spans="1:36" ht="157.5" customHeight="1">
      <c r="A228" s="127">
        <f t="shared" si="368"/>
        <v>216</v>
      </c>
      <c r="B228" s="127" t="str">
        <f>'ĐẤT PNN'!B228</f>
        <v>VT3*0,8</v>
      </c>
      <c r="C228" s="127" t="str">
        <f t="shared" si="391"/>
        <v>TB11NT</v>
      </c>
      <c r="D228" s="127" t="s">
        <v>315</v>
      </c>
      <c r="E228" s="127" t="s">
        <v>98</v>
      </c>
      <c r="F228" s="127" t="s">
        <v>327</v>
      </c>
      <c r="G228" s="127" t="s">
        <v>325</v>
      </c>
      <c r="H228" s="127" t="str">
        <f t="shared" si="406"/>
        <v>phường Hố NaiCác đường còn lạiVị trí 1200</v>
      </c>
      <c r="I228" s="127"/>
      <c r="J228" s="127"/>
      <c r="K228" s="164" t="str">
        <f>'ĐẤT PNN'!D228</f>
        <v>Các tuyến đường giao thông không đấu nối trực tiếp và thông ra Đường vào cụm công nghiệp vật liệu xây dựng đoạn từ Quốc lộ 1 đến Bên phải, Hết ranh thửa đất số 159 tờ BĐĐC số 71; Bên trái, đến hết ranh thửa đất số 47, tờ BĐĐC số 71 có hiện trạng là đường nhựa, bê tông xi măng:
- Có bề rộng ≥5m, cách đường giao thông &gt;1.000m.
- Có bề rộng từ ≥3m đến &lt;5m, cách đường giao thông từ &gt;500m đến ≤1.000m.
- Có bề rộng &lt;3m, cách đường giao thông ≤200m.</v>
      </c>
      <c r="L228" s="164"/>
      <c r="M228" s="164"/>
      <c r="N228" s="125">
        <f t="shared" si="392"/>
        <v>160</v>
      </c>
      <c r="O228" s="125">
        <f t="shared" si="393"/>
        <v>140</v>
      </c>
      <c r="P228" s="125">
        <v>350</v>
      </c>
      <c r="Q228" s="125">
        <v>310</v>
      </c>
      <c r="R228" s="120">
        <f>VLOOKUP(C228,'[1]1. MA DO'!$E$5:$AJ$1933,32,0)</f>
        <v>1.1399999999999999</v>
      </c>
      <c r="S228" s="126">
        <f t="shared" si="394"/>
        <v>200</v>
      </c>
      <c r="T228" s="126">
        <f t="shared" si="395"/>
        <v>180</v>
      </c>
      <c r="U228" s="126">
        <f t="shared" si="396"/>
        <v>160</v>
      </c>
      <c r="V228" s="126">
        <f t="shared" si="397"/>
        <v>130</v>
      </c>
      <c r="W228" s="121">
        <f t="shared" si="353"/>
        <v>670</v>
      </c>
      <c r="X228" s="121">
        <f t="shared" si="354"/>
        <v>450</v>
      </c>
      <c r="Y228" s="121">
        <f t="shared" si="355"/>
        <v>350</v>
      </c>
      <c r="Z228" s="121">
        <f t="shared" si="356"/>
        <v>230</v>
      </c>
      <c r="AA228" s="122">
        <f>'ĐẤT PNN'!U228</f>
        <v>3</v>
      </c>
      <c r="AB228" s="126">
        <f t="shared" si="398"/>
        <v>180</v>
      </c>
      <c r="AC228" s="126">
        <f t="shared" si="399"/>
        <v>162</v>
      </c>
      <c r="AD228" s="126">
        <f t="shared" si="400"/>
        <v>140</v>
      </c>
      <c r="AE228" s="126">
        <f t="shared" si="401"/>
        <v>120</v>
      </c>
      <c r="AF228" s="121">
        <f t="shared" si="402"/>
        <v>600</v>
      </c>
      <c r="AG228" s="121">
        <f t="shared" si="403"/>
        <v>410</v>
      </c>
      <c r="AH228" s="121">
        <f t="shared" si="404"/>
        <v>310</v>
      </c>
      <c r="AI228" s="121">
        <f t="shared" si="405"/>
        <v>220</v>
      </c>
      <c r="AJ228" s="124">
        <f>'ĐẤT PNN'!I228-'ĐẤT NN'!P228</f>
        <v>1450</v>
      </c>
    </row>
    <row r="229" spans="1:36" ht="94.5" customHeight="1">
      <c r="A229" s="127">
        <f t="shared" si="368"/>
        <v>217</v>
      </c>
      <c r="B229" s="127" t="str">
        <f>'ĐẤT PNN'!B229</f>
        <v>VT4*0,8</v>
      </c>
      <c r="C229" s="127" t="str">
        <f t="shared" si="391"/>
        <v>TB11NT</v>
      </c>
      <c r="D229" s="127" t="s">
        <v>317</v>
      </c>
      <c r="E229" s="127" t="s">
        <v>98</v>
      </c>
      <c r="F229" s="127" t="s">
        <v>328</v>
      </c>
      <c r="G229" s="127" t="s">
        <v>325</v>
      </c>
      <c r="H229" s="127" t="str">
        <f t="shared" si="406"/>
        <v>phường Hố NaiCác đường còn lạiVị trí 1200</v>
      </c>
      <c r="I229" s="127"/>
      <c r="J229" s="127"/>
      <c r="K229" s="164" t="str">
        <f>'ĐẤT PNN'!D229</f>
        <v>Các tuyến đường giao thông không đấu nối trực tiếp và thông ra Đường vào cụm công nghiệp vật liệu xây dựng đoạn từ Quốc lộ 1 đến Bên phải, Hết ranh thửa đất số 159 tờ BĐĐC số 71; Bên trái, đến hết ranh thửa đất số 47, tờ BĐĐC số 71 có hiện trạng là đường nhựa, bê tông xi măng:
- Có bề rộng từ ≥3m đến &lt;5m, cách đường giao thông &gt;1.000m.
- Có bề rộng &lt;3m, cách đường giao thông &gt;200m.</v>
      </c>
      <c r="L229" s="164"/>
      <c r="M229" s="164"/>
      <c r="N229" s="125">
        <f t="shared" si="392"/>
        <v>130</v>
      </c>
      <c r="O229" s="125">
        <f t="shared" si="393"/>
        <v>120</v>
      </c>
      <c r="P229" s="125">
        <v>230</v>
      </c>
      <c r="Q229" s="125">
        <v>220</v>
      </c>
      <c r="R229" s="120">
        <f>VLOOKUP(C229,'[1]1. MA DO'!$E$5:$AJ$1933,32,0)</f>
        <v>1.1399999999999999</v>
      </c>
      <c r="S229" s="126">
        <f t="shared" si="394"/>
        <v>200</v>
      </c>
      <c r="T229" s="126">
        <f t="shared" si="395"/>
        <v>180</v>
      </c>
      <c r="U229" s="126">
        <f t="shared" si="396"/>
        <v>160</v>
      </c>
      <c r="V229" s="126">
        <f t="shared" si="397"/>
        <v>130</v>
      </c>
      <c r="W229" s="121">
        <f t="shared" si="353"/>
        <v>670</v>
      </c>
      <c r="X229" s="121">
        <f t="shared" si="354"/>
        <v>450</v>
      </c>
      <c r="Y229" s="121">
        <f t="shared" si="355"/>
        <v>350</v>
      </c>
      <c r="Z229" s="121">
        <f t="shared" si="356"/>
        <v>230</v>
      </c>
      <c r="AA229" s="122">
        <f>'ĐẤT PNN'!U229</f>
        <v>3</v>
      </c>
      <c r="AB229" s="126">
        <f t="shared" si="398"/>
        <v>180</v>
      </c>
      <c r="AC229" s="126">
        <f t="shared" si="399"/>
        <v>162</v>
      </c>
      <c r="AD229" s="126">
        <f t="shared" si="400"/>
        <v>140</v>
      </c>
      <c r="AE229" s="126">
        <f t="shared" si="401"/>
        <v>120</v>
      </c>
      <c r="AF229" s="121">
        <f t="shared" si="402"/>
        <v>600</v>
      </c>
      <c r="AG229" s="121">
        <f t="shared" si="403"/>
        <v>410</v>
      </c>
      <c r="AH229" s="121">
        <f t="shared" si="404"/>
        <v>310</v>
      </c>
      <c r="AI229" s="121">
        <f t="shared" si="405"/>
        <v>220</v>
      </c>
      <c r="AJ229" s="124">
        <f>'ĐẤT PNN'!I229-'ĐẤT NN'!P229</f>
        <v>970</v>
      </c>
    </row>
    <row r="230" spans="1:36" ht="63">
      <c r="A230" s="127">
        <f t="shared" si="368"/>
        <v>218</v>
      </c>
      <c r="B230" s="127" t="str">
        <f>'ĐẤT PNN'!B230</f>
        <v>TB72NT_D1</v>
      </c>
      <c r="C230" s="127" t="str">
        <f>$B$230</f>
        <v>TB72NT_D1</v>
      </c>
      <c r="D230" s="127" t="s">
        <v>310</v>
      </c>
      <c r="E230" s="127" t="s">
        <v>98</v>
      </c>
      <c r="F230" s="127" t="s">
        <v>324</v>
      </c>
      <c r="G230" s="127" t="s">
        <v>325</v>
      </c>
      <c r="H230" s="127" t="str">
        <f t="shared" si="406"/>
        <v>phường Hố NaiCác đường còn lạiVị trí 1200</v>
      </c>
      <c r="I230" s="134" t="s">
        <v>303</v>
      </c>
      <c r="J230" s="134" t="s">
        <v>302</v>
      </c>
      <c r="K230" s="133" t="str">
        <f>'ĐẤT PNN'!D230</f>
        <v>Đường Thái Hòa 1</v>
      </c>
      <c r="L230" s="133" t="str">
        <f>'ĐẤT PNN'!E230</f>
        <v>Quốc lộ 1</v>
      </c>
      <c r="M230" s="133" t="str">
        <f>'ĐẤT PNN'!F230</f>
        <v>Hết mét thứ 200</v>
      </c>
      <c r="N230" s="117">
        <f>S230</f>
        <v>200</v>
      </c>
      <c r="O230" s="118">
        <f>AB230</f>
        <v>180</v>
      </c>
      <c r="P230" s="119">
        <v>670</v>
      </c>
      <c r="Q230" s="119">
        <v>600</v>
      </c>
      <c r="R230" s="120">
        <f>VLOOKUP(C230,'[1]1. MA DO'!$E$5:$AJ$1933,32,0)</f>
        <v>1.1399999999999999</v>
      </c>
      <c r="S230" s="48">
        <v>200</v>
      </c>
      <c r="T230" s="48">
        <v>180</v>
      </c>
      <c r="U230" s="48">
        <v>160</v>
      </c>
      <c r="V230" s="48">
        <v>130</v>
      </c>
      <c r="W230" s="121">
        <f t="shared" si="353"/>
        <v>670</v>
      </c>
      <c r="X230" s="121">
        <f t="shared" si="354"/>
        <v>450</v>
      </c>
      <c r="Y230" s="121">
        <f t="shared" si="355"/>
        <v>350</v>
      </c>
      <c r="Z230" s="121">
        <f t="shared" si="356"/>
        <v>230</v>
      </c>
      <c r="AA230" s="128">
        <v>4</v>
      </c>
      <c r="AB230" s="123">
        <v>180</v>
      </c>
      <c r="AC230" s="123">
        <v>162</v>
      </c>
      <c r="AD230" s="123">
        <v>140</v>
      </c>
      <c r="AE230" s="123">
        <v>120</v>
      </c>
      <c r="AF230" s="121">
        <f t="shared" si="402"/>
        <v>600</v>
      </c>
      <c r="AG230" s="121">
        <f t="shared" si="403"/>
        <v>410</v>
      </c>
      <c r="AH230" s="121">
        <f t="shared" si="404"/>
        <v>310</v>
      </c>
      <c r="AI230" s="121">
        <f t="shared" si="405"/>
        <v>220</v>
      </c>
      <c r="AJ230" s="124">
        <f>'ĐẤT PNN'!I230-'ĐẤT NN'!P230</f>
        <v>4930</v>
      </c>
    </row>
    <row r="231" spans="1:36" ht="110.25" customHeight="1">
      <c r="A231" s="127">
        <f t="shared" si="368"/>
        <v>219</v>
      </c>
      <c r="B231" s="127" t="str">
        <f>'ĐẤT PNN'!B231</f>
        <v>VT2</v>
      </c>
      <c r="C231" s="127" t="str">
        <f t="shared" ref="C231:C236" si="407">$B$230</f>
        <v>TB72NT_D1</v>
      </c>
      <c r="D231" s="127" t="s">
        <v>313</v>
      </c>
      <c r="E231" s="127" t="s">
        <v>98</v>
      </c>
      <c r="F231" s="127" t="s">
        <v>326</v>
      </c>
      <c r="G231" s="127" t="s">
        <v>325</v>
      </c>
      <c r="H231" s="127" t="str">
        <f t="shared" si="406"/>
        <v>phường Hố NaiCác đường còn lạiVị trí 1200</v>
      </c>
      <c r="I231" s="127"/>
      <c r="J231" s="127"/>
      <c r="K231" s="164" t="str">
        <f>'ĐẤT PNN'!D231</f>
        <v>Các tuyến đường giao thông đấu nối trực tiếp ra Đường Thái Hòa 1 đoạn từ Quốc lộ 1 đến Hết mét thứ 200 có hiện trạng là đường nhựa, bê tông xi măng:
- Có bề rộng ≥5m, cách đường giao thông ≤1.000m.
- Có bề rộng từ ≥3m đến &lt;5m, cách đường giao thông ≤500m.</v>
      </c>
      <c r="L231" s="164"/>
      <c r="M231" s="164"/>
      <c r="N231" s="125">
        <f t="shared" ref="N231:N236" si="408">IF(B231="VT2",T231,IF(B231="VT3",U231,IF(B231="VT2*0,8",T231,IF(B231="VT3*0,8",U231,V231))))</f>
        <v>180</v>
      </c>
      <c r="O231" s="125">
        <f t="shared" ref="O231:O236" si="409">IF(B231="VT2",AC231,IF(B231="VT3",AD231,IF(B231="VT2*0,8",AC231,IF(B231="VT3*0,8",AD231,AE231))))</f>
        <v>162</v>
      </c>
      <c r="P231" s="125">
        <v>450</v>
      </c>
      <c r="Q231" s="125">
        <v>410</v>
      </c>
      <c r="R231" s="120">
        <f>VLOOKUP(C231,'[1]1. MA DO'!$E$5:$AJ$1933,32,0)</f>
        <v>1.1399999999999999</v>
      </c>
      <c r="S231" s="126">
        <f t="shared" ref="S231:S236" si="410">S230</f>
        <v>200</v>
      </c>
      <c r="T231" s="126">
        <f t="shared" ref="T231:T236" si="411">T230</f>
        <v>180</v>
      </c>
      <c r="U231" s="126">
        <f t="shared" ref="U231:U236" si="412">U230</f>
        <v>160</v>
      </c>
      <c r="V231" s="126">
        <f t="shared" ref="V231:V236" si="413">V230</f>
        <v>130</v>
      </c>
      <c r="W231" s="121">
        <f t="shared" si="353"/>
        <v>670</v>
      </c>
      <c r="X231" s="121">
        <f t="shared" si="354"/>
        <v>450</v>
      </c>
      <c r="Y231" s="121">
        <f t="shared" si="355"/>
        <v>350</v>
      </c>
      <c r="Z231" s="121">
        <f t="shared" si="356"/>
        <v>230</v>
      </c>
      <c r="AA231" s="122">
        <f>'ĐẤT PNN'!U231</f>
        <v>2</v>
      </c>
      <c r="AB231" s="126">
        <f t="shared" ref="AB231:AB236" si="414">AB230</f>
        <v>180</v>
      </c>
      <c r="AC231" s="126">
        <f t="shared" ref="AC231:AC236" si="415">AC230</f>
        <v>162</v>
      </c>
      <c r="AD231" s="126">
        <f t="shared" ref="AD231:AD236" si="416">AD230</f>
        <v>140</v>
      </c>
      <c r="AE231" s="126">
        <f t="shared" ref="AE231:AE236" si="417">AE230</f>
        <v>120</v>
      </c>
      <c r="AF231" s="121">
        <f t="shared" si="402"/>
        <v>600</v>
      </c>
      <c r="AG231" s="121">
        <f t="shared" si="403"/>
        <v>410</v>
      </c>
      <c r="AH231" s="121">
        <f t="shared" si="404"/>
        <v>310</v>
      </c>
      <c r="AI231" s="121">
        <f t="shared" si="405"/>
        <v>220</v>
      </c>
      <c r="AJ231" s="124">
        <f>'ĐẤT PNN'!I231-'ĐẤT NN'!P231</f>
        <v>2950</v>
      </c>
    </row>
    <row r="232" spans="1:36" ht="126" customHeight="1">
      <c r="A232" s="127">
        <f t="shared" si="368"/>
        <v>220</v>
      </c>
      <c r="B232" s="127" t="str">
        <f>'ĐẤT PNN'!B232</f>
        <v>VT3</v>
      </c>
      <c r="C232" s="127" t="str">
        <f t="shared" si="407"/>
        <v>TB72NT_D1</v>
      </c>
      <c r="D232" s="127" t="s">
        <v>315</v>
      </c>
      <c r="E232" s="127" t="s">
        <v>98</v>
      </c>
      <c r="F232" s="127" t="s">
        <v>327</v>
      </c>
      <c r="G232" s="127" t="s">
        <v>325</v>
      </c>
      <c r="H232" s="127" t="str">
        <f t="shared" si="406"/>
        <v>phường Hố NaiCác đường còn lạiVị trí 1200</v>
      </c>
      <c r="I232" s="127"/>
      <c r="J232" s="127"/>
      <c r="K232" s="164" t="str">
        <f>'ĐẤT PNN'!D232</f>
        <v>Các tuyến đường giao thông đấu nối trực tiếp ra Đường Thái Hòa 1 đoạn từ Quốc lộ 1 đến Hết mét thứ 200 có hiện trạng là đường nhựa, bê tông xi măng:
- Có bề rộng ≥5m, cách đường giao thông &gt;1.000m.
- Có bề rộng từ ≥3m đến &lt;5m, cách đường giao thông từ &gt;500m đến ≤1.000m.
- Có bề rộng &lt;3m, cách đường giao thông ≤200m.</v>
      </c>
      <c r="L232" s="164"/>
      <c r="M232" s="164"/>
      <c r="N232" s="125">
        <f t="shared" si="408"/>
        <v>160</v>
      </c>
      <c r="O232" s="125">
        <f t="shared" si="409"/>
        <v>140</v>
      </c>
      <c r="P232" s="125">
        <v>350</v>
      </c>
      <c r="Q232" s="125">
        <v>310</v>
      </c>
      <c r="R232" s="120">
        <f>VLOOKUP(C232,'[1]1. MA DO'!$E$5:$AJ$1933,32,0)</f>
        <v>1.1399999999999999</v>
      </c>
      <c r="S232" s="126">
        <f t="shared" si="410"/>
        <v>200</v>
      </c>
      <c r="T232" s="126">
        <f t="shared" si="411"/>
        <v>180</v>
      </c>
      <c r="U232" s="126">
        <f t="shared" si="412"/>
        <v>160</v>
      </c>
      <c r="V232" s="126">
        <f t="shared" si="413"/>
        <v>130</v>
      </c>
      <c r="W232" s="121">
        <f t="shared" si="353"/>
        <v>670</v>
      </c>
      <c r="X232" s="121">
        <f t="shared" si="354"/>
        <v>450</v>
      </c>
      <c r="Y232" s="121">
        <f t="shared" si="355"/>
        <v>350</v>
      </c>
      <c r="Z232" s="121">
        <f t="shared" si="356"/>
        <v>230</v>
      </c>
      <c r="AA232" s="122">
        <f>'ĐẤT PNN'!U232</f>
        <v>2</v>
      </c>
      <c r="AB232" s="126">
        <f t="shared" si="414"/>
        <v>180</v>
      </c>
      <c r="AC232" s="126">
        <f t="shared" si="415"/>
        <v>162</v>
      </c>
      <c r="AD232" s="126">
        <f t="shared" si="416"/>
        <v>140</v>
      </c>
      <c r="AE232" s="126">
        <f t="shared" si="417"/>
        <v>120</v>
      </c>
      <c r="AF232" s="121">
        <f t="shared" si="402"/>
        <v>600</v>
      </c>
      <c r="AG232" s="121">
        <f t="shared" si="403"/>
        <v>410</v>
      </c>
      <c r="AH232" s="121">
        <f t="shared" si="404"/>
        <v>310</v>
      </c>
      <c r="AI232" s="121">
        <f t="shared" si="405"/>
        <v>220</v>
      </c>
      <c r="AJ232" s="124">
        <f>'ĐẤT PNN'!I232-'ĐẤT NN'!P232</f>
        <v>2650</v>
      </c>
    </row>
    <row r="233" spans="1:36" ht="63" customHeight="1">
      <c r="A233" s="127">
        <f t="shared" si="368"/>
        <v>221</v>
      </c>
      <c r="B233" s="127" t="str">
        <f>'ĐẤT PNN'!B233</f>
        <v>VT4</v>
      </c>
      <c r="C233" s="127" t="str">
        <f t="shared" si="407"/>
        <v>TB72NT_D1</v>
      </c>
      <c r="D233" s="127" t="s">
        <v>317</v>
      </c>
      <c r="E233" s="127" t="s">
        <v>98</v>
      </c>
      <c r="F233" s="127" t="s">
        <v>328</v>
      </c>
      <c r="G233" s="127" t="s">
        <v>325</v>
      </c>
      <c r="H233" s="127" t="str">
        <f t="shared" si="406"/>
        <v>phường Hố NaiCác đường còn lạiVị trí 1200</v>
      </c>
      <c r="I233" s="127"/>
      <c r="J233" s="127"/>
      <c r="K233" s="164" t="str">
        <f>'ĐẤT PNN'!D233</f>
        <v>Các tuyến đường giao thông đấu nối trực tiếp ra Đường Thái Hòa 1 đoạn từ Quốc lộ 1 đến Hết mét thứ 200 có hiện trạng là đường nhựa, bê tông xi măng:
- Có bề rộng từ ≥3m đến &lt;5m, cách đường giao thông &gt;1.000m.
- Có bề rộng &lt;3m, cách đường giao thông &gt;200m.</v>
      </c>
      <c r="L233" s="164"/>
      <c r="M233" s="164"/>
      <c r="N233" s="125">
        <f t="shared" si="408"/>
        <v>130</v>
      </c>
      <c r="O233" s="125">
        <f t="shared" si="409"/>
        <v>120</v>
      </c>
      <c r="P233" s="125">
        <v>230</v>
      </c>
      <c r="Q233" s="125">
        <v>220</v>
      </c>
      <c r="R233" s="120">
        <f>VLOOKUP(C233,'[1]1. MA DO'!$E$5:$AJ$1933,32,0)</f>
        <v>1.1399999999999999</v>
      </c>
      <c r="S233" s="126">
        <f t="shared" si="410"/>
        <v>200</v>
      </c>
      <c r="T233" s="126">
        <f t="shared" si="411"/>
        <v>180</v>
      </c>
      <c r="U233" s="126">
        <f t="shared" si="412"/>
        <v>160</v>
      </c>
      <c r="V233" s="126">
        <f t="shared" si="413"/>
        <v>130</v>
      </c>
      <c r="W233" s="121">
        <f t="shared" si="353"/>
        <v>670</v>
      </c>
      <c r="X233" s="121">
        <f t="shared" si="354"/>
        <v>450</v>
      </c>
      <c r="Y233" s="121">
        <f t="shared" si="355"/>
        <v>350</v>
      </c>
      <c r="Z233" s="121">
        <f t="shared" si="356"/>
        <v>230</v>
      </c>
      <c r="AA233" s="122">
        <f>'ĐẤT PNN'!U233</f>
        <v>2</v>
      </c>
      <c r="AB233" s="126">
        <f t="shared" si="414"/>
        <v>180</v>
      </c>
      <c r="AC233" s="126">
        <f t="shared" si="415"/>
        <v>162</v>
      </c>
      <c r="AD233" s="126">
        <f t="shared" si="416"/>
        <v>140</v>
      </c>
      <c r="AE233" s="126">
        <f t="shared" si="417"/>
        <v>120</v>
      </c>
      <c r="AF233" s="121">
        <f t="shared" si="402"/>
        <v>600</v>
      </c>
      <c r="AG233" s="121">
        <f t="shared" si="403"/>
        <v>410</v>
      </c>
      <c r="AH233" s="121">
        <f t="shared" si="404"/>
        <v>310</v>
      </c>
      <c r="AI233" s="121">
        <f t="shared" si="405"/>
        <v>220</v>
      </c>
      <c r="AJ233" s="124">
        <f>'ĐẤT PNN'!I233-'ĐẤT NN'!P233</f>
        <v>2470</v>
      </c>
    </row>
    <row r="234" spans="1:36" ht="110.25" customHeight="1">
      <c r="A234" s="127">
        <f t="shared" si="368"/>
        <v>222</v>
      </c>
      <c r="B234" s="127" t="str">
        <f>'ĐẤT PNN'!B234</f>
        <v>VT2*0,8</v>
      </c>
      <c r="C234" s="127" t="str">
        <f t="shared" si="407"/>
        <v>TB72NT_D1</v>
      </c>
      <c r="D234" s="127" t="s">
        <v>313</v>
      </c>
      <c r="E234" s="127" t="s">
        <v>98</v>
      </c>
      <c r="F234" s="127" t="s">
        <v>326</v>
      </c>
      <c r="G234" s="127" t="s">
        <v>325</v>
      </c>
      <c r="H234" s="127" t="str">
        <f t="shared" si="406"/>
        <v>phường Hố NaiCác đường còn lạiVị trí 1200</v>
      </c>
      <c r="I234" s="127"/>
      <c r="J234" s="127"/>
      <c r="K234" s="164" t="str">
        <f>'ĐẤT PNN'!D234</f>
        <v>Các tuyến đường giao thông không đấu nối trực tiếp và thông ra Đường Thái Hòa 1 đoạn từ Quốc lộ 1 đến Hết mét thứ 200 có hiện trạng là đường nhựa, bê tông xi măng:
- Có bề rộng ≥5m, cách đường giao thông ≤1.000m.
- Có bề rộng từ ≥3m đến &lt;5m, cách đường giao thông ≤500m.</v>
      </c>
      <c r="L234" s="164"/>
      <c r="M234" s="164"/>
      <c r="N234" s="125">
        <f t="shared" si="408"/>
        <v>180</v>
      </c>
      <c r="O234" s="125">
        <f t="shared" si="409"/>
        <v>162</v>
      </c>
      <c r="P234" s="125">
        <v>450</v>
      </c>
      <c r="Q234" s="125">
        <v>410</v>
      </c>
      <c r="R234" s="120">
        <f>VLOOKUP(C234,'[1]1. MA DO'!$E$5:$AJ$1933,32,0)</f>
        <v>1.1399999999999999</v>
      </c>
      <c r="S234" s="126">
        <f t="shared" si="410"/>
        <v>200</v>
      </c>
      <c r="T234" s="126">
        <f t="shared" si="411"/>
        <v>180</v>
      </c>
      <c r="U234" s="126">
        <f t="shared" si="412"/>
        <v>160</v>
      </c>
      <c r="V234" s="126">
        <f t="shared" si="413"/>
        <v>130</v>
      </c>
      <c r="W234" s="121">
        <f t="shared" si="353"/>
        <v>670</v>
      </c>
      <c r="X234" s="121">
        <f t="shared" si="354"/>
        <v>450</v>
      </c>
      <c r="Y234" s="121">
        <f t="shared" si="355"/>
        <v>350</v>
      </c>
      <c r="Z234" s="121">
        <f t="shared" si="356"/>
        <v>230</v>
      </c>
      <c r="AA234" s="122">
        <f>'ĐẤT PNN'!U234</f>
        <v>2</v>
      </c>
      <c r="AB234" s="126">
        <f t="shared" si="414"/>
        <v>180</v>
      </c>
      <c r="AC234" s="126">
        <f t="shared" si="415"/>
        <v>162</v>
      </c>
      <c r="AD234" s="126">
        <f t="shared" si="416"/>
        <v>140</v>
      </c>
      <c r="AE234" s="126">
        <f t="shared" si="417"/>
        <v>120</v>
      </c>
      <c r="AF234" s="121">
        <f t="shared" si="402"/>
        <v>600</v>
      </c>
      <c r="AG234" s="121">
        <f t="shared" si="403"/>
        <v>410</v>
      </c>
      <c r="AH234" s="121">
        <f t="shared" si="404"/>
        <v>310</v>
      </c>
      <c r="AI234" s="121">
        <f t="shared" si="405"/>
        <v>220</v>
      </c>
      <c r="AJ234" s="124">
        <f>'ĐẤT PNN'!I234-'ĐẤT NN'!P234</f>
        <v>2550</v>
      </c>
    </row>
    <row r="235" spans="1:36" ht="126" customHeight="1">
      <c r="A235" s="127">
        <f t="shared" si="368"/>
        <v>223</v>
      </c>
      <c r="B235" s="127" t="str">
        <f>'ĐẤT PNN'!B235</f>
        <v>VT3*0,8</v>
      </c>
      <c r="C235" s="127" t="str">
        <f t="shared" si="407"/>
        <v>TB72NT_D1</v>
      </c>
      <c r="D235" s="127" t="s">
        <v>315</v>
      </c>
      <c r="E235" s="127" t="s">
        <v>98</v>
      </c>
      <c r="F235" s="127" t="s">
        <v>327</v>
      </c>
      <c r="G235" s="127" t="s">
        <v>325</v>
      </c>
      <c r="H235" s="127" t="str">
        <f t="shared" si="406"/>
        <v>phường Hố NaiCác đường còn lạiVị trí 1200</v>
      </c>
      <c r="I235" s="127"/>
      <c r="J235" s="127"/>
      <c r="K235" s="164" t="str">
        <f>'ĐẤT PNN'!D235</f>
        <v>Các tuyến đường giao thông không đấu nối trực tiếp và thông ra Đường Thái Hòa 1 đoạn từ Quốc lộ 1 đến Hết mét thứ 200 có hiện trạng là đường nhựa, bê tông xi măng:
- Có bề rộng ≥5m, cách đường giao thông &gt;1.000m.
- Có bề rộng từ ≥3m đến &lt;5m, cách đường giao thông từ &gt;500m đến ≤1.000m.
- Có bề rộng &lt;3m, cách đường giao thông ≤200m.</v>
      </c>
      <c r="L235" s="164"/>
      <c r="M235" s="164"/>
      <c r="N235" s="125">
        <f t="shared" si="408"/>
        <v>160</v>
      </c>
      <c r="O235" s="125">
        <f t="shared" si="409"/>
        <v>140</v>
      </c>
      <c r="P235" s="125">
        <v>350</v>
      </c>
      <c r="Q235" s="125">
        <v>310</v>
      </c>
      <c r="R235" s="120">
        <f>VLOOKUP(C235,'[1]1. MA DO'!$E$5:$AJ$1933,32,0)</f>
        <v>1.1399999999999999</v>
      </c>
      <c r="S235" s="126">
        <f t="shared" si="410"/>
        <v>200</v>
      </c>
      <c r="T235" s="126">
        <f t="shared" si="411"/>
        <v>180</v>
      </c>
      <c r="U235" s="126">
        <f t="shared" si="412"/>
        <v>160</v>
      </c>
      <c r="V235" s="126">
        <f t="shared" si="413"/>
        <v>130</v>
      </c>
      <c r="W235" s="121">
        <f t="shared" si="353"/>
        <v>670</v>
      </c>
      <c r="X235" s="121">
        <f t="shared" si="354"/>
        <v>450</v>
      </c>
      <c r="Y235" s="121">
        <f t="shared" si="355"/>
        <v>350</v>
      </c>
      <c r="Z235" s="121">
        <f t="shared" si="356"/>
        <v>230</v>
      </c>
      <c r="AA235" s="122">
        <f>'ĐẤT PNN'!U235</f>
        <v>2</v>
      </c>
      <c r="AB235" s="126">
        <f t="shared" si="414"/>
        <v>180</v>
      </c>
      <c r="AC235" s="126">
        <f t="shared" si="415"/>
        <v>162</v>
      </c>
      <c r="AD235" s="126">
        <f t="shared" si="416"/>
        <v>140</v>
      </c>
      <c r="AE235" s="126">
        <f t="shared" si="417"/>
        <v>120</v>
      </c>
      <c r="AF235" s="121">
        <f t="shared" si="402"/>
        <v>600</v>
      </c>
      <c r="AG235" s="121">
        <f t="shared" si="403"/>
        <v>410</v>
      </c>
      <c r="AH235" s="121">
        <f t="shared" si="404"/>
        <v>310</v>
      </c>
      <c r="AI235" s="121">
        <f t="shared" si="405"/>
        <v>220</v>
      </c>
      <c r="AJ235" s="124">
        <f>'ĐẤT PNN'!I235-'ĐẤT NN'!P235</f>
        <v>2350</v>
      </c>
    </row>
    <row r="236" spans="1:36" ht="63" customHeight="1">
      <c r="A236" s="127">
        <f t="shared" si="368"/>
        <v>224</v>
      </c>
      <c r="B236" s="127" t="str">
        <f>'ĐẤT PNN'!B236</f>
        <v>VT4*0,8</v>
      </c>
      <c r="C236" s="127" t="str">
        <f t="shared" si="407"/>
        <v>TB72NT_D1</v>
      </c>
      <c r="D236" s="127" t="s">
        <v>317</v>
      </c>
      <c r="E236" s="127" t="s">
        <v>98</v>
      </c>
      <c r="F236" s="127" t="s">
        <v>328</v>
      </c>
      <c r="G236" s="127" t="s">
        <v>325</v>
      </c>
      <c r="H236" s="127" t="str">
        <f t="shared" si="406"/>
        <v>phường Hố NaiCác đường còn lạiVị trí 1200</v>
      </c>
      <c r="I236" s="127"/>
      <c r="J236" s="127"/>
      <c r="K236" s="164" t="str">
        <f>'ĐẤT PNN'!D236</f>
        <v>Các tuyến đường giao thông không đấu nối trực tiếp và thông ra Đường Thái Hòa 1 đoạn từ Quốc lộ 1 đến Hết mét thứ 200 có hiện trạng là đường nhựa, bê tông xi măng:
- Có bề rộng từ ≥3m đến &lt;5m, cách đường giao thông &gt;1.000m.
- Có bề rộng &lt;3m, cách đường giao thông &gt;200m.</v>
      </c>
      <c r="L236" s="164"/>
      <c r="M236" s="164"/>
      <c r="N236" s="125">
        <f t="shared" si="408"/>
        <v>130</v>
      </c>
      <c r="O236" s="125">
        <f t="shared" si="409"/>
        <v>120</v>
      </c>
      <c r="P236" s="125">
        <v>230</v>
      </c>
      <c r="Q236" s="125">
        <v>220</v>
      </c>
      <c r="R236" s="120">
        <f>VLOOKUP(C236,'[1]1. MA DO'!$E$5:$AJ$1933,32,0)</f>
        <v>1.1399999999999999</v>
      </c>
      <c r="S236" s="126">
        <f t="shared" si="410"/>
        <v>200</v>
      </c>
      <c r="T236" s="126">
        <f t="shared" si="411"/>
        <v>180</v>
      </c>
      <c r="U236" s="126">
        <f t="shared" si="412"/>
        <v>160</v>
      </c>
      <c r="V236" s="126">
        <f t="shared" si="413"/>
        <v>130</v>
      </c>
      <c r="W236" s="121">
        <f t="shared" si="353"/>
        <v>670</v>
      </c>
      <c r="X236" s="121">
        <f t="shared" si="354"/>
        <v>450</v>
      </c>
      <c r="Y236" s="121">
        <f t="shared" si="355"/>
        <v>350</v>
      </c>
      <c r="Z236" s="121">
        <f t="shared" si="356"/>
        <v>230</v>
      </c>
      <c r="AA236" s="122">
        <f>'ĐẤT PNN'!U236</f>
        <v>2</v>
      </c>
      <c r="AB236" s="126">
        <f t="shared" si="414"/>
        <v>180</v>
      </c>
      <c r="AC236" s="126">
        <f t="shared" si="415"/>
        <v>162</v>
      </c>
      <c r="AD236" s="126">
        <f t="shared" si="416"/>
        <v>140</v>
      </c>
      <c r="AE236" s="126">
        <f t="shared" si="417"/>
        <v>120</v>
      </c>
      <c r="AF236" s="121">
        <f t="shared" si="402"/>
        <v>600</v>
      </c>
      <c r="AG236" s="121">
        <f t="shared" si="403"/>
        <v>410</v>
      </c>
      <c r="AH236" s="121">
        <f t="shared" si="404"/>
        <v>310</v>
      </c>
      <c r="AI236" s="121">
        <f t="shared" si="405"/>
        <v>220</v>
      </c>
      <c r="AJ236" s="124">
        <f>'ĐẤT PNN'!I236-'ĐẤT NN'!P236</f>
        <v>2270</v>
      </c>
    </row>
    <row r="237" spans="1:36" ht="63">
      <c r="A237" s="127">
        <f t="shared" si="368"/>
        <v>225</v>
      </c>
      <c r="B237" s="127" t="str">
        <f>'ĐẤT PNN'!B237</f>
        <v>TB72NT_D2</v>
      </c>
      <c r="C237" s="127" t="str">
        <f>$B$237</f>
        <v>TB72NT_D2</v>
      </c>
      <c r="D237" s="127" t="s">
        <v>310</v>
      </c>
      <c r="E237" s="127" t="s">
        <v>98</v>
      </c>
      <c r="F237" s="127" t="s">
        <v>324</v>
      </c>
      <c r="G237" s="127" t="s">
        <v>325</v>
      </c>
      <c r="H237" s="127" t="str">
        <f t="shared" si="406"/>
        <v>phường Hố NaiCác đường còn lạiVị trí 1200</v>
      </c>
      <c r="I237" s="134" t="s">
        <v>303</v>
      </c>
      <c r="J237" s="134" t="s">
        <v>302</v>
      </c>
      <c r="K237" s="133" t="str">
        <f>'ĐẤT PNN'!D237</f>
        <v>Đường Thái Hòa 1</v>
      </c>
      <c r="L237" s="133" t="str">
        <f>'ĐẤT PNN'!E237</f>
        <v>Hết mét thứ 200</v>
      </c>
      <c r="M237" s="133" t="str">
        <f>'ĐẤT PNN'!F237</f>
        <v>Đường Bắc Sơn - Long Thành</v>
      </c>
      <c r="N237" s="117">
        <f>S237</f>
        <v>200</v>
      </c>
      <c r="O237" s="118">
        <f>AB237</f>
        <v>180</v>
      </c>
      <c r="P237" s="119">
        <v>670</v>
      </c>
      <c r="Q237" s="119">
        <v>600</v>
      </c>
      <c r="R237" s="120">
        <f>VLOOKUP(C237,'[1]1. MA DO'!$E$5:$AJ$1933,32,0)</f>
        <v>1.1399999999999999</v>
      </c>
      <c r="S237" s="48">
        <v>200</v>
      </c>
      <c r="T237" s="48">
        <v>180</v>
      </c>
      <c r="U237" s="48">
        <v>160</v>
      </c>
      <c r="V237" s="48">
        <v>130</v>
      </c>
      <c r="W237" s="121">
        <f t="shared" si="353"/>
        <v>670</v>
      </c>
      <c r="X237" s="121">
        <f t="shared" si="354"/>
        <v>450</v>
      </c>
      <c r="Y237" s="121">
        <f t="shared" si="355"/>
        <v>350</v>
      </c>
      <c r="Z237" s="121">
        <f t="shared" si="356"/>
        <v>230</v>
      </c>
      <c r="AA237" s="128">
        <v>4</v>
      </c>
      <c r="AB237" s="123">
        <v>180</v>
      </c>
      <c r="AC237" s="123">
        <v>162</v>
      </c>
      <c r="AD237" s="123">
        <v>140</v>
      </c>
      <c r="AE237" s="123">
        <v>120</v>
      </c>
      <c r="AF237" s="121">
        <f t="shared" si="402"/>
        <v>600</v>
      </c>
      <c r="AG237" s="121">
        <f t="shared" si="403"/>
        <v>410</v>
      </c>
      <c r="AH237" s="121">
        <f t="shared" si="404"/>
        <v>310</v>
      </c>
      <c r="AI237" s="121">
        <f t="shared" si="405"/>
        <v>220</v>
      </c>
      <c r="AJ237" s="124">
        <f>'ĐẤT PNN'!I237-'ĐẤT NN'!P237</f>
        <v>4830</v>
      </c>
    </row>
    <row r="238" spans="1:36" ht="110.25" customHeight="1">
      <c r="A238" s="127">
        <f t="shared" si="368"/>
        <v>226</v>
      </c>
      <c r="B238" s="127" t="str">
        <f>'ĐẤT PNN'!B238</f>
        <v>VT2</v>
      </c>
      <c r="C238" s="127" t="str">
        <f t="shared" ref="C238:C243" si="418">$B$237</f>
        <v>TB72NT_D2</v>
      </c>
      <c r="D238" s="127" t="s">
        <v>313</v>
      </c>
      <c r="E238" s="127" t="s">
        <v>98</v>
      </c>
      <c r="F238" s="127" t="s">
        <v>326</v>
      </c>
      <c r="G238" s="127" t="s">
        <v>325</v>
      </c>
      <c r="H238" s="127" t="str">
        <f t="shared" si="406"/>
        <v>phường Hố NaiCác đường còn lạiVị trí 1200</v>
      </c>
      <c r="I238" s="127"/>
      <c r="J238" s="127"/>
      <c r="K238" s="164" t="str">
        <f>'ĐẤT PNN'!D238</f>
        <v>Các tuyến đường giao thông đấu nối trực tiếp ra Đường Thái Hòa 1 đoạn từ Hết mét thứ 200 đến Đường Bắc Sơn - Long Thành có hiện trạng là đường nhựa, bê tông xi măng:
- Có bề rộng ≥5m, cách đường giao thông ≤1.000m.
- Có bề rộng từ ≥3m đến &lt;5m, cách đường giao thông ≤500m.</v>
      </c>
      <c r="L238" s="164"/>
      <c r="M238" s="164"/>
      <c r="N238" s="125">
        <f t="shared" ref="N238:N243" si="419">IF(B238="VT2",T238,IF(B238="VT3",U238,IF(B238="VT2*0,8",T238,IF(B238="VT3*0,8",U238,V238))))</f>
        <v>180</v>
      </c>
      <c r="O238" s="125">
        <f t="shared" ref="O238:O243" si="420">IF(B238="VT2",AC238,IF(B238="VT3",AD238,IF(B238="VT2*0,8",AC238,IF(B238="VT3*0,8",AD238,AE238))))</f>
        <v>162</v>
      </c>
      <c r="P238" s="125">
        <v>450</v>
      </c>
      <c r="Q238" s="125">
        <v>410</v>
      </c>
      <c r="R238" s="120">
        <f>VLOOKUP(C238,'[1]1. MA DO'!$E$5:$AJ$1933,32,0)</f>
        <v>1.1399999999999999</v>
      </c>
      <c r="S238" s="126">
        <f t="shared" ref="S238:S243" si="421">S237</f>
        <v>200</v>
      </c>
      <c r="T238" s="126">
        <f t="shared" ref="T238:T243" si="422">T237</f>
        <v>180</v>
      </c>
      <c r="U238" s="126">
        <f t="shared" ref="U238:U243" si="423">U237</f>
        <v>160</v>
      </c>
      <c r="V238" s="126">
        <f t="shared" ref="V238:V243" si="424">V237</f>
        <v>130</v>
      </c>
      <c r="W238" s="121">
        <f t="shared" si="353"/>
        <v>670</v>
      </c>
      <c r="X238" s="121">
        <f t="shared" si="354"/>
        <v>450</v>
      </c>
      <c r="Y238" s="121">
        <f t="shared" si="355"/>
        <v>350</v>
      </c>
      <c r="Z238" s="121">
        <f t="shared" si="356"/>
        <v>230</v>
      </c>
      <c r="AA238" s="122">
        <f>'ĐẤT PNN'!U238</f>
        <v>2</v>
      </c>
      <c r="AB238" s="126">
        <f t="shared" ref="AB238:AB243" si="425">AB237</f>
        <v>180</v>
      </c>
      <c r="AC238" s="126">
        <f t="shared" ref="AC238:AC243" si="426">AC237</f>
        <v>162</v>
      </c>
      <c r="AD238" s="126">
        <f t="shared" ref="AD238:AD243" si="427">AD237</f>
        <v>140</v>
      </c>
      <c r="AE238" s="126">
        <f t="shared" ref="AE238:AE243" si="428">AE237</f>
        <v>120</v>
      </c>
      <c r="AF238" s="121">
        <f t="shared" si="402"/>
        <v>600</v>
      </c>
      <c r="AG238" s="121">
        <f t="shared" si="403"/>
        <v>410</v>
      </c>
      <c r="AH238" s="121">
        <f t="shared" si="404"/>
        <v>310</v>
      </c>
      <c r="AI238" s="121">
        <f t="shared" si="405"/>
        <v>220</v>
      </c>
      <c r="AJ238" s="124">
        <f>'ĐẤT PNN'!I238-'ĐẤT NN'!P238</f>
        <v>2950</v>
      </c>
    </row>
    <row r="239" spans="1:36" ht="126" customHeight="1">
      <c r="A239" s="127">
        <f t="shared" si="368"/>
        <v>227</v>
      </c>
      <c r="B239" s="127" t="str">
        <f>'ĐẤT PNN'!B239</f>
        <v>VT3</v>
      </c>
      <c r="C239" s="127" t="str">
        <f t="shared" si="418"/>
        <v>TB72NT_D2</v>
      </c>
      <c r="D239" s="127" t="s">
        <v>315</v>
      </c>
      <c r="E239" s="127" t="s">
        <v>98</v>
      </c>
      <c r="F239" s="127" t="s">
        <v>327</v>
      </c>
      <c r="G239" s="127" t="s">
        <v>325</v>
      </c>
      <c r="H239" s="127" t="str">
        <f t="shared" si="406"/>
        <v>phường Hố NaiCác đường còn lạiVị trí 1200</v>
      </c>
      <c r="I239" s="127"/>
      <c r="J239" s="127"/>
      <c r="K239" s="164" t="str">
        <f>'ĐẤT PNN'!D239</f>
        <v>Các tuyến đường giao thông đấu nối trực tiếp ra Đường Thái Hòa 1 đoạn từ Hết mét thứ 200 đến Đường Bắc Sơn -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239" s="164"/>
      <c r="M239" s="164"/>
      <c r="N239" s="125">
        <f t="shared" si="419"/>
        <v>160</v>
      </c>
      <c r="O239" s="125">
        <f t="shared" si="420"/>
        <v>140</v>
      </c>
      <c r="P239" s="125">
        <v>350</v>
      </c>
      <c r="Q239" s="125">
        <v>310</v>
      </c>
      <c r="R239" s="120">
        <f>VLOOKUP(C239,'[1]1. MA DO'!$E$5:$AJ$1933,32,0)</f>
        <v>1.1399999999999999</v>
      </c>
      <c r="S239" s="126">
        <f t="shared" si="421"/>
        <v>200</v>
      </c>
      <c r="T239" s="126">
        <f t="shared" si="422"/>
        <v>180</v>
      </c>
      <c r="U239" s="126">
        <f t="shared" si="423"/>
        <v>160</v>
      </c>
      <c r="V239" s="126">
        <f t="shared" si="424"/>
        <v>130</v>
      </c>
      <c r="W239" s="121">
        <f t="shared" si="353"/>
        <v>670</v>
      </c>
      <c r="X239" s="121">
        <f t="shared" si="354"/>
        <v>450</v>
      </c>
      <c r="Y239" s="121">
        <f t="shared" si="355"/>
        <v>350</v>
      </c>
      <c r="Z239" s="121">
        <f t="shared" si="356"/>
        <v>230</v>
      </c>
      <c r="AA239" s="122">
        <f>'ĐẤT PNN'!U239</f>
        <v>2</v>
      </c>
      <c r="AB239" s="126">
        <f t="shared" si="425"/>
        <v>180</v>
      </c>
      <c r="AC239" s="126">
        <f t="shared" si="426"/>
        <v>162</v>
      </c>
      <c r="AD239" s="126">
        <f t="shared" si="427"/>
        <v>140</v>
      </c>
      <c r="AE239" s="126">
        <f t="shared" si="428"/>
        <v>120</v>
      </c>
      <c r="AF239" s="121">
        <f t="shared" si="402"/>
        <v>600</v>
      </c>
      <c r="AG239" s="121">
        <f t="shared" si="403"/>
        <v>410</v>
      </c>
      <c r="AH239" s="121">
        <f t="shared" si="404"/>
        <v>310</v>
      </c>
      <c r="AI239" s="121">
        <f t="shared" si="405"/>
        <v>220</v>
      </c>
      <c r="AJ239" s="124">
        <f>'ĐẤT PNN'!I239-'ĐẤT NN'!P239</f>
        <v>2650</v>
      </c>
    </row>
    <row r="240" spans="1:36" ht="63" customHeight="1">
      <c r="A240" s="127">
        <f t="shared" si="368"/>
        <v>228</v>
      </c>
      <c r="B240" s="127" t="str">
        <f>'ĐẤT PNN'!B240</f>
        <v>VT4</v>
      </c>
      <c r="C240" s="127" t="str">
        <f t="shared" si="418"/>
        <v>TB72NT_D2</v>
      </c>
      <c r="D240" s="127" t="s">
        <v>317</v>
      </c>
      <c r="E240" s="127" t="s">
        <v>98</v>
      </c>
      <c r="F240" s="127" t="s">
        <v>328</v>
      </c>
      <c r="G240" s="127" t="s">
        <v>325</v>
      </c>
      <c r="H240" s="127" t="str">
        <f t="shared" si="406"/>
        <v>phường Hố NaiCác đường còn lạiVị trí 1200</v>
      </c>
      <c r="I240" s="127"/>
      <c r="J240" s="127"/>
      <c r="K240" s="164" t="str">
        <f>'ĐẤT PNN'!D240</f>
        <v>Các tuyến đường giao thông đấu nối trực tiếp ra Đường Thái Hòa 1 đoạn từ Hết mét thứ 200 đến Đường Bắc Sơn - Long Thành có hiện trạng là đường nhựa, bê tông xi măng:
- Có bề rộng từ ≥3m đến &lt;5m, cách đường giao thông &gt;1.000m.
- Có bề rộng &lt;3m, cách đường giao thông &gt;200m.</v>
      </c>
      <c r="L240" s="164"/>
      <c r="M240" s="164"/>
      <c r="N240" s="125">
        <f t="shared" si="419"/>
        <v>130</v>
      </c>
      <c r="O240" s="125">
        <f t="shared" si="420"/>
        <v>120</v>
      </c>
      <c r="P240" s="125">
        <v>230</v>
      </c>
      <c r="Q240" s="125">
        <v>220</v>
      </c>
      <c r="R240" s="120">
        <f>VLOOKUP(C240,'[1]1. MA DO'!$E$5:$AJ$1933,32,0)</f>
        <v>1.1399999999999999</v>
      </c>
      <c r="S240" s="126">
        <f t="shared" si="421"/>
        <v>200</v>
      </c>
      <c r="T240" s="126">
        <f t="shared" si="422"/>
        <v>180</v>
      </c>
      <c r="U240" s="126">
        <f t="shared" si="423"/>
        <v>160</v>
      </c>
      <c r="V240" s="126">
        <f t="shared" si="424"/>
        <v>130</v>
      </c>
      <c r="W240" s="121">
        <f t="shared" si="353"/>
        <v>670</v>
      </c>
      <c r="X240" s="121">
        <f t="shared" si="354"/>
        <v>450</v>
      </c>
      <c r="Y240" s="121">
        <f t="shared" si="355"/>
        <v>350</v>
      </c>
      <c r="Z240" s="121">
        <f t="shared" si="356"/>
        <v>230</v>
      </c>
      <c r="AA240" s="122">
        <f>'ĐẤT PNN'!U240</f>
        <v>2</v>
      </c>
      <c r="AB240" s="126">
        <f t="shared" si="425"/>
        <v>180</v>
      </c>
      <c r="AC240" s="126">
        <f t="shared" si="426"/>
        <v>162</v>
      </c>
      <c r="AD240" s="126">
        <f t="shared" si="427"/>
        <v>140</v>
      </c>
      <c r="AE240" s="126">
        <f t="shared" si="428"/>
        <v>120</v>
      </c>
      <c r="AF240" s="121">
        <f t="shared" si="402"/>
        <v>600</v>
      </c>
      <c r="AG240" s="121">
        <f t="shared" si="403"/>
        <v>410</v>
      </c>
      <c r="AH240" s="121">
        <f t="shared" si="404"/>
        <v>310</v>
      </c>
      <c r="AI240" s="121">
        <f t="shared" si="405"/>
        <v>220</v>
      </c>
      <c r="AJ240" s="124">
        <f>'ĐẤT PNN'!I240-'ĐẤT NN'!P240</f>
        <v>2470</v>
      </c>
    </row>
    <row r="241" spans="1:36" ht="110.25" customHeight="1">
      <c r="A241" s="127">
        <f t="shared" si="368"/>
        <v>229</v>
      </c>
      <c r="B241" s="127" t="str">
        <f>'ĐẤT PNN'!B241</f>
        <v>VT2*0,8</v>
      </c>
      <c r="C241" s="127" t="str">
        <f t="shared" si="418"/>
        <v>TB72NT_D2</v>
      </c>
      <c r="D241" s="127" t="s">
        <v>313</v>
      </c>
      <c r="E241" s="127" t="s">
        <v>98</v>
      </c>
      <c r="F241" s="127" t="s">
        <v>326</v>
      </c>
      <c r="G241" s="127" t="s">
        <v>325</v>
      </c>
      <c r="H241" s="127" t="str">
        <f t="shared" si="406"/>
        <v>phường Hố NaiCác đường còn lạiVị trí 1200</v>
      </c>
      <c r="I241" s="127"/>
      <c r="J241" s="127"/>
      <c r="K241" s="164" t="str">
        <f>'ĐẤT PNN'!D241</f>
        <v>Các tuyến đường giao thông không đấu nối trực tiếp và thông ra Đường Thái Hòa 1 đoạn từ Hết mét thứ 200 đến Đường Bắc Sơn - Long Thành có hiện trạng là đường nhựa, bê tông xi măng:
- Có bề rộng ≥5m, cách đường giao thông ≤1.000m.
- Có bề rộng từ ≥3m đến &lt;5m, cách đường giao thông ≤500m.</v>
      </c>
      <c r="L241" s="164"/>
      <c r="M241" s="164"/>
      <c r="N241" s="125">
        <f t="shared" si="419"/>
        <v>180</v>
      </c>
      <c r="O241" s="125">
        <f t="shared" si="420"/>
        <v>162</v>
      </c>
      <c r="P241" s="125">
        <v>450</v>
      </c>
      <c r="Q241" s="125">
        <v>410</v>
      </c>
      <c r="R241" s="120">
        <f>VLOOKUP(C241,'[1]1. MA DO'!$E$5:$AJ$1933,32,0)</f>
        <v>1.1399999999999999</v>
      </c>
      <c r="S241" s="126">
        <f t="shared" si="421"/>
        <v>200</v>
      </c>
      <c r="T241" s="126">
        <f t="shared" si="422"/>
        <v>180</v>
      </c>
      <c r="U241" s="126">
        <f t="shared" si="423"/>
        <v>160</v>
      </c>
      <c r="V241" s="126">
        <f t="shared" si="424"/>
        <v>130</v>
      </c>
      <c r="W241" s="121">
        <f t="shared" si="353"/>
        <v>670</v>
      </c>
      <c r="X241" s="121">
        <f t="shared" si="354"/>
        <v>450</v>
      </c>
      <c r="Y241" s="121">
        <f t="shared" si="355"/>
        <v>350</v>
      </c>
      <c r="Z241" s="121">
        <f t="shared" si="356"/>
        <v>230</v>
      </c>
      <c r="AA241" s="122">
        <f>'ĐẤT PNN'!U241</f>
        <v>2</v>
      </c>
      <c r="AB241" s="126">
        <f t="shared" si="425"/>
        <v>180</v>
      </c>
      <c r="AC241" s="126">
        <f t="shared" si="426"/>
        <v>162</v>
      </c>
      <c r="AD241" s="126">
        <f t="shared" si="427"/>
        <v>140</v>
      </c>
      <c r="AE241" s="126">
        <f t="shared" si="428"/>
        <v>120</v>
      </c>
      <c r="AF241" s="121">
        <f t="shared" si="402"/>
        <v>600</v>
      </c>
      <c r="AG241" s="121">
        <f t="shared" si="403"/>
        <v>410</v>
      </c>
      <c r="AH241" s="121">
        <f t="shared" si="404"/>
        <v>310</v>
      </c>
      <c r="AI241" s="121">
        <f t="shared" si="405"/>
        <v>220</v>
      </c>
      <c r="AJ241" s="124">
        <f>'ĐẤT PNN'!I241-'ĐẤT NN'!P241</f>
        <v>2550</v>
      </c>
    </row>
    <row r="242" spans="1:36" ht="126" customHeight="1">
      <c r="A242" s="127">
        <f t="shared" si="368"/>
        <v>230</v>
      </c>
      <c r="B242" s="127" t="str">
        <f>'ĐẤT PNN'!B242</f>
        <v>VT3*0,8</v>
      </c>
      <c r="C242" s="127" t="str">
        <f t="shared" si="418"/>
        <v>TB72NT_D2</v>
      </c>
      <c r="D242" s="127" t="s">
        <v>315</v>
      </c>
      <c r="E242" s="127" t="s">
        <v>98</v>
      </c>
      <c r="F242" s="127" t="s">
        <v>327</v>
      </c>
      <c r="G242" s="127" t="s">
        <v>325</v>
      </c>
      <c r="H242" s="127" t="str">
        <f t="shared" si="406"/>
        <v>phường Hố NaiCác đường còn lạiVị trí 1200</v>
      </c>
      <c r="I242" s="127"/>
      <c r="J242" s="127"/>
      <c r="K242" s="164" t="str">
        <f>'ĐẤT PNN'!D242</f>
        <v>Các tuyến đường giao thông không đấu nối trực tiếp và thông ra Đường Thái Hòa 1 đoạn từ Hết mét thứ 200 đến Đường Bắc Sơn -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242" s="164"/>
      <c r="M242" s="164"/>
      <c r="N242" s="125">
        <f t="shared" si="419"/>
        <v>160</v>
      </c>
      <c r="O242" s="125">
        <f t="shared" si="420"/>
        <v>140</v>
      </c>
      <c r="P242" s="125">
        <v>350</v>
      </c>
      <c r="Q242" s="125">
        <v>310</v>
      </c>
      <c r="R242" s="120">
        <f>VLOOKUP(C242,'[1]1. MA DO'!$E$5:$AJ$1933,32,0)</f>
        <v>1.1399999999999999</v>
      </c>
      <c r="S242" s="126">
        <f t="shared" si="421"/>
        <v>200</v>
      </c>
      <c r="T242" s="126">
        <f t="shared" si="422"/>
        <v>180</v>
      </c>
      <c r="U242" s="126">
        <f t="shared" si="423"/>
        <v>160</v>
      </c>
      <c r="V242" s="126">
        <f t="shared" si="424"/>
        <v>130</v>
      </c>
      <c r="W242" s="121">
        <f t="shared" si="353"/>
        <v>670</v>
      </c>
      <c r="X242" s="121">
        <f t="shared" si="354"/>
        <v>450</v>
      </c>
      <c r="Y242" s="121">
        <f t="shared" si="355"/>
        <v>350</v>
      </c>
      <c r="Z242" s="121">
        <f t="shared" si="356"/>
        <v>230</v>
      </c>
      <c r="AA242" s="122">
        <f>'ĐẤT PNN'!U242</f>
        <v>2</v>
      </c>
      <c r="AB242" s="126">
        <f t="shared" si="425"/>
        <v>180</v>
      </c>
      <c r="AC242" s="126">
        <f t="shared" si="426"/>
        <v>162</v>
      </c>
      <c r="AD242" s="126">
        <f t="shared" si="427"/>
        <v>140</v>
      </c>
      <c r="AE242" s="126">
        <f t="shared" si="428"/>
        <v>120</v>
      </c>
      <c r="AF242" s="121">
        <f t="shared" si="402"/>
        <v>600</v>
      </c>
      <c r="AG242" s="121">
        <f t="shared" si="403"/>
        <v>410</v>
      </c>
      <c r="AH242" s="121">
        <f t="shared" si="404"/>
        <v>310</v>
      </c>
      <c r="AI242" s="121">
        <f t="shared" si="405"/>
        <v>220</v>
      </c>
      <c r="AJ242" s="124">
        <f>'ĐẤT PNN'!I242-'ĐẤT NN'!P242</f>
        <v>2350</v>
      </c>
    </row>
    <row r="243" spans="1:36" ht="63" customHeight="1">
      <c r="A243" s="127">
        <f t="shared" si="368"/>
        <v>231</v>
      </c>
      <c r="B243" s="127" t="str">
        <f>'ĐẤT PNN'!B243</f>
        <v>VT4*0,8</v>
      </c>
      <c r="C243" s="127" t="str">
        <f t="shared" si="418"/>
        <v>TB72NT_D2</v>
      </c>
      <c r="D243" s="127" t="s">
        <v>317</v>
      </c>
      <c r="E243" s="127" t="s">
        <v>98</v>
      </c>
      <c r="F243" s="127" t="s">
        <v>328</v>
      </c>
      <c r="G243" s="127" t="s">
        <v>325</v>
      </c>
      <c r="H243" s="127" t="str">
        <f t="shared" si="406"/>
        <v>phường Hố NaiCác đường còn lạiVị trí 1200</v>
      </c>
      <c r="I243" s="127"/>
      <c r="J243" s="127"/>
      <c r="K243" s="164" t="str">
        <f>'ĐẤT PNN'!D243</f>
        <v>Các tuyến đường giao thông không đấu nối trực tiếp và thông ra Đường Thái Hòa 1 đoạn từ Hết mét thứ 200 đến Đường Bắc Sơn - Long Thành có hiện trạng là đường nhựa, bê tông xi măng:
- Có bề rộng từ ≥3m đến &lt;5m, cách đường giao thông &gt;1.000m.
- Có bề rộng &lt;3m, cách đường giao thông &gt;200m.</v>
      </c>
      <c r="L243" s="164"/>
      <c r="M243" s="164"/>
      <c r="N243" s="125">
        <f t="shared" si="419"/>
        <v>130</v>
      </c>
      <c r="O243" s="125">
        <f t="shared" si="420"/>
        <v>120</v>
      </c>
      <c r="P243" s="125">
        <v>230</v>
      </c>
      <c r="Q243" s="125">
        <v>220</v>
      </c>
      <c r="R243" s="120">
        <f>VLOOKUP(C243,'[1]1. MA DO'!$E$5:$AJ$1933,32,0)</f>
        <v>1.1399999999999999</v>
      </c>
      <c r="S243" s="126">
        <f t="shared" si="421"/>
        <v>200</v>
      </c>
      <c r="T243" s="126">
        <f t="shared" si="422"/>
        <v>180</v>
      </c>
      <c r="U243" s="126">
        <f t="shared" si="423"/>
        <v>160</v>
      </c>
      <c r="V243" s="126">
        <f t="shared" si="424"/>
        <v>130</v>
      </c>
      <c r="W243" s="121">
        <f t="shared" si="353"/>
        <v>670</v>
      </c>
      <c r="X243" s="121">
        <f t="shared" si="354"/>
        <v>450</v>
      </c>
      <c r="Y243" s="121">
        <f t="shared" si="355"/>
        <v>350</v>
      </c>
      <c r="Z243" s="121">
        <f t="shared" si="356"/>
        <v>230</v>
      </c>
      <c r="AA243" s="122">
        <f>'ĐẤT PNN'!U243</f>
        <v>2</v>
      </c>
      <c r="AB243" s="126">
        <f t="shared" si="425"/>
        <v>180</v>
      </c>
      <c r="AC243" s="126">
        <f t="shared" si="426"/>
        <v>162</v>
      </c>
      <c r="AD243" s="126">
        <f t="shared" si="427"/>
        <v>140</v>
      </c>
      <c r="AE243" s="126">
        <f t="shared" si="428"/>
        <v>120</v>
      </c>
      <c r="AF243" s="121">
        <f t="shared" si="402"/>
        <v>600</v>
      </c>
      <c r="AG243" s="121">
        <f t="shared" si="403"/>
        <v>410</v>
      </c>
      <c r="AH243" s="121">
        <f t="shared" si="404"/>
        <v>310</v>
      </c>
      <c r="AI243" s="121">
        <f t="shared" si="405"/>
        <v>220</v>
      </c>
      <c r="AJ243" s="124">
        <f>'ĐẤT PNN'!I243-'ĐẤT NN'!P243</f>
        <v>2270</v>
      </c>
    </row>
    <row r="244" spans="1:36" ht="63">
      <c r="A244" s="127">
        <f t="shared" si="368"/>
        <v>232</v>
      </c>
      <c r="B244" s="127" t="str">
        <f>'ĐẤT PNN'!B244</f>
        <v>TB73NT_D1</v>
      </c>
      <c r="C244" s="127" t="str">
        <f>$B$244</f>
        <v>TB73NT_D1</v>
      </c>
      <c r="D244" s="127" t="s">
        <v>310</v>
      </c>
      <c r="E244" s="127" t="s">
        <v>98</v>
      </c>
      <c r="F244" s="127" t="s">
        <v>324</v>
      </c>
      <c r="G244" s="127" t="s">
        <v>325</v>
      </c>
      <c r="H244" s="127" t="str">
        <f t="shared" si="406"/>
        <v>phường Hố NaiCác đường còn lạiVị trí 1200</v>
      </c>
      <c r="I244" s="134" t="s">
        <v>303</v>
      </c>
      <c r="J244" s="134" t="s">
        <v>302</v>
      </c>
      <c r="K244" s="133" t="str">
        <f>'ĐẤT PNN'!D244</f>
        <v>Đường Thanh Hóa</v>
      </c>
      <c r="L244" s="133" t="str">
        <f>'ĐẤT PNN'!E244</f>
        <v>Quốc lộ 1</v>
      </c>
      <c r="M244" s="133" t="str">
        <f>'ĐẤT PNN'!F244</f>
        <v>Hết mét thứ 200</v>
      </c>
      <c r="N244" s="117">
        <f>S244</f>
        <v>200</v>
      </c>
      <c r="O244" s="118">
        <f>AB244</f>
        <v>180</v>
      </c>
      <c r="P244" s="119">
        <v>670</v>
      </c>
      <c r="Q244" s="119">
        <v>600</v>
      </c>
      <c r="R244" s="120">
        <f>VLOOKUP(C244,'[1]1. MA DO'!$E$5:$AJ$1933,32,0)</f>
        <v>1.1399999999999999</v>
      </c>
      <c r="S244" s="48">
        <v>200</v>
      </c>
      <c r="T244" s="48">
        <v>180</v>
      </c>
      <c r="U244" s="48">
        <v>160</v>
      </c>
      <c r="V244" s="48">
        <v>130</v>
      </c>
      <c r="W244" s="121">
        <f t="shared" si="353"/>
        <v>670</v>
      </c>
      <c r="X244" s="121">
        <f t="shared" si="354"/>
        <v>450</v>
      </c>
      <c r="Y244" s="121">
        <f t="shared" si="355"/>
        <v>350</v>
      </c>
      <c r="Z244" s="121">
        <f t="shared" si="356"/>
        <v>230</v>
      </c>
      <c r="AA244" s="128">
        <v>4</v>
      </c>
      <c r="AB244" s="123">
        <v>180</v>
      </c>
      <c r="AC244" s="123">
        <v>162</v>
      </c>
      <c r="AD244" s="123">
        <v>140</v>
      </c>
      <c r="AE244" s="123">
        <v>120</v>
      </c>
      <c r="AF244" s="121">
        <f t="shared" si="402"/>
        <v>600</v>
      </c>
      <c r="AG244" s="121">
        <f t="shared" si="403"/>
        <v>410</v>
      </c>
      <c r="AH244" s="121">
        <f t="shared" si="404"/>
        <v>310</v>
      </c>
      <c r="AI244" s="121">
        <f t="shared" si="405"/>
        <v>220</v>
      </c>
      <c r="AJ244" s="124">
        <f>'ĐẤT PNN'!I244-'ĐẤT NN'!P244</f>
        <v>4930</v>
      </c>
    </row>
    <row r="245" spans="1:36" ht="110.25" customHeight="1">
      <c r="A245" s="127">
        <f t="shared" si="368"/>
        <v>233</v>
      </c>
      <c r="B245" s="127" t="str">
        <f>'ĐẤT PNN'!B245</f>
        <v>VT2</v>
      </c>
      <c r="C245" s="127" t="str">
        <f t="shared" ref="C245:C250" si="429">$B$244</f>
        <v>TB73NT_D1</v>
      </c>
      <c r="D245" s="127" t="s">
        <v>313</v>
      </c>
      <c r="E245" s="127" t="s">
        <v>98</v>
      </c>
      <c r="F245" s="127" t="s">
        <v>326</v>
      </c>
      <c r="G245" s="127" t="s">
        <v>325</v>
      </c>
      <c r="H245" s="127" t="str">
        <f t="shared" si="406"/>
        <v>phường Hố NaiCác đường còn lạiVị trí 1200</v>
      </c>
      <c r="I245" s="127"/>
      <c r="J245" s="127"/>
      <c r="K245" s="164" t="str">
        <f>'ĐẤT PNN'!D245</f>
        <v>Các tuyến đường giao thông đấu nối trực tiếp ra Đường Thanh Hóa đoạn từ Quốc lộ 1 đến Hết mét thứ 200 có hiện trạng là đường nhựa, bê tông xi măng:
- Có bề rộng ≥5m, cách đường giao thông ≤1.000m.
- Có bề rộng từ ≥3m đến &lt;5m, cách đường giao thông ≤500m.</v>
      </c>
      <c r="L245" s="164"/>
      <c r="M245" s="164"/>
      <c r="N245" s="125">
        <f t="shared" ref="N245:N250" si="430">IF(B245="VT2",T245,IF(B245="VT3",U245,IF(B245="VT2*0,8",T245,IF(B245="VT3*0,8",U245,V245))))</f>
        <v>180</v>
      </c>
      <c r="O245" s="125">
        <f t="shared" ref="O245:O250" si="431">IF(B245="VT2",AC245,IF(B245="VT3",AD245,IF(B245="VT2*0,8",AC245,IF(B245="VT3*0,8",AD245,AE245))))</f>
        <v>162</v>
      </c>
      <c r="P245" s="125">
        <v>450</v>
      </c>
      <c r="Q245" s="125">
        <v>410</v>
      </c>
      <c r="R245" s="120">
        <f>VLOOKUP(C245,'[1]1. MA DO'!$E$5:$AJ$1933,32,0)</f>
        <v>1.1399999999999999</v>
      </c>
      <c r="S245" s="126">
        <f t="shared" ref="S245:S250" si="432">S244</f>
        <v>200</v>
      </c>
      <c r="T245" s="126">
        <f t="shared" ref="T245:T250" si="433">T244</f>
        <v>180</v>
      </c>
      <c r="U245" s="126">
        <f t="shared" ref="U245:U250" si="434">U244</f>
        <v>160</v>
      </c>
      <c r="V245" s="126">
        <f t="shared" ref="V245:V250" si="435">V244</f>
        <v>130</v>
      </c>
      <c r="W245" s="121">
        <f t="shared" si="353"/>
        <v>670</v>
      </c>
      <c r="X245" s="121">
        <f t="shared" si="354"/>
        <v>450</v>
      </c>
      <c r="Y245" s="121">
        <f t="shared" si="355"/>
        <v>350</v>
      </c>
      <c r="Z245" s="121">
        <f t="shared" si="356"/>
        <v>230</v>
      </c>
      <c r="AA245" s="122">
        <f>'ĐẤT PNN'!U245</f>
        <v>2</v>
      </c>
      <c r="AB245" s="126">
        <f t="shared" ref="AB245:AB250" si="436">AB244</f>
        <v>180</v>
      </c>
      <c r="AC245" s="126">
        <f t="shared" ref="AC245:AC250" si="437">AC244</f>
        <v>162</v>
      </c>
      <c r="AD245" s="126">
        <f t="shared" ref="AD245:AD250" si="438">AD244</f>
        <v>140</v>
      </c>
      <c r="AE245" s="126">
        <f t="shared" ref="AE245:AE250" si="439">AE244</f>
        <v>120</v>
      </c>
      <c r="AF245" s="121">
        <f t="shared" si="402"/>
        <v>600</v>
      </c>
      <c r="AG245" s="121">
        <f t="shared" si="403"/>
        <v>410</v>
      </c>
      <c r="AH245" s="121">
        <f t="shared" si="404"/>
        <v>310</v>
      </c>
      <c r="AI245" s="121">
        <f t="shared" si="405"/>
        <v>220</v>
      </c>
      <c r="AJ245" s="124">
        <f>'ĐẤT PNN'!I245-'ĐẤT NN'!P245</f>
        <v>2950</v>
      </c>
    </row>
    <row r="246" spans="1:36" ht="126" customHeight="1">
      <c r="A246" s="127">
        <f t="shared" si="368"/>
        <v>234</v>
      </c>
      <c r="B246" s="127" t="str">
        <f>'ĐẤT PNN'!B246</f>
        <v>VT3</v>
      </c>
      <c r="C246" s="127" t="str">
        <f t="shared" si="429"/>
        <v>TB73NT_D1</v>
      </c>
      <c r="D246" s="127" t="s">
        <v>315</v>
      </c>
      <c r="E246" s="127" t="s">
        <v>98</v>
      </c>
      <c r="F246" s="127" t="s">
        <v>327</v>
      </c>
      <c r="G246" s="127" t="s">
        <v>325</v>
      </c>
      <c r="H246" s="127" t="str">
        <f t="shared" si="406"/>
        <v>phường Hố NaiCác đường còn lạiVị trí 1200</v>
      </c>
      <c r="I246" s="127"/>
      <c r="J246" s="127"/>
      <c r="K246" s="164" t="str">
        <f>'ĐẤT PNN'!D246</f>
        <v>Các tuyến đường giao thông đấu nối trực tiếp ra Đường Thanh Hóa đoạn từ Quốc lộ 1 đến Hết mét thứ 200 có hiện trạng là đường nhựa, bê tông xi măng:
- Có bề rộng ≥5m, cách đường giao thông &gt;1.000m.
- Có bề rộng từ ≥3m đến &lt;5m, cách đường giao thông từ &gt;500m đến ≤1.000m.
- Có bề rộng &lt;3m, cách đường giao thông ≤200m.</v>
      </c>
      <c r="L246" s="164"/>
      <c r="M246" s="164"/>
      <c r="N246" s="125">
        <f t="shared" si="430"/>
        <v>160</v>
      </c>
      <c r="O246" s="125">
        <f t="shared" si="431"/>
        <v>140</v>
      </c>
      <c r="P246" s="125">
        <v>350</v>
      </c>
      <c r="Q246" s="125">
        <v>310</v>
      </c>
      <c r="R246" s="120">
        <f>VLOOKUP(C246,'[1]1. MA DO'!$E$5:$AJ$1933,32,0)</f>
        <v>1.1399999999999999</v>
      </c>
      <c r="S246" s="126">
        <f t="shared" si="432"/>
        <v>200</v>
      </c>
      <c r="T246" s="126">
        <f t="shared" si="433"/>
        <v>180</v>
      </c>
      <c r="U246" s="126">
        <f t="shared" si="434"/>
        <v>160</v>
      </c>
      <c r="V246" s="126">
        <f t="shared" si="435"/>
        <v>130</v>
      </c>
      <c r="W246" s="121">
        <f t="shared" si="353"/>
        <v>670</v>
      </c>
      <c r="X246" s="121">
        <f t="shared" si="354"/>
        <v>450</v>
      </c>
      <c r="Y246" s="121">
        <f t="shared" si="355"/>
        <v>350</v>
      </c>
      <c r="Z246" s="121">
        <f t="shared" si="356"/>
        <v>230</v>
      </c>
      <c r="AA246" s="122">
        <f>'ĐẤT PNN'!U246</f>
        <v>2</v>
      </c>
      <c r="AB246" s="126">
        <f t="shared" si="436"/>
        <v>180</v>
      </c>
      <c r="AC246" s="126">
        <f t="shared" si="437"/>
        <v>162</v>
      </c>
      <c r="AD246" s="126">
        <f t="shared" si="438"/>
        <v>140</v>
      </c>
      <c r="AE246" s="126">
        <f t="shared" si="439"/>
        <v>120</v>
      </c>
      <c r="AF246" s="121">
        <f t="shared" si="402"/>
        <v>600</v>
      </c>
      <c r="AG246" s="121">
        <f t="shared" si="403"/>
        <v>410</v>
      </c>
      <c r="AH246" s="121">
        <f t="shared" si="404"/>
        <v>310</v>
      </c>
      <c r="AI246" s="121">
        <f t="shared" si="405"/>
        <v>220</v>
      </c>
      <c r="AJ246" s="124">
        <f>'ĐẤT PNN'!I246-'ĐẤT NN'!P246</f>
        <v>2650</v>
      </c>
    </row>
    <row r="247" spans="1:36" ht="63" customHeight="1">
      <c r="A247" s="127">
        <f t="shared" si="368"/>
        <v>235</v>
      </c>
      <c r="B247" s="127" t="str">
        <f>'ĐẤT PNN'!B247</f>
        <v>VT4</v>
      </c>
      <c r="C247" s="127" t="str">
        <f t="shared" si="429"/>
        <v>TB73NT_D1</v>
      </c>
      <c r="D247" s="127" t="s">
        <v>317</v>
      </c>
      <c r="E247" s="127" t="s">
        <v>98</v>
      </c>
      <c r="F247" s="127" t="s">
        <v>328</v>
      </c>
      <c r="G247" s="127" t="s">
        <v>325</v>
      </c>
      <c r="H247" s="127" t="str">
        <f t="shared" si="406"/>
        <v>phường Hố NaiCác đường còn lạiVị trí 1200</v>
      </c>
      <c r="I247" s="127"/>
      <c r="J247" s="127"/>
      <c r="K247" s="164" t="str">
        <f>'ĐẤT PNN'!D247</f>
        <v>Các tuyến đường giao thông đấu nối trực tiếp ra Đường Thanh Hóa đoạn từ Quốc lộ 1 đến Hết mét thứ 200 có hiện trạng là đường nhựa, bê tông xi măng:
- Có bề rộng từ ≥3m đến &lt;5m, cách đường giao thông &gt;1.000m.
- Có bề rộng &lt;3m, cách đường giao thông &gt;200m.</v>
      </c>
      <c r="L247" s="164"/>
      <c r="M247" s="164"/>
      <c r="N247" s="125">
        <f t="shared" si="430"/>
        <v>130</v>
      </c>
      <c r="O247" s="125">
        <f t="shared" si="431"/>
        <v>120</v>
      </c>
      <c r="P247" s="125">
        <v>230</v>
      </c>
      <c r="Q247" s="125">
        <v>220</v>
      </c>
      <c r="R247" s="120">
        <f>VLOOKUP(C247,'[1]1. MA DO'!$E$5:$AJ$1933,32,0)</f>
        <v>1.1399999999999999</v>
      </c>
      <c r="S247" s="126">
        <f t="shared" si="432"/>
        <v>200</v>
      </c>
      <c r="T247" s="126">
        <f t="shared" si="433"/>
        <v>180</v>
      </c>
      <c r="U247" s="126">
        <f t="shared" si="434"/>
        <v>160</v>
      </c>
      <c r="V247" s="126">
        <f t="shared" si="435"/>
        <v>130</v>
      </c>
      <c r="W247" s="121">
        <f t="shared" si="353"/>
        <v>670</v>
      </c>
      <c r="X247" s="121">
        <f t="shared" si="354"/>
        <v>450</v>
      </c>
      <c r="Y247" s="121">
        <f t="shared" si="355"/>
        <v>350</v>
      </c>
      <c r="Z247" s="121">
        <f t="shared" si="356"/>
        <v>230</v>
      </c>
      <c r="AA247" s="122">
        <f>'ĐẤT PNN'!U247</f>
        <v>2</v>
      </c>
      <c r="AB247" s="126">
        <f t="shared" si="436"/>
        <v>180</v>
      </c>
      <c r="AC247" s="126">
        <f t="shared" si="437"/>
        <v>162</v>
      </c>
      <c r="AD247" s="126">
        <f t="shared" si="438"/>
        <v>140</v>
      </c>
      <c r="AE247" s="126">
        <f t="shared" si="439"/>
        <v>120</v>
      </c>
      <c r="AF247" s="121">
        <f t="shared" si="402"/>
        <v>600</v>
      </c>
      <c r="AG247" s="121">
        <f t="shared" si="403"/>
        <v>410</v>
      </c>
      <c r="AH247" s="121">
        <f t="shared" si="404"/>
        <v>310</v>
      </c>
      <c r="AI247" s="121">
        <f t="shared" si="405"/>
        <v>220</v>
      </c>
      <c r="AJ247" s="124">
        <f>'ĐẤT PNN'!I247-'ĐẤT NN'!P247</f>
        <v>2470</v>
      </c>
    </row>
    <row r="248" spans="1:36" ht="110.25" customHeight="1">
      <c r="A248" s="127">
        <f t="shared" si="368"/>
        <v>236</v>
      </c>
      <c r="B248" s="127" t="str">
        <f>'ĐẤT PNN'!B248</f>
        <v>VT2*0,8</v>
      </c>
      <c r="C248" s="127" t="str">
        <f t="shared" si="429"/>
        <v>TB73NT_D1</v>
      </c>
      <c r="D248" s="127" t="s">
        <v>313</v>
      </c>
      <c r="E248" s="127" t="s">
        <v>98</v>
      </c>
      <c r="F248" s="127" t="s">
        <v>326</v>
      </c>
      <c r="G248" s="127" t="s">
        <v>325</v>
      </c>
      <c r="H248" s="127" t="str">
        <f t="shared" si="406"/>
        <v>phường Hố NaiCác đường còn lạiVị trí 1200</v>
      </c>
      <c r="I248" s="127"/>
      <c r="J248" s="127"/>
      <c r="K248" s="164" t="str">
        <f>'ĐẤT PNN'!D248</f>
        <v>Các tuyến đường giao thông không đấu nối trực tiếp và thông ra Đường Thanh Hóa đoạn từ Quốc lộ 1 đến Hết mét thứ 200 có hiện trạng là đường nhựa, bê tông xi măng:
- Có bề rộng ≥5m, cách đường giao thông ≤1.000m.
- Có bề rộng từ ≥3m đến &lt;5m, cách đường giao thông ≤500m.</v>
      </c>
      <c r="L248" s="164"/>
      <c r="M248" s="164"/>
      <c r="N248" s="125">
        <f t="shared" si="430"/>
        <v>180</v>
      </c>
      <c r="O248" s="125">
        <f t="shared" si="431"/>
        <v>162</v>
      </c>
      <c r="P248" s="125">
        <v>450</v>
      </c>
      <c r="Q248" s="125">
        <v>410</v>
      </c>
      <c r="R248" s="120">
        <f>VLOOKUP(C248,'[1]1. MA DO'!$E$5:$AJ$1933,32,0)</f>
        <v>1.1399999999999999</v>
      </c>
      <c r="S248" s="126">
        <f t="shared" si="432"/>
        <v>200</v>
      </c>
      <c r="T248" s="126">
        <f t="shared" si="433"/>
        <v>180</v>
      </c>
      <c r="U248" s="126">
        <f t="shared" si="434"/>
        <v>160</v>
      </c>
      <c r="V248" s="126">
        <f t="shared" si="435"/>
        <v>130</v>
      </c>
      <c r="W248" s="121">
        <f t="shared" si="353"/>
        <v>670</v>
      </c>
      <c r="X248" s="121">
        <f t="shared" si="354"/>
        <v>450</v>
      </c>
      <c r="Y248" s="121">
        <f t="shared" si="355"/>
        <v>350</v>
      </c>
      <c r="Z248" s="121">
        <f t="shared" si="356"/>
        <v>230</v>
      </c>
      <c r="AA248" s="122">
        <f>'ĐẤT PNN'!U248</f>
        <v>2</v>
      </c>
      <c r="AB248" s="126">
        <f t="shared" si="436"/>
        <v>180</v>
      </c>
      <c r="AC248" s="126">
        <f t="shared" si="437"/>
        <v>162</v>
      </c>
      <c r="AD248" s="126">
        <f t="shared" si="438"/>
        <v>140</v>
      </c>
      <c r="AE248" s="126">
        <f t="shared" si="439"/>
        <v>120</v>
      </c>
      <c r="AF248" s="121">
        <f t="shared" si="402"/>
        <v>600</v>
      </c>
      <c r="AG248" s="121">
        <f t="shared" si="403"/>
        <v>410</v>
      </c>
      <c r="AH248" s="121">
        <f t="shared" si="404"/>
        <v>310</v>
      </c>
      <c r="AI248" s="121">
        <f t="shared" si="405"/>
        <v>220</v>
      </c>
      <c r="AJ248" s="124">
        <f>'ĐẤT PNN'!I248-'ĐẤT NN'!P248</f>
        <v>2550</v>
      </c>
    </row>
    <row r="249" spans="1:36" ht="126" customHeight="1">
      <c r="A249" s="127">
        <f t="shared" si="368"/>
        <v>237</v>
      </c>
      <c r="B249" s="127" t="str">
        <f>'ĐẤT PNN'!B249</f>
        <v>VT3*0,8</v>
      </c>
      <c r="C249" s="127" t="str">
        <f t="shared" si="429"/>
        <v>TB73NT_D1</v>
      </c>
      <c r="D249" s="127" t="s">
        <v>315</v>
      </c>
      <c r="E249" s="127" t="s">
        <v>98</v>
      </c>
      <c r="F249" s="127" t="s">
        <v>327</v>
      </c>
      <c r="G249" s="127" t="s">
        <v>325</v>
      </c>
      <c r="H249" s="127" t="str">
        <f t="shared" si="406"/>
        <v>phường Hố NaiCác đường còn lạiVị trí 1200</v>
      </c>
      <c r="I249" s="127"/>
      <c r="J249" s="127"/>
      <c r="K249" s="164" t="str">
        <f>'ĐẤT PNN'!D249</f>
        <v>Các tuyến đường giao thông không đấu nối trực tiếp và thông ra Đường Thanh Hóa đoạn từ Quốc lộ 1 đến Hết mét thứ 200 có hiện trạng là đường nhựa, bê tông xi măng:
- Có bề rộng ≥5m, cách đường giao thông &gt;1.000m.
- Có bề rộng từ ≥3m đến &lt;5m, cách đường giao thông từ &gt;500m đến ≤1.000m.
- Có bề rộng &lt;3m, cách đường giao thông ≤200m.</v>
      </c>
      <c r="L249" s="164"/>
      <c r="M249" s="164"/>
      <c r="N249" s="125">
        <f t="shared" si="430"/>
        <v>160</v>
      </c>
      <c r="O249" s="125">
        <f t="shared" si="431"/>
        <v>140</v>
      </c>
      <c r="P249" s="125">
        <v>350</v>
      </c>
      <c r="Q249" s="125">
        <v>310</v>
      </c>
      <c r="R249" s="120">
        <f>VLOOKUP(C249,'[1]1. MA DO'!$E$5:$AJ$1933,32,0)</f>
        <v>1.1399999999999999</v>
      </c>
      <c r="S249" s="126">
        <f t="shared" si="432"/>
        <v>200</v>
      </c>
      <c r="T249" s="126">
        <f t="shared" si="433"/>
        <v>180</v>
      </c>
      <c r="U249" s="126">
        <f t="shared" si="434"/>
        <v>160</v>
      </c>
      <c r="V249" s="126">
        <f t="shared" si="435"/>
        <v>130</v>
      </c>
      <c r="W249" s="121">
        <f t="shared" si="353"/>
        <v>670</v>
      </c>
      <c r="X249" s="121">
        <f t="shared" si="354"/>
        <v>450</v>
      </c>
      <c r="Y249" s="121">
        <f t="shared" si="355"/>
        <v>350</v>
      </c>
      <c r="Z249" s="121">
        <f t="shared" si="356"/>
        <v>230</v>
      </c>
      <c r="AA249" s="122">
        <f>'ĐẤT PNN'!U249</f>
        <v>2</v>
      </c>
      <c r="AB249" s="126">
        <f t="shared" si="436"/>
        <v>180</v>
      </c>
      <c r="AC249" s="126">
        <f t="shared" si="437"/>
        <v>162</v>
      </c>
      <c r="AD249" s="126">
        <f t="shared" si="438"/>
        <v>140</v>
      </c>
      <c r="AE249" s="126">
        <f t="shared" si="439"/>
        <v>120</v>
      </c>
      <c r="AF249" s="121">
        <f t="shared" si="402"/>
        <v>600</v>
      </c>
      <c r="AG249" s="121">
        <f t="shared" si="403"/>
        <v>410</v>
      </c>
      <c r="AH249" s="121">
        <f t="shared" si="404"/>
        <v>310</v>
      </c>
      <c r="AI249" s="121">
        <f t="shared" si="405"/>
        <v>220</v>
      </c>
      <c r="AJ249" s="124">
        <f>'ĐẤT PNN'!I249-'ĐẤT NN'!P249</f>
        <v>2350</v>
      </c>
    </row>
    <row r="250" spans="1:36" ht="63" customHeight="1">
      <c r="A250" s="127">
        <f t="shared" si="368"/>
        <v>238</v>
      </c>
      <c r="B250" s="127" t="str">
        <f>'ĐẤT PNN'!B250</f>
        <v>VT4*0,8</v>
      </c>
      <c r="C250" s="127" t="str">
        <f t="shared" si="429"/>
        <v>TB73NT_D1</v>
      </c>
      <c r="D250" s="127" t="s">
        <v>317</v>
      </c>
      <c r="E250" s="127" t="s">
        <v>98</v>
      </c>
      <c r="F250" s="127" t="s">
        <v>328</v>
      </c>
      <c r="G250" s="127" t="s">
        <v>325</v>
      </c>
      <c r="H250" s="127" t="str">
        <f t="shared" si="406"/>
        <v>phường Hố NaiCác đường còn lạiVị trí 1200</v>
      </c>
      <c r="I250" s="127"/>
      <c r="J250" s="127"/>
      <c r="K250" s="164" t="str">
        <f>'ĐẤT PNN'!D250</f>
        <v>Các tuyến đường giao thông không đấu nối trực tiếp và thông ra Đường Thanh Hóa đoạn từ Quốc lộ 1 đến Hết mét thứ 200 có hiện trạng là đường nhựa, bê tông xi măng:
- Có bề rộng từ ≥3m đến &lt;5m, cách đường giao thông &gt;1.000m.
- Có bề rộng &lt;3m, cách đường giao thông &gt;200m.</v>
      </c>
      <c r="L250" s="164"/>
      <c r="M250" s="164"/>
      <c r="N250" s="125">
        <f t="shared" si="430"/>
        <v>130</v>
      </c>
      <c r="O250" s="125">
        <f t="shared" si="431"/>
        <v>120</v>
      </c>
      <c r="P250" s="125">
        <v>230</v>
      </c>
      <c r="Q250" s="125">
        <v>220</v>
      </c>
      <c r="R250" s="120">
        <f>VLOOKUP(C250,'[1]1. MA DO'!$E$5:$AJ$1933,32,0)</f>
        <v>1.1399999999999999</v>
      </c>
      <c r="S250" s="126">
        <f t="shared" si="432"/>
        <v>200</v>
      </c>
      <c r="T250" s="126">
        <f t="shared" si="433"/>
        <v>180</v>
      </c>
      <c r="U250" s="126">
        <f t="shared" si="434"/>
        <v>160</v>
      </c>
      <c r="V250" s="126">
        <f t="shared" si="435"/>
        <v>130</v>
      </c>
      <c r="W250" s="121">
        <f t="shared" si="353"/>
        <v>670</v>
      </c>
      <c r="X250" s="121">
        <f t="shared" si="354"/>
        <v>450</v>
      </c>
      <c r="Y250" s="121">
        <f t="shared" si="355"/>
        <v>350</v>
      </c>
      <c r="Z250" s="121">
        <f t="shared" si="356"/>
        <v>230</v>
      </c>
      <c r="AA250" s="122">
        <f>'ĐẤT PNN'!U250</f>
        <v>2</v>
      </c>
      <c r="AB250" s="126">
        <f t="shared" si="436"/>
        <v>180</v>
      </c>
      <c r="AC250" s="126">
        <f t="shared" si="437"/>
        <v>162</v>
      </c>
      <c r="AD250" s="126">
        <f t="shared" si="438"/>
        <v>140</v>
      </c>
      <c r="AE250" s="126">
        <f t="shared" si="439"/>
        <v>120</v>
      </c>
      <c r="AF250" s="121">
        <f t="shared" si="402"/>
        <v>600</v>
      </c>
      <c r="AG250" s="121">
        <f t="shared" si="403"/>
        <v>410</v>
      </c>
      <c r="AH250" s="121">
        <f t="shared" si="404"/>
        <v>310</v>
      </c>
      <c r="AI250" s="121">
        <f t="shared" si="405"/>
        <v>220</v>
      </c>
      <c r="AJ250" s="124">
        <f>'ĐẤT PNN'!I250-'ĐẤT NN'!P250</f>
        <v>2270</v>
      </c>
    </row>
    <row r="251" spans="1:36" ht="63">
      <c r="A251" s="127">
        <f t="shared" si="368"/>
        <v>239</v>
      </c>
      <c r="B251" s="127" t="str">
        <f>'ĐẤT PNN'!B251</f>
        <v>TB73NT_D2</v>
      </c>
      <c r="C251" s="127" t="str">
        <f>$B$251</f>
        <v>TB73NT_D2</v>
      </c>
      <c r="D251" s="127" t="s">
        <v>310</v>
      </c>
      <c r="E251" s="127" t="s">
        <v>98</v>
      </c>
      <c r="F251" s="127" t="s">
        <v>324</v>
      </c>
      <c r="G251" s="127" t="s">
        <v>325</v>
      </c>
      <c r="H251" s="127" t="str">
        <f t="shared" si="406"/>
        <v>phường Hố NaiCác đường còn lạiVị trí 1200</v>
      </c>
      <c r="I251" s="134" t="s">
        <v>303</v>
      </c>
      <c r="J251" s="134" t="s">
        <v>302</v>
      </c>
      <c r="K251" s="133" t="str">
        <f>'ĐẤT PNN'!D251</f>
        <v>Đường Thanh Hóa</v>
      </c>
      <c r="L251" s="133" t="str">
        <f>'ĐẤT PNN'!E251</f>
        <v>Hết mét thứ 200</v>
      </c>
      <c r="M251" s="133" t="str">
        <f>'ĐẤT PNN'!F251</f>
        <v>Thửa đất số 109, tờ BĐĐC số 71</v>
      </c>
      <c r="N251" s="117">
        <f>S251</f>
        <v>200</v>
      </c>
      <c r="O251" s="118">
        <f>AB251</f>
        <v>180</v>
      </c>
      <c r="P251" s="119">
        <v>670</v>
      </c>
      <c r="Q251" s="119">
        <v>600</v>
      </c>
      <c r="R251" s="120">
        <f>VLOOKUP(C251,'[1]1. MA DO'!$E$5:$AJ$1933,32,0)</f>
        <v>1.1399999999999999</v>
      </c>
      <c r="S251" s="48">
        <v>200</v>
      </c>
      <c r="T251" s="48">
        <v>180</v>
      </c>
      <c r="U251" s="48">
        <v>160</v>
      </c>
      <c r="V251" s="48">
        <v>130</v>
      </c>
      <c r="W251" s="121">
        <f t="shared" si="353"/>
        <v>670</v>
      </c>
      <c r="X251" s="121">
        <f t="shared" si="354"/>
        <v>450</v>
      </c>
      <c r="Y251" s="121">
        <f t="shared" si="355"/>
        <v>350</v>
      </c>
      <c r="Z251" s="121">
        <f t="shared" si="356"/>
        <v>230</v>
      </c>
      <c r="AA251" s="128">
        <v>4</v>
      </c>
      <c r="AB251" s="123">
        <v>180</v>
      </c>
      <c r="AC251" s="123">
        <v>162</v>
      </c>
      <c r="AD251" s="123">
        <v>140</v>
      </c>
      <c r="AE251" s="123">
        <v>120</v>
      </c>
      <c r="AF251" s="121">
        <f t="shared" si="402"/>
        <v>600</v>
      </c>
      <c r="AG251" s="121">
        <f t="shared" si="403"/>
        <v>410</v>
      </c>
      <c r="AH251" s="121">
        <f t="shared" si="404"/>
        <v>310</v>
      </c>
      <c r="AI251" s="121">
        <f t="shared" si="405"/>
        <v>220</v>
      </c>
      <c r="AJ251" s="124">
        <f>'ĐẤT PNN'!I251-'ĐẤT NN'!P251</f>
        <v>4830</v>
      </c>
    </row>
    <row r="252" spans="1:36" ht="110.25" customHeight="1">
      <c r="A252" s="127">
        <f t="shared" si="368"/>
        <v>240</v>
      </c>
      <c r="B252" s="127" t="str">
        <f>'ĐẤT PNN'!B252</f>
        <v>VT2</v>
      </c>
      <c r="C252" s="127" t="str">
        <f t="shared" ref="C252:C257" si="440">$B$251</f>
        <v>TB73NT_D2</v>
      </c>
      <c r="D252" s="127" t="s">
        <v>313</v>
      </c>
      <c r="E252" s="127" t="s">
        <v>98</v>
      </c>
      <c r="F252" s="127" t="s">
        <v>326</v>
      </c>
      <c r="G252" s="127" t="s">
        <v>325</v>
      </c>
      <c r="H252" s="127" t="str">
        <f t="shared" si="406"/>
        <v>phường Hố NaiCác đường còn lạiVị trí 1200</v>
      </c>
      <c r="I252" s="127"/>
      <c r="J252" s="127"/>
      <c r="K252" s="164" t="str">
        <f>'ĐẤT PNN'!D252</f>
        <v>Các tuyến đường giao thông đấu nối trực tiếp ra Đường Thanh Hóa đoạn từ Hết mét thứ 200 đến Thửa đất số 109, tờ BĐĐC số 71 có hiện trạng là đường nhựa, bê tông xi măng:
- Có bề rộng ≥5m, cách đường giao thông ≤1.000m.
- Có bề rộng từ ≥3m đến &lt;5m, cách đường giao thông ≤500m.</v>
      </c>
      <c r="L252" s="164"/>
      <c r="M252" s="164"/>
      <c r="N252" s="125">
        <f t="shared" ref="N252:N257" si="441">IF(B252="VT2",T252,IF(B252="VT3",U252,IF(B252="VT2*0,8",T252,IF(B252="VT3*0,8",U252,V252))))</f>
        <v>180</v>
      </c>
      <c r="O252" s="125">
        <f t="shared" ref="O252:O257" si="442">IF(B252="VT2",AC252,IF(B252="VT3",AD252,IF(B252="VT2*0,8",AC252,IF(B252="VT3*0,8",AD252,AE252))))</f>
        <v>162</v>
      </c>
      <c r="P252" s="125">
        <v>450</v>
      </c>
      <c r="Q252" s="125">
        <v>410</v>
      </c>
      <c r="R252" s="120">
        <f>VLOOKUP(C252,'[1]1. MA DO'!$E$5:$AJ$1933,32,0)</f>
        <v>1.1399999999999999</v>
      </c>
      <c r="S252" s="126">
        <f t="shared" ref="S252:S257" si="443">S251</f>
        <v>200</v>
      </c>
      <c r="T252" s="126">
        <f t="shared" ref="T252:T257" si="444">T251</f>
        <v>180</v>
      </c>
      <c r="U252" s="126">
        <f t="shared" ref="U252:U257" si="445">U251</f>
        <v>160</v>
      </c>
      <c r="V252" s="126">
        <f t="shared" ref="V252:V257" si="446">V251</f>
        <v>130</v>
      </c>
      <c r="W252" s="121">
        <f t="shared" si="353"/>
        <v>670</v>
      </c>
      <c r="X252" s="121">
        <f t="shared" si="354"/>
        <v>450</v>
      </c>
      <c r="Y252" s="121">
        <f t="shared" si="355"/>
        <v>350</v>
      </c>
      <c r="Z252" s="121">
        <f t="shared" si="356"/>
        <v>230</v>
      </c>
      <c r="AA252" s="122">
        <f>'ĐẤT PNN'!U252</f>
        <v>2</v>
      </c>
      <c r="AB252" s="126">
        <f t="shared" ref="AB252:AB257" si="447">AB251</f>
        <v>180</v>
      </c>
      <c r="AC252" s="126">
        <f t="shared" ref="AC252:AC257" si="448">AC251</f>
        <v>162</v>
      </c>
      <c r="AD252" s="126">
        <f t="shared" ref="AD252:AD257" si="449">AD251</f>
        <v>140</v>
      </c>
      <c r="AE252" s="126">
        <f t="shared" ref="AE252:AE257" si="450">AE251</f>
        <v>120</v>
      </c>
      <c r="AF252" s="121">
        <f t="shared" si="402"/>
        <v>600</v>
      </c>
      <c r="AG252" s="121">
        <f t="shared" si="403"/>
        <v>410</v>
      </c>
      <c r="AH252" s="121">
        <f t="shared" si="404"/>
        <v>310</v>
      </c>
      <c r="AI252" s="121">
        <f t="shared" si="405"/>
        <v>220</v>
      </c>
      <c r="AJ252" s="124">
        <f>'ĐẤT PNN'!I252-'ĐẤT NN'!P252</f>
        <v>2950</v>
      </c>
    </row>
    <row r="253" spans="1:36" ht="126" customHeight="1">
      <c r="A253" s="127">
        <f t="shared" si="368"/>
        <v>241</v>
      </c>
      <c r="B253" s="127" t="str">
        <f>'ĐẤT PNN'!B253</f>
        <v>VT3</v>
      </c>
      <c r="C253" s="127" t="str">
        <f t="shared" si="440"/>
        <v>TB73NT_D2</v>
      </c>
      <c r="D253" s="127" t="s">
        <v>315</v>
      </c>
      <c r="E253" s="127" t="s">
        <v>98</v>
      </c>
      <c r="F253" s="127" t="s">
        <v>327</v>
      </c>
      <c r="G253" s="127" t="s">
        <v>325</v>
      </c>
      <c r="H253" s="127" t="str">
        <f t="shared" si="406"/>
        <v>phường Hố NaiCác đường còn lạiVị trí 1200</v>
      </c>
      <c r="I253" s="127"/>
      <c r="J253" s="127"/>
      <c r="K253" s="164" t="str">
        <f>'ĐẤT PNN'!D253</f>
        <v>Các tuyến đường giao thông đấu nối trực tiếp ra Đường Thanh Hóa đoạn từ Hết mét thứ 200 đến Thửa đất số 109, tờ BĐĐC số 71 có hiện trạng là đường nhựa, bê tông xi măng:
- Có bề rộng ≥5m, cách đường giao thông &gt;1.000m.
- Có bề rộng từ ≥3m đến &lt;5m, cách đường giao thông từ &gt;500m đến ≤1.000m.
- Có bề rộng &lt;3m, cách đường giao thông ≤200m.</v>
      </c>
      <c r="L253" s="164"/>
      <c r="M253" s="164"/>
      <c r="N253" s="125">
        <f t="shared" si="441"/>
        <v>160</v>
      </c>
      <c r="O253" s="125">
        <f t="shared" si="442"/>
        <v>140</v>
      </c>
      <c r="P253" s="125">
        <v>350</v>
      </c>
      <c r="Q253" s="125">
        <v>310</v>
      </c>
      <c r="R253" s="120">
        <f>VLOOKUP(C253,'[1]1. MA DO'!$E$5:$AJ$1933,32,0)</f>
        <v>1.1399999999999999</v>
      </c>
      <c r="S253" s="126">
        <f t="shared" si="443"/>
        <v>200</v>
      </c>
      <c r="T253" s="126">
        <f t="shared" si="444"/>
        <v>180</v>
      </c>
      <c r="U253" s="126">
        <f t="shared" si="445"/>
        <v>160</v>
      </c>
      <c r="V253" s="126">
        <f t="shared" si="446"/>
        <v>130</v>
      </c>
      <c r="W253" s="121">
        <f t="shared" si="353"/>
        <v>670</v>
      </c>
      <c r="X253" s="121">
        <f t="shared" si="354"/>
        <v>450</v>
      </c>
      <c r="Y253" s="121">
        <f t="shared" si="355"/>
        <v>350</v>
      </c>
      <c r="Z253" s="121">
        <f t="shared" si="356"/>
        <v>230</v>
      </c>
      <c r="AA253" s="122">
        <f>'ĐẤT PNN'!U253</f>
        <v>2</v>
      </c>
      <c r="AB253" s="126">
        <f t="shared" si="447"/>
        <v>180</v>
      </c>
      <c r="AC253" s="126">
        <f t="shared" si="448"/>
        <v>162</v>
      </c>
      <c r="AD253" s="126">
        <f t="shared" si="449"/>
        <v>140</v>
      </c>
      <c r="AE253" s="126">
        <f t="shared" si="450"/>
        <v>120</v>
      </c>
      <c r="AF253" s="121">
        <f t="shared" si="402"/>
        <v>600</v>
      </c>
      <c r="AG253" s="121">
        <f t="shared" si="403"/>
        <v>410</v>
      </c>
      <c r="AH253" s="121">
        <f t="shared" si="404"/>
        <v>310</v>
      </c>
      <c r="AI253" s="121">
        <f t="shared" si="405"/>
        <v>220</v>
      </c>
      <c r="AJ253" s="124">
        <f>'ĐẤT PNN'!I253-'ĐẤT NN'!P253</f>
        <v>2650</v>
      </c>
    </row>
    <row r="254" spans="1:36" ht="63" customHeight="1">
      <c r="A254" s="127">
        <f t="shared" si="368"/>
        <v>242</v>
      </c>
      <c r="B254" s="127" t="str">
        <f>'ĐẤT PNN'!B254</f>
        <v>VT4</v>
      </c>
      <c r="C254" s="127" t="str">
        <f t="shared" si="440"/>
        <v>TB73NT_D2</v>
      </c>
      <c r="D254" s="127" t="s">
        <v>317</v>
      </c>
      <c r="E254" s="127" t="s">
        <v>98</v>
      </c>
      <c r="F254" s="127" t="s">
        <v>328</v>
      </c>
      <c r="G254" s="127" t="s">
        <v>325</v>
      </c>
      <c r="H254" s="127" t="str">
        <f t="shared" si="406"/>
        <v>phường Hố NaiCác đường còn lạiVị trí 1200</v>
      </c>
      <c r="I254" s="127"/>
      <c r="J254" s="127"/>
      <c r="K254" s="164" t="str">
        <f>'ĐẤT PNN'!D254</f>
        <v>Các tuyến đường giao thông đấu nối trực tiếp ra Đường Thanh Hóa đoạn từ Hết mét thứ 200 đến Thửa đất số 109, tờ BĐĐC số 71 có hiện trạng là đường nhựa, bê tông xi măng:
- Có bề rộng từ ≥3m đến &lt;5m, cách đường giao thông &gt;1.000m.
- Có bề rộng &lt;3m, cách đường giao thông &gt;200m.</v>
      </c>
      <c r="L254" s="164"/>
      <c r="M254" s="164"/>
      <c r="N254" s="125">
        <f t="shared" si="441"/>
        <v>130</v>
      </c>
      <c r="O254" s="125">
        <f t="shared" si="442"/>
        <v>120</v>
      </c>
      <c r="P254" s="125">
        <v>230</v>
      </c>
      <c r="Q254" s="125">
        <v>220</v>
      </c>
      <c r="R254" s="120">
        <f>VLOOKUP(C254,'[1]1. MA DO'!$E$5:$AJ$1933,32,0)</f>
        <v>1.1399999999999999</v>
      </c>
      <c r="S254" s="126">
        <f t="shared" si="443"/>
        <v>200</v>
      </c>
      <c r="T254" s="126">
        <f t="shared" si="444"/>
        <v>180</v>
      </c>
      <c r="U254" s="126">
        <f t="shared" si="445"/>
        <v>160</v>
      </c>
      <c r="V254" s="126">
        <f t="shared" si="446"/>
        <v>130</v>
      </c>
      <c r="W254" s="121">
        <f t="shared" si="353"/>
        <v>670</v>
      </c>
      <c r="X254" s="121">
        <f t="shared" si="354"/>
        <v>450</v>
      </c>
      <c r="Y254" s="121">
        <f t="shared" si="355"/>
        <v>350</v>
      </c>
      <c r="Z254" s="121">
        <f t="shared" si="356"/>
        <v>230</v>
      </c>
      <c r="AA254" s="122">
        <f>'ĐẤT PNN'!U254</f>
        <v>2</v>
      </c>
      <c r="AB254" s="126">
        <f t="shared" si="447"/>
        <v>180</v>
      </c>
      <c r="AC254" s="126">
        <f t="shared" si="448"/>
        <v>162</v>
      </c>
      <c r="AD254" s="126">
        <f t="shared" si="449"/>
        <v>140</v>
      </c>
      <c r="AE254" s="126">
        <f t="shared" si="450"/>
        <v>120</v>
      </c>
      <c r="AF254" s="121">
        <f t="shared" si="402"/>
        <v>600</v>
      </c>
      <c r="AG254" s="121">
        <f t="shared" si="403"/>
        <v>410</v>
      </c>
      <c r="AH254" s="121">
        <f t="shared" si="404"/>
        <v>310</v>
      </c>
      <c r="AI254" s="121">
        <f t="shared" si="405"/>
        <v>220</v>
      </c>
      <c r="AJ254" s="124">
        <f>'ĐẤT PNN'!I254-'ĐẤT NN'!P254</f>
        <v>2470</v>
      </c>
    </row>
    <row r="255" spans="1:36" ht="110.25" customHeight="1">
      <c r="A255" s="127">
        <f t="shared" si="368"/>
        <v>243</v>
      </c>
      <c r="B255" s="127" t="str">
        <f>'ĐẤT PNN'!B255</f>
        <v>VT2*0,8</v>
      </c>
      <c r="C255" s="127" t="str">
        <f t="shared" si="440"/>
        <v>TB73NT_D2</v>
      </c>
      <c r="D255" s="127" t="s">
        <v>313</v>
      </c>
      <c r="E255" s="127" t="s">
        <v>98</v>
      </c>
      <c r="F255" s="127" t="s">
        <v>326</v>
      </c>
      <c r="G255" s="127" t="s">
        <v>325</v>
      </c>
      <c r="H255" s="127" t="str">
        <f t="shared" si="406"/>
        <v>phường Hố NaiCác đường còn lạiVị trí 1200</v>
      </c>
      <c r="I255" s="127"/>
      <c r="J255" s="127"/>
      <c r="K255" s="164" t="str">
        <f>'ĐẤT PNN'!D255</f>
        <v>Các tuyến đường giao thông không đấu nối trực tiếp và thông ra Đường Thanh Hóa đoạn từ Hết mét thứ 200 đến Thửa đất số 109, tờ BĐĐC số 71 có hiện trạng là đường nhựa, bê tông xi măng:
- Có bề rộng ≥5m, cách đường giao thông ≤1.000m.
- Có bề rộng từ ≥3m đến &lt;5m, cách đường giao thông ≤500m.</v>
      </c>
      <c r="L255" s="164"/>
      <c r="M255" s="164"/>
      <c r="N255" s="125">
        <f t="shared" si="441"/>
        <v>180</v>
      </c>
      <c r="O255" s="125">
        <f t="shared" si="442"/>
        <v>162</v>
      </c>
      <c r="P255" s="125">
        <v>450</v>
      </c>
      <c r="Q255" s="125">
        <v>410</v>
      </c>
      <c r="R255" s="120">
        <f>VLOOKUP(C255,'[1]1. MA DO'!$E$5:$AJ$1933,32,0)</f>
        <v>1.1399999999999999</v>
      </c>
      <c r="S255" s="126">
        <f t="shared" si="443"/>
        <v>200</v>
      </c>
      <c r="T255" s="126">
        <f t="shared" si="444"/>
        <v>180</v>
      </c>
      <c r="U255" s="126">
        <f t="shared" si="445"/>
        <v>160</v>
      </c>
      <c r="V255" s="126">
        <f t="shared" si="446"/>
        <v>130</v>
      </c>
      <c r="W255" s="121">
        <f t="shared" si="353"/>
        <v>670</v>
      </c>
      <c r="X255" s="121">
        <f t="shared" si="354"/>
        <v>450</v>
      </c>
      <c r="Y255" s="121">
        <f t="shared" si="355"/>
        <v>350</v>
      </c>
      <c r="Z255" s="121">
        <f t="shared" si="356"/>
        <v>230</v>
      </c>
      <c r="AA255" s="122">
        <f>'ĐẤT PNN'!U255</f>
        <v>2</v>
      </c>
      <c r="AB255" s="126">
        <f t="shared" si="447"/>
        <v>180</v>
      </c>
      <c r="AC255" s="126">
        <f t="shared" si="448"/>
        <v>162</v>
      </c>
      <c r="AD255" s="126">
        <f t="shared" si="449"/>
        <v>140</v>
      </c>
      <c r="AE255" s="126">
        <f t="shared" si="450"/>
        <v>120</v>
      </c>
      <c r="AF255" s="121">
        <f t="shared" si="402"/>
        <v>600</v>
      </c>
      <c r="AG255" s="121">
        <f t="shared" si="403"/>
        <v>410</v>
      </c>
      <c r="AH255" s="121">
        <f t="shared" si="404"/>
        <v>310</v>
      </c>
      <c r="AI255" s="121">
        <f t="shared" si="405"/>
        <v>220</v>
      </c>
      <c r="AJ255" s="124">
        <f>'ĐẤT PNN'!I255-'ĐẤT NN'!P255</f>
        <v>2550</v>
      </c>
    </row>
    <row r="256" spans="1:36" ht="126" customHeight="1">
      <c r="A256" s="127">
        <f t="shared" si="368"/>
        <v>244</v>
      </c>
      <c r="B256" s="127" t="str">
        <f>'ĐẤT PNN'!B256</f>
        <v>VT3*0,8</v>
      </c>
      <c r="C256" s="127" t="str">
        <f t="shared" si="440"/>
        <v>TB73NT_D2</v>
      </c>
      <c r="D256" s="127" t="s">
        <v>315</v>
      </c>
      <c r="E256" s="127" t="s">
        <v>98</v>
      </c>
      <c r="F256" s="127" t="s">
        <v>327</v>
      </c>
      <c r="G256" s="127" t="s">
        <v>325</v>
      </c>
      <c r="H256" s="127" t="str">
        <f t="shared" si="406"/>
        <v>phường Hố NaiCác đường còn lạiVị trí 1200</v>
      </c>
      <c r="I256" s="127"/>
      <c r="J256" s="127"/>
      <c r="K256" s="164" t="str">
        <f>'ĐẤT PNN'!D256</f>
        <v>Các tuyến đường giao thông không đấu nối trực tiếp và thông ra Đường Thanh Hóa đoạn từ Hết mét thứ 200 đến Thửa đất số 109, tờ BĐĐC số 71 có hiện trạng là đường nhựa, bê tông xi măng:
- Có bề rộng ≥5m, cách đường giao thông &gt;1.000m.
- Có bề rộng từ ≥3m đến &lt;5m, cách đường giao thông từ &gt;500m đến ≤1.000m.
- Có bề rộng &lt;3m, cách đường giao thông ≤200m.</v>
      </c>
      <c r="L256" s="164"/>
      <c r="M256" s="164"/>
      <c r="N256" s="125">
        <f t="shared" si="441"/>
        <v>160</v>
      </c>
      <c r="O256" s="125">
        <f t="shared" si="442"/>
        <v>140</v>
      </c>
      <c r="P256" s="125">
        <v>350</v>
      </c>
      <c r="Q256" s="125">
        <v>310</v>
      </c>
      <c r="R256" s="120">
        <f>VLOOKUP(C256,'[1]1. MA DO'!$E$5:$AJ$1933,32,0)</f>
        <v>1.1399999999999999</v>
      </c>
      <c r="S256" s="126">
        <f t="shared" si="443"/>
        <v>200</v>
      </c>
      <c r="T256" s="126">
        <f t="shared" si="444"/>
        <v>180</v>
      </c>
      <c r="U256" s="126">
        <f t="shared" si="445"/>
        <v>160</v>
      </c>
      <c r="V256" s="126">
        <f t="shared" si="446"/>
        <v>130</v>
      </c>
      <c r="W256" s="121">
        <f t="shared" si="353"/>
        <v>670</v>
      </c>
      <c r="X256" s="121">
        <f t="shared" si="354"/>
        <v>450</v>
      </c>
      <c r="Y256" s="121">
        <f t="shared" si="355"/>
        <v>350</v>
      </c>
      <c r="Z256" s="121">
        <f t="shared" si="356"/>
        <v>230</v>
      </c>
      <c r="AA256" s="122">
        <f>'ĐẤT PNN'!U256</f>
        <v>2</v>
      </c>
      <c r="AB256" s="126">
        <f t="shared" si="447"/>
        <v>180</v>
      </c>
      <c r="AC256" s="126">
        <f t="shared" si="448"/>
        <v>162</v>
      </c>
      <c r="AD256" s="126">
        <f t="shared" si="449"/>
        <v>140</v>
      </c>
      <c r="AE256" s="126">
        <f t="shared" si="450"/>
        <v>120</v>
      </c>
      <c r="AF256" s="121">
        <f t="shared" si="402"/>
        <v>600</v>
      </c>
      <c r="AG256" s="121">
        <f t="shared" si="403"/>
        <v>410</v>
      </c>
      <c r="AH256" s="121">
        <f t="shared" si="404"/>
        <v>310</v>
      </c>
      <c r="AI256" s="121">
        <f t="shared" si="405"/>
        <v>220</v>
      </c>
      <c r="AJ256" s="124">
        <f>'ĐẤT PNN'!I256-'ĐẤT NN'!P256</f>
        <v>2350</v>
      </c>
    </row>
    <row r="257" spans="1:36" ht="63" customHeight="1">
      <c r="A257" s="127">
        <f t="shared" si="368"/>
        <v>245</v>
      </c>
      <c r="B257" s="127" t="str">
        <f>'ĐẤT PNN'!B257</f>
        <v>VT4*0,8</v>
      </c>
      <c r="C257" s="127" t="str">
        <f t="shared" si="440"/>
        <v>TB73NT_D2</v>
      </c>
      <c r="D257" s="127" t="s">
        <v>317</v>
      </c>
      <c r="E257" s="127" t="s">
        <v>98</v>
      </c>
      <c r="F257" s="127" t="s">
        <v>328</v>
      </c>
      <c r="G257" s="127" t="s">
        <v>325</v>
      </c>
      <c r="H257" s="127" t="str">
        <f t="shared" si="406"/>
        <v>phường Hố NaiCác đường còn lạiVị trí 1200</v>
      </c>
      <c r="I257" s="127"/>
      <c r="J257" s="127"/>
      <c r="K257" s="164" t="str">
        <f>'ĐẤT PNN'!D257</f>
        <v>Các tuyến đường giao thông không đấu nối trực tiếp và thông ra Đường Thanh Hóa đoạn từ Hết mét thứ 200 đến Thửa đất số 109, tờ BĐĐC số 71 có hiện trạng là đường nhựa, bê tông xi măng:
- Có bề rộng từ ≥3m đến &lt;5m, cách đường giao thông &gt;1.000m.
- Có bề rộng &lt;3m, cách đường giao thông &gt;200m.</v>
      </c>
      <c r="L257" s="164"/>
      <c r="M257" s="164"/>
      <c r="N257" s="125">
        <f t="shared" si="441"/>
        <v>130</v>
      </c>
      <c r="O257" s="125">
        <f t="shared" si="442"/>
        <v>120</v>
      </c>
      <c r="P257" s="125">
        <v>230</v>
      </c>
      <c r="Q257" s="125">
        <v>220</v>
      </c>
      <c r="R257" s="120">
        <f>VLOOKUP(C257,'[1]1. MA DO'!$E$5:$AJ$1933,32,0)</f>
        <v>1.1399999999999999</v>
      </c>
      <c r="S257" s="126">
        <f t="shared" si="443"/>
        <v>200</v>
      </c>
      <c r="T257" s="126">
        <f t="shared" si="444"/>
        <v>180</v>
      </c>
      <c r="U257" s="126">
        <f t="shared" si="445"/>
        <v>160</v>
      </c>
      <c r="V257" s="126">
        <f t="shared" si="446"/>
        <v>130</v>
      </c>
      <c r="W257" s="121">
        <f t="shared" si="353"/>
        <v>670</v>
      </c>
      <c r="X257" s="121">
        <f t="shared" si="354"/>
        <v>450</v>
      </c>
      <c r="Y257" s="121">
        <f t="shared" si="355"/>
        <v>350</v>
      </c>
      <c r="Z257" s="121">
        <f t="shared" si="356"/>
        <v>230</v>
      </c>
      <c r="AA257" s="122">
        <f>'ĐẤT PNN'!U257</f>
        <v>2</v>
      </c>
      <c r="AB257" s="126">
        <f t="shared" si="447"/>
        <v>180</v>
      </c>
      <c r="AC257" s="126">
        <f t="shared" si="448"/>
        <v>162</v>
      </c>
      <c r="AD257" s="126">
        <f t="shared" si="449"/>
        <v>140</v>
      </c>
      <c r="AE257" s="126">
        <f t="shared" si="450"/>
        <v>120</v>
      </c>
      <c r="AF257" s="121">
        <f t="shared" si="402"/>
        <v>600</v>
      </c>
      <c r="AG257" s="121">
        <f t="shared" si="403"/>
        <v>410</v>
      </c>
      <c r="AH257" s="121">
        <f t="shared" si="404"/>
        <v>310</v>
      </c>
      <c r="AI257" s="121">
        <f t="shared" si="405"/>
        <v>220</v>
      </c>
      <c r="AJ257" s="124">
        <f>'ĐẤT PNN'!I257-'ĐẤT NN'!P257</f>
        <v>2270</v>
      </c>
    </row>
    <row r="258" spans="1:36" ht="63">
      <c r="A258" s="127">
        <f t="shared" si="368"/>
        <v>246</v>
      </c>
      <c r="B258" s="127" t="str">
        <f>'ĐẤT PNN'!B258</f>
        <v>TB74NT_D1</v>
      </c>
      <c r="C258" s="127" t="str">
        <f>$B$258</f>
        <v>TB74NT_D1</v>
      </c>
      <c r="D258" s="127" t="s">
        <v>310</v>
      </c>
      <c r="E258" s="127" t="s">
        <v>98</v>
      </c>
      <c r="F258" s="127" t="s">
        <v>324</v>
      </c>
      <c r="G258" s="127" t="s">
        <v>325</v>
      </c>
      <c r="H258" s="127" t="str">
        <f t="shared" si="406"/>
        <v>phường Hố NaiCác đường còn lạiVị trí 1200</v>
      </c>
      <c r="I258" s="134" t="s">
        <v>303</v>
      </c>
      <c r="J258" s="134" t="s">
        <v>302</v>
      </c>
      <c r="K258" s="133" t="str">
        <f>'ĐẤT PNN'!D258</f>
        <v>Đường Thanh Hóa 1</v>
      </c>
      <c r="L258" s="133" t="str">
        <f>'ĐẤT PNN'!E258</f>
        <v>Quốc lộ 1</v>
      </c>
      <c r="M258" s="133" t="str">
        <f>'ĐẤT PNN'!F258</f>
        <v>Hết mét thứ 270</v>
      </c>
      <c r="N258" s="117">
        <f>S258</f>
        <v>200</v>
      </c>
      <c r="O258" s="118">
        <f>AB258</f>
        <v>180</v>
      </c>
      <c r="P258" s="119">
        <v>670</v>
      </c>
      <c r="Q258" s="119">
        <v>600</v>
      </c>
      <c r="R258" s="120">
        <f>VLOOKUP(C258,'[1]1. MA DO'!$E$5:$AJ$1933,32,0)</f>
        <v>1.1399999999999999</v>
      </c>
      <c r="S258" s="48">
        <v>200</v>
      </c>
      <c r="T258" s="48">
        <v>180</v>
      </c>
      <c r="U258" s="48">
        <v>160</v>
      </c>
      <c r="V258" s="48">
        <v>130</v>
      </c>
      <c r="W258" s="121">
        <f t="shared" si="353"/>
        <v>670</v>
      </c>
      <c r="X258" s="121">
        <f t="shared" si="354"/>
        <v>450</v>
      </c>
      <c r="Y258" s="121">
        <f t="shared" si="355"/>
        <v>350</v>
      </c>
      <c r="Z258" s="121">
        <f t="shared" si="356"/>
        <v>230</v>
      </c>
      <c r="AA258" s="128">
        <v>4</v>
      </c>
      <c r="AB258" s="123">
        <v>180</v>
      </c>
      <c r="AC258" s="123">
        <v>162</v>
      </c>
      <c r="AD258" s="123">
        <v>140</v>
      </c>
      <c r="AE258" s="123">
        <v>120</v>
      </c>
      <c r="AF258" s="121">
        <f t="shared" si="402"/>
        <v>600</v>
      </c>
      <c r="AG258" s="121">
        <f t="shared" si="403"/>
        <v>410</v>
      </c>
      <c r="AH258" s="121">
        <f t="shared" si="404"/>
        <v>310</v>
      </c>
      <c r="AI258" s="121">
        <f t="shared" si="405"/>
        <v>220</v>
      </c>
      <c r="AJ258" s="124">
        <f>'ĐẤT PNN'!I258-'ĐẤT NN'!P258</f>
        <v>4930</v>
      </c>
    </row>
    <row r="259" spans="1:36" ht="110.25" customHeight="1">
      <c r="A259" s="127">
        <f t="shared" si="368"/>
        <v>247</v>
      </c>
      <c r="B259" s="127" t="str">
        <f>'ĐẤT PNN'!B259</f>
        <v>VT2</v>
      </c>
      <c r="C259" s="127" t="str">
        <f t="shared" ref="C259:C264" si="451">$B$258</f>
        <v>TB74NT_D1</v>
      </c>
      <c r="D259" s="127" t="s">
        <v>313</v>
      </c>
      <c r="E259" s="127" t="s">
        <v>98</v>
      </c>
      <c r="F259" s="127" t="s">
        <v>326</v>
      </c>
      <c r="G259" s="127" t="s">
        <v>325</v>
      </c>
      <c r="H259" s="127" t="str">
        <f t="shared" si="406"/>
        <v>phường Hố NaiCác đường còn lạiVị trí 1200</v>
      </c>
      <c r="I259" s="127"/>
      <c r="J259" s="127"/>
      <c r="K259" s="164" t="str">
        <f>'ĐẤT PNN'!D259</f>
        <v>Các tuyến đường giao thông đấu nối trực tiếp ra Đường Thanh Hóa 1 đoạn từ Quốc lộ 1 đến Hết mét thứ 270 có hiện trạng là đường nhựa, bê tông xi măng:
- Có bề rộng ≥5m, cách đường giao thông ≤1.000m.
- Có bề rộng từ ≥3m đến &lt;5m, cách đường giao thông ≤500m.</v>
      </c>
      <c r="L259" s="164"/>
      <c r="M259" s="164"/>
      <c r="N259" s="125">
        <f t="shared" ref="N259:N264" si="452">IF(B259="VT2",T259,IF(B259="VT3",U259,IF(B259="VT2*0,8",T259,IF(B259="VT3*0,8",U259,V259))))</f>
        <v>180</v>
      </c>
      <c r="O259" s="125">
        <f t="shared" ref="O259:O264" si="453">IF(B259="VT2",AC259,IF(B259="VT3",AD259,IF(B259="VT2*0,8",AC259,IF(B259="VT3*0,8",AD259,AE259))))</f>
        <v>162</v>
      </c>
      <c r="P259" s="125">
        <v>450</v>
      </c>
      <c r="Q259" s="125">
        <v>410</v>
      </c>
      <c r="R259" s="120">
        <f>VLOOKUP(C259,'[1]1. MA DO'!$E$5:$AJ$1933,32,0)</f>
        <v>1.1399999999999999</v>
      </c>
      <c r="S259" s="126">
        <f t="shared" ref="S259:S264" si="454">S258</f>
        <v>200</v>
      </c>
      <c r="T259" s="126">
        <f t="shared" ref="T259:T264" si="455">T258</f>
        <v>180</v>
      </c>
      <c r="U259" s="126">
        <f t="shared" ref="U259:U264" si="456">U258</f>
        <v>160</v>
      </c>
      <c r="V259" s="126">
        <f t="shared" ref="V259:V264" si="457">V258</f>
        <v>130</v>
      </c>
      <c r="W259" s="121">
        <f t="shared" si="353"/>
        <v>670</v>
      </c>
      <c r="X259" s="121">
        <f t="shared" si="354"/>
        <v>450</v>
      </c>
      <c r="Y259" s="121">
        <f t="shared" si="355"/>
        <v>350</v>
      </c>
      <c r="Z259" s="121">
        <f t="shared" si="356"/>
        <v>230</v>
      </c>
      <c r="AA259" s="122">
        <f>'ĐẤT PNN'!U259</f>
        <v>2</v>
      </c>
      <c r="AB259" s="126">
        <f t="shared" ref="AB259:AB264" si="458">AB258</f>
        <v>180</v>
      </c>
      <c r="AC259" s="126">
        <f t="shared" ref="AC259:AC264" si="459">AC258</f>
        <v>162</v>
      </c>
      <c r="AD259" s="126">
        <f t="shared" ref="AD259:AD264" si="460">AD258</f>
        <v>140</v>
      </c>
      <c r="AE259" s="126">
        <f t="shared" ref="AE259:AE264" si="461">AE258</f>
        <v>120</v>
      </c>
      <c r="AF259" s="121">
        <f t="shared" si="402"/>
        <v>600</v>
      </c>
      <c r="AG259" s="121">
        <f t="shared" si="403"/>
        <v>410</v>
      </c>
      <c r="AH259" s="121">
        <f t="shared" si="404"/>
        <v>310</v>
      </c>
      <c r="AI259" s="121">
        <f t="shared" si="405"/>
        <v>220</v>
      </c>
      <c r="AJ259" s="124">
        <f>'ĐẤT PNN'!I259-'ĐẤT NN'!P259</f>
        <v>2950</v>
      </c>
    </row>
    <row r="260" spans="1:36" ht="126" customHeight="1">
      <c r="A260" s="127">
        <f t="shared" si="368"/>
        <v>248</v>
      </c>
      <c r="B260" s="127" t="str">
        <f>'ĐẤT PNN'!B260</f>
        <v>VT3</v>
      </c>
      <c r="C260" s="127" t="str">
        <f t="shared" si="451"/>
        <v>TB74NT_D1</v>
      </c>
      <c r="D260" s="127" t="s">
        <v>315</v>
      </c>
      <c r="E260" s="127" t="s">
        <v>98</v>
      </c>
      <c r="F260" s="127" t="s">
        <v>327</v>
      </c>
      <c r="G260" s="127" t="s">
        <v>325</v>
      </c>
      <c r="H260" s="127" t="str">
        <f t="shared" si="406"/>
        <v>phường Hố NaiCác đường còn lạiVị trí 1200</v>
      </c>
      <c r="I260" s="127"/>
      <c r="J260" s="127"/>
      <c r="K260" s="164" t="str">
        <f>'ĐẤT PNN'!D260</f>
        <v>Các tuyến đường giao thông đấu nối trực tiếp ra Đường Thanh Hóa 1 đoạn từ Quốc lộ 1 đến Hết mét thứ 270 có hiện trạng là đường nhựa, bê tông xi măng:
- Có bề rộng ≥5m, cách đường giao thông &gt;1.000m.
- Có bề rộng từ ≥3m đến &lt;5m, cách đường giao thông từ &gt;500m đến ≤1.000m.
- Có bề rộng &lt;3m, cách đường giao thông ≤200m.</v>
      </c>
      <c r="L260" s="164"/>
      <c r="M260" s="164"/>
      <c r="N260" s="125">
        <f t="shared" si="452"/>
        <v>160</v>
      </c>
      <c r="O260" s="125">
        <f t="shared" si="453"/>
        <v>140</v>
      </c>
      <c r="P260" s="125">
        <v>350</v>
      </c>
      <c r="Q260" s="125">
        <v>310</v>
      </c>
      <c r="R260" s="120">
        <f>VLOOKUP(C260,'[1]1. MA DO'!$E$5:$AJ$1933,32,0)</f>
        <v>1.1399999999999999</v>
      </c>
      <c r="S260" s="126">
        <f t="shared" si="454"/>
        <v>200</v>
      </c>
      <c r="T260" s="126">
        <f t="shared" si="455"/>
        <v>180</v>
      </c>
      <c r="U260" s="126">
        <f t="shared" si="456"/>
        <v>160</v>
      </c>
      <c r="V260" s="126">
        <f t="shared" si="457"/>
        <v>130</v>
      </c>
      <c r="W260" s="121">
        <f t="shared" si="353"/>
        <v>670</v>
      </c>
      <c r="X260" s="121">
        <f t="shared" si="354"/>
        <v>450</v>
      </c>
      <c r="Y260" s="121">
        <f t="shared" si="355"/>
        <v>350</v>
      </c>
      <c r="Z260" s="121">
        <f t="shared" si="356"/>
        <v>230</v>
      </c>
      <c r="AA260" s="122">
        <f>'ĐẤT PNN'!U260</f>
        <v>2</v>
      </c>
      <c r="AB260" s="126">
        <f t="shared" si="458"/>
        <v>180</v>
      </c>
      <c r="AC260" s="126">
        <f t="shared" si="459"/>
        <v>162</v>
      </c>
      <c r="AD260" s="126">
        <f t="shared" si="460"/>
        <v>140</v>
      </c>
      <c r="AE260" s="126">
        <f t="shared" si="461"/>
        <v>120</v>
      </c>
      <c r="AF260" s="121">
        <f t="shared" si="402"/>
        <v>600</v>
      </c>
      <c r="AG260" s="121">
        <f t="shared" si="403"/>
        <v>410</v>
      </c>
      <c r="AH260" s="121">
        <f t="shared" si="404"/>
        <v>310</v>
      </c>
      <c r="AI260" s="121">
        <f t="shared" si="405"/>
        <v>220</v>
      </c>
      <c r="AJ260" s="124">
        <f>'ĐẤT PNN'!I260-'ĐẤT NN'!P260</f>
        <v>2650</v>
      </c>
    </row>
    <row r="261" spans="1:36" ht="63" customHeight="1">
      <c r="A261" s="127">
        <f t="shared" si="368"/>
        <v>249</v>
      </c>
      <c r="B261" s="127" t="str">
        <f>'ĐẤT PNN'!B261</f>
        <v>VT4</v>
      </c>
      <c r="C261" s="127" t="str">
        <f t="shared" si="451"/>
        <v>TB74NT_D1</v>
      </c>
      <c r="D261" s="127" t="s">
        <v>317</v>
      </c>
      <c r="E261" s="127" t="s">
        <v>98</v>
      </c>
      <c r="F261" s="127" t="s">
        <v>328</v>
      </c>
      <c r="G261" s="127" t="s">
        <v>325</v>
      </c>
      <c r="H261" s="127" t="str">
        <f t="shared" si="406"/>
        <v>phường Hố NaiCác đường còn lạiVị trí 1200</v>
      </c>
      <c r="I261" s="127"/>
      <c r="J261" s="127"/>
      <c r="K261" s="164" t="str">
        <f>'ĐẤT PNN'!D261</f>
        <v>Các tuyến đường giao thông đấu nối trực tiếp ra Đường Thanh Hóa 1 đoạn từ Quốc lộ 1 đến Hết mét thứ 270 có hiện trạng là đường nhựa, bê tông xi măng:
- Có bề rộng từ ≥3m đến &lt;5m, cách đường giao thông &gt;1.000m.
- Có bề rộng &lt;3m, cách đường giao thông &gt;200m.</v>
      </c>
      <c r="L261" s="164"/>
      <c r="M261" s="164"/>
      <c r="N261" s="125">
        <f t="shared" si="452"/>
        <v>130</v>
      </c>
      <c r="O261" s="125">
        <f t="shared" si="453"/>
        <v>120</v>
      </c>
      <c r="P261" s="125">
        <v>230</v>
      </c>
      <c r="Q261" s="125">
        <v>220</v>
      </c>
      <c r="R261" s="120">
        <f>VLOOKUP(C261,'[1]1. MA DO'!$E$5:$AJ$1933,32,0)</f>
        <v>1.1399999999999999</v>
      </c>
      <c r="S261" s="126">
        <f t="shared" si="454"/>
        <v>200</v>
      </c>
      <c r="T261" s="126">
        <f t="shared" si="455"/>
        <v>180</v>
      </c>
      <c r="U261" s="126">
        <f t="shared" si="456"/>
        <v>160</v>
      </c>
      <c r="V261" s="126">
        <f t="shared" si="457"/>
        <v>130</v>
      </c>
      <c r="W261" s="121">
        <f t="shared" si="353"/>
        <v>670</v>
      </c>
      <c r="X261" s="121">
        <f t="shared" si="354"/>
        <v>450</v>
      </c>
      <c r="Y261" s="121">
        <f t="shared" si="355"/>
        <v>350</v>
      </c>
      <c r="Z261" s="121">
        <f t="shared" si="356"/>
        <v>230</v>
      </c>
      <c r="AA261" s="122">
        <f>'ĐẤT PNN'!U261</f>
        <v>2</v>
      </c>
      <c r="AB261" s="126">
        <f t="shared" si="458"/>
        <v>180</v>
      </c>
      <c r="AC261" s="126">
        <f t="shared" si="459"/>
        <v>162</v>
      </c>
      <c r="AD261" s="126">
        <f t="shared" si="460"/>
        <v>140</v>
      </c>
      <c r="AE261" s="126">
        <f t="shared" si="461"/>
        <v>120</v>
      </c>
      <c r="AF261" s="121">
        <f t="shared" si="402"/>
        <v>600</v>
      </c>
      <c r="AG261" s="121">
        <f t="shared" si="403"/>
        <v>410</v>
      </c>
      <c r="AH261" s="121">
        <f t="shared" si="404"/>
        <v>310</v>
      </c>
      <c r="AI261" s="121">
        <f t="shared" si="405"/>
        <v>220</v>
      </c>
      <c r="AJ261" s="124">
        <f>'ĐẤT PNN'!I261-'ĐẤT NN'!P261</f>
        <v>2470</v>
      </c>
    </row>
    <row r="262" spans="1:36" ht="110.25" customHeight="1">
      <c r="A262" s="127">
        <f t="shared" si="368"/>
        <v>250</v>
      </c>
      <c r="B262" s="127" t="str">
        <f>'ĐẤT PNN'!B262</f>
        <v>VT2*0,8</v>
      </c>
      <c r="C262" s="127" t="str">
        <f t="shared" si="451"/>
        <v>TB74NT_D1</v>
      </c>
      <c r="D262" s="127" t="s">
        <v>313</v>
      </c>
      <c r="E262" s="127" t="s">
        <v>98</v>
      </c>
      <c r="F262" s="127" t="s">
        <v>326</v>
      </c>
      <c r="G262" s="127" t="s">
        <v>325</v>
      </c>
      <c r="H262" s="127" t="str">
        <f t="shared" si="406"/>
        <v>phường Hố NaiCác đường còn lạiVị trí 1200</v>
      </c>
      <c r="I262" s="127"/>
      <c r="J262" s="127"/>
      <c r="K262" s="164" t="str">
        <f>'ĐẤT PNN'!D262</f>
        <v>Các tuyến đường giao thông không đấu nối trực tiếp và thông ra Đường Thanh Hóa 1 đoạn từ Quốc lộ 1 đến Hết mét thứ 270 có hiện trạng là đường nhựa, bê tông xi măng:
- Có bề rộng ≥5m, cách đường giao thông ≤1.000m.
- Có bề rộng từ ≥3m đến &lt;5m, cách đường giao thông ≤500m.</v>
      </c>
      <c r="L262" s="164"/>
      <c r="M262" s="164"/>
      <c r="N262" s="125">
        <f t="shared" si="452"/>
        <v>180</v>
      </c>
      <c r="O262" s="125">
        <f t="shared" si="453"/>
        <v>162</v>
      </c>
      <c r="P262" s="125">
        <v>450</v>
      </c>
      <c r="Q262" s="125">
        <v>410</v>
      </c>
      <c r="R262" s="120">
        <f>VLOOKUP(C262,'[1]1. MA DO'!$E$5:$AJ$1933,32,0)</f>
        <v>1.1399999999999999</v>
      </c>
      <c r="S262" s="126">
        <f t="shared" si="454"/>
        <v>200</v>
      </c>
      <c r="T262" s="126">
        <f t="shared" si="455"/>
        <v>180</v>
      </c>
      <c r="U262" s="126">
        <f t="shared" si="456"/>
        <v>160</v>
      </c>
      <c r="V262" s="126">
        <f t="shared" si="457"/>
        <v>130</v>
      </c>
      <c r="W262" s="121">
        <f t="shared" si="353"/>
        <v>670</v>
      </c>
      <c r="X262" s="121">
        <f t="shared" si="354"/>
        <v>450</v>
      </c>
      <c r="Y262" s="121">
        <f t="shared" si="355"/>
        <v>350</v>
      </c>
      <c r="Z262" s="121">
        <f t="shared" si="356"/>
        <v>230</v>
      </c>
      <c r="AA262" s="122">
        <f>'ĐẤT PNN'!U262</f>
        <v>2</v>
      </c>
      <c r="AB262" s="126">
        <f t="shared" si="458"/>
        <v>180</v>
      </c>
      <c r="AC262" s="126">
        <f t="shared" si="459"/>
        <v>162</v>
      </c>
      <c r="AD262" s="126">
        <f t="shared" si="460"/>
        <v>140</v>
      </c>
      <c r="AE262" s="126">
        <f t="shared" si="461"/>
        <v>120</v>
      </c>
      <c r="AF262" s="121">
        <f t="shared" si="402"/>
        <v>600</v>
      </c>
      <c r="AG262" s="121">
        <f t="shared" si="403"/>
        <v>410</v>
      </c>
      <c r="AH262" s="121">
        <f t="shared" si="404"/>
        <v>310</v>
      </c>
      <c r="AI262" s="121">
        <f t="shared" si="405"/>
        <v>220</v>
      </c>
      <c r="AJ262" s="124">
        <f>'ĐẤT PNN'!I262-'ĐẤT NN'!P262</f>
        <v>2550</v>
      </c>
    </row>
    <row r="263" spans="1:36" ht="126" customHeight="1">
      <c r="A263" s="127">
        <f t="shared" si="368"/>
        <v>251</v>
      </c>
      <c r="B263" s="127" t="str">
        <f>'ĐẤT PNN'!B263</f>
        <v>VT3*0,8</v>
      </c>
      <c r="C263" s="127" t="str">
        <f t="shared" si="451"/>
        <v>TB74NT_D1</v>
      </c>
      <c r="D263" s="127" t="s">
        <v>315</v>
      </c>
      <c r="E263" s="127" t="s">
        <v>98</v>
      </c>
      <c r="F263" s="127" t="s">
        <v>327</v>
      </c>
      <c r="G263" s="127" t="s">
        <v>325</v>
      </c>
      <c r="H263" s="127" t="str">
        <f t="shared" si="406"/>
        <v>phường Hố NaiCác đường còn lạiVị trí 1200</v>
      </c>
      <c r="I263" s="127"/>
      <c r="J263" s="127"/>
      <c r="K263" s="164" t="str">
        <f>'ĐẤT PNN'!D263</f>
        <v>Các tuyến đường giao thông không đấu nối trực tiếp và thông ra Đường Thanh Hóa 1 đoạn từ Quốc lộ 1 đến Hết mét thứ 270 có hiện trạng là đường nhựa, bê tông xi măng:
- Có bề rộng ≥5m, cách đường giao thông &gt;1.000m.
- Có bề rộng từ ≥3m đến &lt;5m, cách đường giao thông từ &gt;500m đến ≤1.000m.
- Có bề rộng &lt;3m, cách đường giao thông ≤200m.</v>
      </c>
      <c r="L263" s="164"/>
      <c r="M263" s="164"/>
      <c r="N263" s="125">
        <f t="shared" si="452"/>
        <v>160</v>
      </c>
      <c r="O263" s="125">
        <f t="shared" si="453"/>
        <v>140</v>
      </c>
      <c r="P263" s="125">
        <v>350</v>
      </c>
      <c r="Q263" s="125">
        <v>310</v>
      </c>
      <c r="R263" s="120">
        <f>VLOOKUP(C263,'[1]1. MA DO'!$E$5:$AJ$1933,32,0)</f>
        <v>1.1399999999999999</v>
      </c>
      <c r="S263" s="126">
        <f t="shared" si="454"/>
        <v>200</v>
      </c>
      <c r="T263" s="126">
        <f t="shared" si="455"/>
        <v>180</v>
      </c>
      <c r="U263" s="126">
        <f t="shared" si="456"/>
        <v>160</v>
      </c>
      <c r="V263" s="126">
        <f t="shared" si="457"/>
        <v>130</v>
      </c>
      <c r="W263" s="121">
        <f t="shared" ref="W263:W299" si="462">ROUND(S263*10/3,-1)</f>
        <v>670</v>
      </c>
      <c r="X263" s="121">
        <f t="shared" ref="X263:X299" si="463">ROUND(T263*2.5,-1)</f>
        <v>450</v>
      </c>
      <c r="Y263" s="121">
        <f t="shared" ref="Y263:Y299" si="464">ROUND(U263*2.2,-1)</f>
        <v>350</v>
      </c>
      <c r="Z263" s="121">
        <f t="shared" ref="Z263:Z299" si="465">ROUND(V263*1.8,-1)</f>
        <v>230</v>
      </c>
      <c r="AA263" s="122">
        <f>'ĐẤT PNN'!U263</f>
        <v>2</v>
      </c>
      <c r="AB263" s="126">
        <f t="shared" si="458"/>
        <v>180</v>
      </c>
      <c r="AC263" s="126">
        <f t="shared" si="459"/>
        <v>162</v>
      </c>
      <c r="AD263" s="126">
        <f t="shared" si="460"/>
        <v>140</v>
      </c>
      <c r="AE263" s="126">
        <f t="shared" si="461"/>
        <v>120</v>
      </c>
      <c r="AF263" s="121">
        <f t="shared" si="402"/>
        <v>600</v>
      </c>
      <c r="AG263" s="121">
        <f t="shared" si="403"/>
        <v>410</v>
      </c>
      <c r="AH263" s="121">
        <f t="shared" si="404"/>
        <v>310</v>
      </c>
      <c r="AI263" s="121">
        <f t="shared" si="405"/>
        <v>220</v>
      </c>
      <c r="AJ263" s="124">
        <f>'ĐẤT PNN'!I263-'ĐẤT NN'!P263</f>
        <v>2350</v>
      </c>
    </row>
    <row r="264" spans="1:36" ht="63" customHeight="1">
      <c r="A264" s="127">
        <f t="shared" si="368"/>
        <v>252</v>
      </c>
      <c r="B264" s="127" t="str">
        <f>'ĐẤT PNN'!B264</f>
        <v>VT4*0,8</v>
      </c>
      <c r="C264" s="127" t="str">
        <f t="shared" si="451"/>
        <v>TB74NT_D1</v>
      </c>
      <c r="D264" s="127" t="s">
        <v>317</v>
      </c>
      <c r="E264" s="127" t="s">
        <v>98</v>
      </c>
      <c r="F264" s="127" t="s">
        <v>328</v>
      </c>
      <c r="G264" s="127" t="s">
        <v>325</v>
      </c>
      <c r="H264" s="127" t="str">
        <f t="shared" si="406"/>
        <v>phường Hố NaiCác đường còn lạiVị trí 1200</v>
      </c>
      <c r="I264" s="127"/>
      <c r="J264" s="127"/>
      <c r="K264" s="164" t="str">
        <f>'ĐẤT PNN'!D264</f>
        <v>Các tuyến đường giao thông không đấu nối trực tiếp và thông ra Đường Thanh Hóa 1 đoạn từ Quốc lộ 1 đến Hết mét thứ 270 có hiện trạng là đường nhựa, bê tông xi măng:
- Có bề rộng từ ≥3m đến &lt;5m, cách đường giao thông &gt;1.000m.
- Có bề rộng &lt;3m, cách đường giao thông &gt;200m.</v>
      </c>
      <c r="L264" s="164"/>
      <c r="M264" s="164"/>
      <c r="N264" s="125">
        <f t="shared" si="452"/>
        <v>130</v>
      </c>
      <c r="O264" s="125">
        <f t="shared" si="453"/>
        <v>120</v>
      </c>
      <c r="P264" s="125">
        <v>230</v>
      </c>
      <c r="Q264" s="125">
        <v>220</v>
      </c>
      <c r="R264" s="120">
        <f>VLOOKUP(C264,'[1]1. MA DO'!$E$5:$AJ$1933,32,0)</f>
        <v>1.1399999999999999</v>
      </c>
      <c r="S264" s="126">
        <f t="shared" si="454"/>
        <v>200</v>
      </c>
      <c r="T264" s="126">
        <f t="shared" si="455"/>
        <v>180</v>
      </c>
      <c r="U264" s="126">
        <f t="shared" si="456"/>
        <v>160</v>
      </c>
      <c r="V264" s="126">
        <f t="shared" si="457"/>
        <v>130</v>
      </c>
      <c r="W264" s="121">
        <f t="shared" si="462"/>
        <v>670</v>
      </c>
      <c r="X264" s="121">
        <f t="shared" si="463"/>
        <v>450</v>
      </c>
      <c r="Y264" s="121">
        <f t="shared" si="464"/>
        <v>350</v>
      </c>
      <c r="Z264" s="121">
        <f t="shared" si="465"/>
        <v>230</v>
      </c>
      <c r="AA264" s="122">
        <f>'ĐẤT PNN'!U264</f>
        <v>2</v>
      </c>
      <c r="AB264" s="126">
        <f t="shared" si="458"/>
        <v>180</v>
      </c>
      <c r="AC264" s="126">
        <f t="shared" si="459"/>
        <v>162</v>
      </c>
      <c r="AD264" s="126">
        <f t="shared" si="460"/>
        <v>140</v>
      </c>
      <c r="AE264" s="126">
        <f t="shared" si="461"/>
        <v>120</v>
      </c>
      <c r="AF264" s="121">
        <f t="shared" si="402"/>
        <v>600</v>
      </c>
      <c r="AG264" s="121">
        <f t="shared" si="403"/>
        <v>410</v>
      </c>
      <c r="AH264" s="121">
        <f t="shared" si="404"/>
        <v>310</v>
      </c>
      <c r="AI264" s="121">
        <f t="shared" si="405"/>
        <v>220</v>
      </c>
      <c r="AJ264" s="124">
        <f>'ĐẤT PNN'!I264-'ĐẤT NN'!P264</f>
        <v>2270</v>
      </c>
    </row>
    <row r="265" spans="1:36" ht="63">
      <c r="A265" s="127">
        <f t="shared" si="368"/>
        <v>253</v>
      </c>
      <c r="B265" s="127" t="str">
        <f>'ĐẤT PNN'!B265</f>
        <v>TB74NT_D2</v>
      </c>
      <c r="C265" s="127" t="str">
        <f>$B$265</f>
        <v>TB74NT_D2</v>
      </c>
      <c r="D265" s="127" t="s">
        <v>310</v>
      </c>
      <c r="E265" s="127" t="s">
        <v>98</v>
      </c>
      <c r="F265" s="127" t="s">
        <v>324</v>
      </c>
      <c r="G265" s="127" t="s">
        <v>325</v>
      </c>
      <c r="H265" s="127" t="str">
        <f t="shared" si="406"/>
        <v>phường Hố NaiCác đường còn lạiVị trí 1200</v>
      </c>
      <c r="I265" s="134" t="s">
        <v>303</v>
      </c>
      <c r="J265" s="134" t="s">
        <v>302</v>
      </c>
      <c r="K265" s="133" t="str">
        <f>'ĐẤT PNN'!D265</f>
        <v>Đường Thanh Hóa 1</v>
      </c>
      <c r="L265" s="133" t="str">
        <f>'ĐẤT PNN'!E265</f>
        <v>Hết mét thứ 270</v>
      </c>
      <c r="M265" s="133" t="str">
        <f>'ĐẤT PNN'!F265</f>
        <v>Đường Bắc Sơn - Long Thành</v>
      </c>
      <c r="N265" s="117">
        <f>S265</f>
        <v>200</v>
      </c>
      <c r="O265" s="118">
        <f>AB265</f>
        <v>180</v>
      </c>
      <c r="P265" s="119">
        <v>670</v>
      </c>
      <c r="Q265" s="119">
        <v>600</v>
      </c>
      <c r="R265" s="120">
        <f>VLOOKUP(C265,'[1]1. MA DO'!$E$5:$AJ$1933,32,0)</f>
        <v>1.1399999999999999</v>
      </c>
      <c r="S265" s="48">
        <v>200</v>
      </c>
      <c r="T265" s="48">
        <v>180</v>
      </c>
      <c r="U265" s="48">
        <v>160</v>
      </c>
      <c r="V265" s="48">
        <v>130</v>
      </c>
      <c r="W265" s="121">
        <f t="shared" si="462"/>
        <v>670</v>
      </c>
      <c r="X265" s="121">
        <f t="shared" si="463"/>
        <v>450</v>
      </c>
      <c r="Y265" s="121">
        <f t="shared" si="464"/>
        <v>350</v>
      </c>
      <c r="Z265" s="121">
        <f t="shared" si="465"/>
        <v>230</v>
      </c>
      <c r="AA265" s="128">
        <v>4</v>
      </c>
      <c r="AB265" s="123">
        <v>180</v>
      </c>
      <c r="AC265" s="123">
        <v>162</v>
      </c>
      <c r="AD265" s="123">
        <v>140</v>
      </c>
      <c r="AE265" s="123">
        <v>120</v>
      </c>
      <c r="AF265" s="121">
        <f t="shared" si="402"/>
        <v>600</v>
      </c>
      <c r="AG265" s="121">
        <f t="shared" si="403"/>
        <v>410</v>
      </c>
      <c r="AH265" s="121">
        <f t="shared" si="404"/>
        <v>310</v>
      </c>
      <c r="AI265" s="121">
        <f t="shared" si="405"/>
        <v>220</v>
      </c>
      <c r="AJ265" s="124">
        <f>'ĐẤT PNN'!I265-'ĐẤT NN'!P265</f>
        <v>4830</v>
      </c>
    </row>
    <row r="266" spans="1:36" ht="110.25" customHeight="1">
      <c r="A266" s="127">
        <f t="shared" si="368"/>
        <v>254</v>
      </c>
      <c r="B266" s="127" t="str">
        <f>'ĐẤT PNN'!B266</f>
        <v>VT2</v>
      </c>
      <c r="C266" s="127" t="str">
        <f t="shared" ref="C266:C271" si="466">$B$265</f>
        <v>TB74NT_D2</v>
      </c>
      <c r="D266" s="127" t="s">
        <v>313</v>
      </c>
      <c r="E266" s="127" t="s">
        <v>98</v>
      </c>
      <c r="F266" s="127" t="s">
        <v>326</v>
      </c>
      <c r="G266" s="127" t="s">
        <v>325</v>
      </c>
      <c r="H266" s="127" t="str">
        <f t="shared" si="406"/>
        <v>phường Hố NaiCác đường còn lạiVị trí 1200</v>
      </c>
      <c r="I266" s="127"/>
      <c r="J266" s="127"/>
      <c r="K266" s="164" t="str">
        <f>'ĐẤT PNN'!D266</f>
        <v>Các tuyến đường giao thông đấu nối trực tiếp ra Đường Thanh Hóa 1 đoạn từ Hết mét thứ 270 đến Đường Bắc Sơn - Long Thành có hiện trạng là đường nhựa, bê tông xi măng:
- Có bề rộng ≥5m, cách đường giao thông ≤1.000m.
- Có bề rộng từ ≥3m đến &lt;5m, cách đường giao thông ≤500m.</v>
      </c>
      <c r="L266" s="164"/>
      <c r="M266" s="164"/>
      <c r="N266" s="125">
        <f t="shared" ref="N266:N271" si="467">IF(B266="VT2",T266,IF(B266="VT3",U266,IF(B266="VT2*0,8",T266,IF(B266="VT3*0,8",U266,V266))))</f>
        <v>180</v>
      </c>
      <c r="O266" s="125">
        <f t="shared" ref="O266:O271" si="468">IF(B266="VT2",AC266,IF(B266="VT3",AD266,IF(B266="VT2*0,8",AC266,IF(B266="VT3*0,8",AD266,AE266))))</f>
        <v>162</v>
      </c>
      <c r="P266" s="125">
        <v>450</v>
      </c>
      <c r="Q266" s="125">
        <v>410</v>
      </c>
      <c r="R266" s="120">
        <f>VLOOKUP(C266,'[1]1. MA DO'!$E$5:$AJ$1933,32,0)</f>
        <v>1.1399999999999999</v>
      </c>
      <c r="S266" s="126">
        <f t="shared" ref="S266:S271" si="469">S265</f>
        <v>200</v>
      </c>
      <c r="T266" s="126">
        <f t="shared" ref="T266:T271" si="470">T265</f>
        <v>180</v>
      </c>
      <c r="U266" s="126">
        <f t="shared" ref="U266:U271" si="471">U265</f>
        <v>160</v>
      </c>
      <c r="V266" s="126">
        <f t="shared" ref="V266:V271" si="472">V265</f>
        <v>130</v>
      </c>
      <c r="W266" s="121">
        <f t="shared" si="462"/>
        <v>670</v>
      </c>
      <c r="X266" s="121">
        <f t="shared" si="463"/>
        <v>450</v>
      </c>
      <c r="Y266" s="121">
        <f t="shared" si="464"/>
        <v>350</v>
      </c>
      <c r="Z266" s="121">
        <f t="shared" si="465"/>
        <v>230</v>
      </c>
      <c r="AA266" s="122">
        <f>'ĐẤT PNN'!U266</f>
        <v>2</v>
      </c>
      <c r="AB266" s="126">
        <f t="shared" ref="AB266:AB271" si="473">AB265</f>
        <v>180</v>
      </c>
      <c r="AC266" s="126">
        <f t="shared" ref="AC266:AC271" si="474">AC265</f>
        <v>162</v>
      </c>
      <c r="AD266" s="126">
        <f t="shared" ref="AD266:AD271" si="475">AD265</f>
        <v>140</v>
      </c>
      <c r="AE266" s="126">
        <f t="shared" ref="AE266:AE271" si="476">AE265</f>
        <v>120</v>
      </c>
      <c r="AF266" s="121">
        <f t="shared" si="402"/>
        <v>600</v>
      </c>
      <c r="AG266" s="121">
        <f t="shared" si="403"/>
        <v>410</v>
      </c>
      <c r="AH266" s="121">
        <f t="shared" si="404"/>
        <v>310</v>
      </c>
      <c r="AI266" s="121">
        <f t="shared" si="405"/>
        <v>220</v>
      </c>
      <c r="AJ266" s="124">
        <f>'ĐẤT PNN'!I266-'ĐẤT NN'!P266</f>
        <v>2950</v>
      </c>
    </row>
    <row r="267" spans="1:36" ht="126" customHeight="1">
      <c r="A267" s="127">
        <f t="shared" si="368"/>
        <v>255</v>
      </c>
      <c r="B267" s="127" t="str">
        <f>'ĐẤT PNN'!B267</f>
        <v>VT3</v>
      </c>
      <c r="C267" s="127" t="str">
        <f t="shared" si="466"/>
        <v>TB74NT_D2</v>
      </c>
      <c r="D267" s="127" t="s">
        <v>315</v>
      </c>
      <c r="E267" s="127" t="s">
        <v>98</v>
      </c>
      <c r="F267" s="127" t="s">
        <v>327</v>
      </c>
      <c r="G267" s="127" t="s">
        <v>325</v>
      </c>
      <c r="H267" s="127" t="str">
        <f t="shared" si="406"/>
        <v>phường Hố NaiCác đường còn lạiVị trí 1200</v>
      </c>
      <c r="I267" s="127"/>
      <c r="J267" s="127"/>
      <c r="K267" s="164" t="str">
        <f>'ĐẤT PNN'!D267</f>
        <v>Các tuyến đường giao thông đấu nối trực tiếp ra Đường Thanh Hóa 1 đoạn từ Hết mét thứ 270 đến Đường Bắc Sơn -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267" s="164"/>
      <c r="M267" s="164"/>
      <c r="N267" s="125">
        <f t="shared" si="467"/>
        <v>160</v>
      </c>
      <c r="O267" s="125">
        <f t="shared" si="468"/>
        <v>140</v>
      </c>
      <c r="P267" s="125">
        <v>350</v>
      </c>
      <c r="Q267" s="125">
        <v>310</v>
      </c>
      <c r="R267" s="120">
        <f>VLOOKUP(C267,'[1]1. MA DO'!$E$5:$AJ$1933,32,0)</f>
        <v>1.1399999999999999</v>
      </c>
      <c r="S267" s="126">
        <f t="shared" si="469"/>
        <v>200</v>
      </c>
      <c r="T267" s="126">
        <f t="shared" si="470"/>
        <v>180</v>
      </c>
      <c r="U267" s="126">
        <f t="shared" si="471"/>
        <v>160</v>
      </c>
      <c r="V267" s="126">
        <f t="shared" si="472"/>
        <v>130</v>
      </c>
      <c r="W267" s="121">
        <f t="shared" si="462"/>
        <v>670</v>
      </c>
      <c r="X267" s="121">
        <f t="shared" si="463"/>
        <v>450</v>
      </c>
      <c r="Y267" s="121">
        <f t="shared" si="464"/>
        <v>350</v>
      </c>
      <c r="Z267" s="121">
        <f t="shared" si="465"/>
        <v>230</v>
      </c>
      <c r="AA267" s="122">
        <f>'ĐẤT PNN'!U267</f>
        <v>2</v>
      </c>
      <c r="AB267" s="126">
        <f t="shared" si="473"/>
        <v>180</v>
      </c>
      <c r="AC267" s="126">
        <f t="shared" si="474"/>
        <v>162</v>
      </c>
      <c r="AD267" s="126">
        <f t="shared" si="475"/>
        <v>140</v>
      </c>
      <c r="AE267" s="126">
        <f t="shared" si="476"/>
        <v>120</v>
      </c>
      <c r="AF267" s="121">
        <f t="shared" si="402"/>
        <v>600</v>
      </c>
      <c r="AG267" s="121">
        <f t="shared" si="403"/>
        <v>410</v>
      </c>
      <c r="AH267" s="121">
        <f t="shared" si="404"/>
        <v>310</v>
      </c>
      <c r="AI267" s="121">
        <f t="shared" si="405"/>
        <v>220</v>
      </c>
      <c r="AJ267" s="124">
        <f>'ĐẤT PNN'!I267-'ĐẤT NN'!P267</f>
        <v>2650</v>
      </c>
    </row>
    <row r="268" spans="1:36" ht="63" customHeight="1">
      <c r="A268" s="127">
        <f t="shared" si="368"/>
        <v>256</v>
      </c>
      <c r="B268" s="127" t="str">
        <f>'ĐẤT PNN'!B268</f>
        <v>VT4</v>
      </c>
      <c r="C268" s="127" t="str">
        <f t="shared" si="466"/>
        <v>TB74NT_D2</v>
      </c>
      <c r="D268" s="127" t="s">
        <v>317</v>
      </c>
      <c r="E268" s="127" t="s">
        <v>98</v>
      </c>
      <c r="F268" s="127" t="s">
        <v>328</v>
      </c>
      <c r="G268" s="127" t="s">
        <v>325</v>
      </c>
      <c r="H268" s="127" t="str">
        <f t="shared" si="406"/>
        <v>phường Hố NaiCác đường còn lạiVị trí 1200</v>
      </c>
      <c r="I268" s="127"/>
      <c r="J268" s="127"/>
      <c r="K268" s="164" t="str">
        <f>'ĐẤT PNN'!D268</f>
        <v>Các tuyến đường giao thông đấu nối trực tiếp ra Đường Thanh Hóa 1 đoạn từ Hết mét thứ 270 đến Đường Bắc Sơn - Long Thành có hiện trạng là đường nhựa, bê tông xi măng:
- Có bề rộng từ ≥3m đến &lt;5m, cách đường giao thông &gt;1.000m.
- Có bề rộng &lt;3m, cách đường giao thông &gt;200m.</v>
      </c>
      <c r="L268" s="164"/>
      <c r="M268" s="164"/>
      <c r="N268" s="125">
        <f t="shared" si="467"/>
        <v>130</v>
      </c>
      <c r="O268" s="125">
        <f t="shared" si="468"/>
        <v>120</v>
      </c>
      <c r="P268" s="125">
        <v>230</v>
      </c>
      <c r="Q268" s="125">
        <v>220</v>
      </c>
      <c r="R268" s="120">
        <f>VLOOKUP(C268,'[1]1. MA DO'!$E$5:$AJ$1933,32,0)</f>
        <v>1.1399999999999999</v>
      </c>
      <c r="S268" s="126">
        <f t="shared" si="469"/>
        <v>200</v>
      </c>
      <c r="T268" s="126">
        <f t="shared" si="470"/>
        <v>180</v>
      </c>
      <c r="U268" s="126">
        <f t="shared" si="471"/>
        <v>160</v>
      </c>
      <c r="V268" s="126">
        <f t="shared" si="472"/>
        <v>130</v>
      </c>
      <c r="W268" s="121">
        <f t="shared" si="462"/>
        <v>670</v>
      </c>
      <c r="X268" s="121">
        <f t="shared" si="463"/>
        <v>450</v>
      </c>
      <c r="Y268" s="121">
        <f t="shared" si="464"/>
        <v>350</v>
      </c>
      <c r="Z268" s="121">
        <f t="shared" si="465"/>
        <v>230</v>
      </c>
      <c r="AA268" s="122">
        <f>'ĐẤT PNN'!U268</f>
        <v>2</v>
      </c>
      <c r="AB268" s="126">
        <f t="shared" si="473"/>
        <v>180</v>
      </c>
      <c r="AC268" s="126">
        <f t="shared" si="474"/>
        <v>162</v>
      </c>
      <c r="AD268" s="126">
        <f t="shared" si="475"/>
        <v>140</v>
      </c>
      <c r="AE268" s="126">
        <f t="shared" si="476"/>
        <v>120</v>
      </c>
      <c r="AF268" s="121">
        <f t="shared" si="402"/>
        <v>600</v>
      </c>
      <c r="AG268" s="121">
        <f t="shared" si="403"/>
        <v>410</v>
      </c>
      <c r="AH268" s="121">
        <f t="shared" si="404"/>
        <v>310</v>
      </c>
      <c r="AI268" s="121">
        <f t="shared" si="405"/>
        <v>220</v>
      </c>
      <c r="AJ268" s="124">
        <f>'ĐẤT PNN'!I268-'ĐẤT NN'!P268</f>
        <v>2470</v>
      </c>
    </row>
    <row r="269" spans="1:36" ht="110.25" customHeight="1">
      <c r="A269" s="127">
        <f t="shared" si="368"/>
        <v>257</v>
      </c>
      <c r="B269" s="127" t="str">
        <f>'ĐẤT PNN'!B269</f>
        <v>VT2*0,8</v>
      </c>
      <c r="C269" s="127" t="str">
        <f t="shared" si="466"/>
        <v>TB74NT_D2</v>
      </c>
      <c r="D269" s="127" t="s">
        <v>313</v>
      </c>
      <c r="E269" s="127" t="s">
        <v>98</v>
      </c>
      <c r="F269" s="127" t="s">
        <v>326</v>
      </c>
      <c r="G269" s="127" t="s">
        <v>325</v>
      </c>
      <c r="H269" s="127" t="str">
        <f t="shared" si="406"/>
        <v>phường Hố NaiCác đường còn lạiVị trí 1200</v>
      </c>
      <c r="I269" s="127"/>
      <c r="J269" s="127"/>
      <c r="K269" s="164" t="str">
        <f>'ĐẤT PNN'!D269</f>
        <v>Các tuyến đường giao thông không đấu nối trực tiếp và thông ra Đường Thanh Hóa 1 đoạn từ Hết mét thứ 270 đến Đường Bắc Sơn - Long Thành có hiện trạng là đường nhựa, bê tông xi măng:
- Có bề rộng ≥5m, cách đường giao thông ≤1.000m.
- Có bề rộng từ ≥3m đến &lt;5m, cách đường giao thông ≤500m.</v>
      </c>
      <c r="L269" s="164"/>
      <c r="M269" s="164"/>
      <c r="N269" s="125">
        <f t="shared" si="467"/>
        <v>180</v>
      </c>
      <c r="O269" s="125">
        <f t="shared" si="468"/>
        <v>162</v>
      </c>
      <c r="P269" s="125">
        <v>450</v>
      </c>
      <c r="Q269" s="125">
        <v>410</v>
      </c>
      <c r="R269" s="120">
        <f>VLOOKUP(C269,'[1]1. MA DO'!$E$5:$AJ$1933,32,0)</f>
        <v>1.1399999999999999</v>
      </c>
      <c r="S269" s="126">
        <f t="shared" si="469"/>
        <v>200</v>
      </c>
      <c r="T269" s="126">
        <f t="shared" si="470"/>
        <v>180</v>
      </c>
      <c r="U269" s="126">
        <f t="shared" si="471"/>
        <v>160</v>
      </c>
      <c r="V269" s="126">
        <f t="shared" si="472"/>
        <v>130</v>
      </c>
      <c r="W269" s="121">
        <f t="shared" si="462"/>
        <v>670</v>
      </c>
      <c r="X269" s="121">
        <f t="shared" si="463"/>
        <v>450</v>
      </c>
      <c r="Y269" s="121">
        <f t="shared" si="464"/>
        <v>350</v>
      </c>
      <c r="Z269" s="121">
        <f t="shared" si="465"/>
        <v>230</v>
      </c>
      <c r="AA269" s="122">
        <f>'ĐẤT PNN'!U269</f>
        <v>2</v>
      </c>
      <c r="AB269" s="126">
        <f t="shared" si="473"/>
        <v>180</v>
      </c>
      <c r="AC269" s="126">
        <f t="shared" si="474"/>
        <v>162</v>
      </c>
      <c r="AD269" s="126">
        <f t="shared" si="475"/>
        <v>140</v>
      </c>
      <c r="AE269" s="126">
        <f t="shared" si="476"/>
        <v>120</v>
      </c>
      <c r="AF269" s="121">
        <f t="shared" si="402"/>
        <v>600</v>
      </c>
      <c r="AG269" s="121">
        <f t="shared" si="403"/>
        <v>410</v>
      </c>
      <c r="AH269" s="121">
        <f t="shared" si="404"/>
        <v>310</v>
      </c>
      <c r="AI269" s="121">
        <f t="shared" si="405"/>
        <v>220</v>
      </c>
      <c r="AJ269" s="124">
        <f>'ĐẤT PNN'!I269-'ĐẤT NN'!P269</f>
        <v>2550</v>
      </c>
    </row>
    <row r="270" spans="1:36" ht="126" customHeight="1">
      <c r="A270" s="127">
        <f t="shared" si="368"/>
        <v>258</v>
      </c>
      <c r="B270" s="127" t="str">
        <f>'ĐẤT PNN'!B270</f>
        <v>VT3*0,8</v>
      </c>
      <c r="C270" s="127" t="str">
        <f t="shared" si="466"/>
        <v>TB74NT_D2</v>
      </c>
      <c r="D270" s="127" t="s">
        <v>315</v>
      </c>
      <c r="E270" s="127" t="s">
        <v>98</v>
      </c>
      <c r="F270" s="127" t="s">
        <v>327</v>
      </c>
      <c r="G270" s="127" t="s">
        <v>325</v>
      </c>
      <c r="H270" s="127" t="str">
        <f t="shared" si="406"/>
        <v>phường Hố NaiCác đường còn lạiVị trí 1200</v>
      </c>
      <c r="I270" s="127"/>
      <c r="J270" s="127"/>
      <c r="K270" s="164" t="str">
        <f>'ĐẤT PNN'!D270</f>
        <v>Các tuyến đường giao thông không đấu nối trực tiếp và thông ra Đường Thanh Hóa 1 đoạn từ Hết mét thứ 270 đến Đường Bắc Sơn -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270" s="164"/>
      <c r="M270" s="164"/>
      <c r="N270" s="125">
        <f t="shared" si="467"/>
        <v>160</v>
      </c>
      <c r="O270" s="125">
        <f t="shared" si="468"/>
        <v>140</v>
      </c>
      <c r="P270" s="125">
        <v>350</v>
      </c>
      <c r="Q270" s="125">
        <v>310</v>
      </c>
      <c r="R270" s="120">
        <f>VLOOKUP(C270,'[1]1. MA DO'!$E$5:$AJ$1933,32,0)</f>
        <v>1.1399999999999999</v>
      </c>
      <c r="S270" s="126">
        <f t="shared" si="469"/>
        <v>200</v>
      </c>
      <c r="T270" s="126">
        <f t="shared" si="470"/>
        <v>180</v>
      </c>
      <c r="U270" s="126">
        <f t="shared" si="471"/>
        <v>160</v>
      </c>
      <c r="V270" s="126">
        <f t="shared" si="472"/>
        <v>130</v>
      </c>
      <c r="W270" s="121">
        <f t="shared" si="462"/>
        <v>670</v>
      </c>
      <c r="X270" s="121">
        <f t="shared" si="463"/>
        <v>450</v>
      </c>
      <c r="Y270" s="121">
        <f t="shared" si="464"/>
        <v>350</v>
      </c>
      <c r="Z270" s="121">
        <f t="shared" si="465"/>
        <v>230</v>
      </c>
      <c r="AA270" s="122">
        <f>'ĐẤT PNN'!U270</f>
        <v>2</v>
      </c>
      <c r="AB270" s="126">
        <f t="shared" si="473"/>
        <v>180</v>
      </c>
      <c r="AC270" s="126">
        <f t="shared" si="474"/>
        <v>162</v>
      </c>
      <c r="AD270" s="126">
        <f t="shared" si="475"/>
        <v>140</v>
      </c>
      <c r="AE270" s="126">
        <f t="shared" si="476"/>
        <v>120</v>
      </c>
      <c r="AF270" s="121">
        <f t="shared" si="402"/>
        <v>600</v>
      </c>
      <c r="AG270" s="121">
        <f t="shared" si="403"/>
        <v>410</v>
      </c>
      <c r="AH270" s="121">
        <f t="shared" si="404"/>
        <v>310</v>
      </c>
      <c r="AI270" s="121">
        <f t="shared" si="405"/>
        <v>220</v>
      </c>
      <c r="AJ270" s="124">
        <f>'ĐẤT PNN'!I270-'ĐẤT NN'!P270</f>
        <v>2350</v>
      </c>
    </row>
    <row r="271" spans="1:36" ht="63" customHeight="1">
      <c r="A271" s="127">
        <f t="shared" ref="A271:A299" si="477">A270+1</f>
        <v>259</v>
      </c>
      <c r="B271" s="127" t="str">
        <f>'ĐẤT PNN'!B271</f>
        <v>VT4*0,8</v>
      </c>
      <c r="C271" s="127" t="str">
        <f t="shared" si="466"/>
        <v>TB74NT_D2</v>
      </c>
      <c r="D271" s="127" t="s">
        <v>317</v>
      </c>
      <c r="E271" s="127" t="s">
        <v>98</v>
      </c>
      <c r="F271" s="127" t="s">
        <v>328</v>
      </c>
      <c r="G271" s="127" t="s">
        <v>325</v>
      </c>
      <c r="H271" s="127" t="str">
        <f t="shared" si="406"/>
        <v>phường Hố NaiCác đường còn lạiVị trí 1200</v>
      </c>
      <c r="I271" s="127"/>
      <c r="J271" s="127"/>
      <c r="K271" s="164" t="str">
        <f>'ĐẤT PNN'!D271</f>
        <v>Các tuyến đường giao thông không đấu nối trực tiếp và thông ra Đường Thanh Hóa 1 đoạn từ Hết mét thứ 270 đến Đường Bắc Sơn - Long Thành có hiện trạng là đường nhựa, bê tông xi măng:
- Có bề rộng từ ≥3m đến &lt;5m, cách đường giao thông &gt;1.000m.
- Có bề rộng &lt;3m, cách đường giao thông &gt;200m.</v>
      </c>
      <c r="L271" s="164"/>
      <c r="M271" s="164"/>
      <c r="N271" s="125">
        <f t="shared" si="467"/>
        <v>130</v>
      </c>
      <c r="O271" s="125">
        <f t="shared" si="468"/>
        <v>120</v>
      </c>
      <c r="P271" s="125">
        <v>230</v>
      </c>
      <c r="Q271" s="125">
        <v>220</v>
      </c>
      <c r="R271" s="120">
        <f>VLOOKUP(C271,'[1]1. MA DO'!$E$5:$AJ$1933,32,0)</f>
        <v>1.1399999999999999</v>
      </c>
      <c r="S271" s="126">
        <f t="shared" si="469"/>
        <v>200</v>
      </c>
      <c r="T271" s="126">
        <f t="shared" si="470"/>
        <v>180</v>
      </c>
      <c r="U271" s="126">
        <f t="shared" si="471"/>
        <v>160</v>
      </c>
      <c r="V271" s="126">
        <f t="shared" si="472"/>
        <v>130</v>
      </c>
      <c r="W271" s="121">
        <f t="shared" si="462"/>
        <v>670</v>
      </c>
      <c r="X271" s="121">
        <f t="shared" si="463"/>
        <v>450</v>
      </c>
      <c r="Y271" s="121">
        <f t="shared" si="464"/>
        <v>350</v>
      </c>
      <c r="Z271" s="121">
        <f t="shared" si="465"/>
        <v>230</v>
      </c>
      <c r="AA271" s="122">
        <f>'ĐẤT PNN'!U271</f>
        <v>2</v>
      </c>
      <c r="AB271" s="126">
        <f t="shared" si="473"/>
        <v>180</v>
      </c>
      <c r="AC271" s="126">
        <f t="shared" si="474"/>
        <v>162</v>
      </c>
      <c r="AD271" s="126">
        <f t="shared" si="475"/>
        <v>140</v>
      </c>
      <c r="AE271" s="126">
        <f t="shared" si="476"/>
        <v>120</v>
      </c>
      <c r="AF271" s="121">
        <f t="shared" si="402"/>
        <v>600</v>
      </c>
      <c r="AG271" s="121">
        <f t="shared" si="403"/>
        <v>410</v>
      </c>
      <c r="AH271" s="121">
        <f t="shared" si="404"/>
        <v>310</v>
      </c>
      <c r="AI271" s="121">
        <f t="shared" si="405"/>
        <v>220</v>
      </c>
      <c r="AJ271" s="124">
        <f>'ĐẤT PNN'!I271-'ĐẤT NN'!P271</f>
        <v>2270</v>
      </c>
    </row>
    <row r="272" spans="1:36" ht="63">
      <c r="A272" s="127">
        <f t="shared" si="477"/>
        <v>260</v>
      </c>
      <c r="B272" s="127" t="str">
        <f>'ĐẤT PNN'!B272</f>
        <v>TB4NT_D1</v>
      </c>
      <c r="C272" s="127" t="str">
        <f>$B$272</f>
        <v>TB4NT_D1</v>
      </c>
      <c r="D272" s="127" t="s">
        <v>310</v>
      </c>
      <c r="E272" s="127" t="s">
        <v>98</v>
      </c>
      <c r="F272" s="127" t="s">
        <v>324</v>
      </c>
      <c r="G272" s="127" t="s">
        <v>325</v>
      </c>
      <c r="H272" s="127" t="str">
        <f t="shared" si="406"/>
        <v>phường Hố NaiCác đường còn lạiVị trí 1200</v>
      </c>
      <c r="I272" s="134" t="s">
        <v>303</v>
      </c>
      <c r="J272" s="134" t="s">
        <v>302</v>
      </c>
      <c r="K272" s="133" t="str">
        <f>'ĐẤT PNN'!D272</f>
        <v>Đường vào Trường dạy nghề Hố Nai 3</v>
      </c>
      <c r="L272" s="133" t="str">
        <f>'ĐẤT PNN'!E272</f>
        <v>Quốc lộ 1</v>
      </c>
      <c r="M272" s="133" t="str">
        <f>'ĐẤT PNN'!F272</f>
        <v>Hết mét thứ 300</v>
      </c>
      <c r="N272" s="117">
        <f>S272</f>
        <v>200</v>
      </c>
      <c r="O272" s="118">
        <f>AB272</f>
        <v>180</v>
      </c>
      <c r="P272" s="119">
        <v>670</v>
      </c>
      <c r="Q272" s="119">
        <v>600</v>
      </c>
      <c r="R272" s="120">
        <f>VLOOKUP(C272,'[1]1. MA DO'!$E$5:$AJ$1933,32,0)</f>
        <v>1.1399999999999999</v>
      </c>
      <c r="S272" s="48">
        <v>200</v>
      </c>
      <c r="T272" s="48">
        <v>180</v>
      </c>
      <c r="U272" s="48">
        <v>160</v>
      </c>
      <c r="V272" s="48">
        <v>130</v>
      </c>
      <c r="W272" s="121">
        <f t="shared" si="462"/>
        <v>670</v>
      </c>
      <c r="X272" s="121">
        <f t="shared" si="463"/>
        <v>450</v>
      </c>
      <c r="Y272" s="121">
        <f t="shared" si="464"/>
        <v>350</v>
      </c>
      <c r="Z272" s="121">
        <f t="shared" si="465"/>
        <v>230</v>
      </c>
      <c r="AA272" s="128">
        <v>4</v>
      </c>
      <c r="AB272" s="123">
        <v>180</v>
      </c>
      <c r="AC272" s="123">
        <v>162</v>
      </c>
      <c r="AD272" s="123">
        <v>140</v>
      </c>
      <c r="AE272" s="123">
        <v>120</v>
      </c>
      <c r="AF272" s="121">
        <f t="shared" si="402"/>
        <v>600</v>
      </c>
      <c r="AG272" s="121">
        <f t="shared" si="403"/>
        <v>410</v>
      </c>
      <c r="AH272" s="121">
        <f t="shared" si="404"/>
        <v>310</v>
      </c>
      <c r="AI272" s="121">
        <f t="shared" si="405"/>
        <v>220</v>
      </c>
      <c r="AJ272" s="124">
        <f>'ĐẤT PNN'!I272-'ĐẤT NN'!P272</f>
        <v>5730</v>
      </c>
    </row>
    <row r="273" spans="1:36" ht="110.25" customHeight="1">
      <c r="A273" s="127">
        <f t="shared" si="477"/>
        <v>261</v>
      </c>
      <c r="B273" s="127" t="str">
        <f>'ĐẤT PNN'!B273</f>
        <v>VT2</v>
      </c>
      <c r="C273" s="127" t="str">
        <f t="shared" ref="C273:C278" si="478">$B$272</f>
        <v>TB4NT_D1</v>
      </c>
      <c r="D273" s="127" t="s">
        <v>313</v>
      </c>
      <c r="E273" s="127" t="s">
        <v>98</v>
      </c>
      <c r="F273" s="127" t="s">
        <v>326</v>
      </c>
      <c r="G273" s="127" t="s">
        <v>325</v>
      </c>
      <c r="H273" s="127" t="str">
        <f t="shared" si="406"/>
        <v>phường Hố NaiCác đường còn lạiVị trí 1200</v>
      </c>
      <c r="I273" s="127"/>
      <c r="J273" s="127"/>
      <c r="K273" s="164" t="str">
        <f>'ĐẤT PNN'!D273</f>
        <v>Các tuyến đường giao thông đấu nối trực tiếp ra Đường vào Trường dạy nghề Hố Nai 3 đoạn từ Quốc lộ 1 đến Hết mét thứ 300 có hiện trạng là đường nhựa, bê tông xi măng:
- Có bề rộng ≥5m, cách đường giao thông ≤1.000m.
- Có bề rộng từ ≥3m đến &lt;5m, cách đường giao thông ≤500m.</v>
      </c>
      <c r="L273" s="164"/>
      <c r="M273" s="164"/>
      <c r="N273" s="125">
        <f t="shared" ref="N273:N278" si="479">IF(B273="VT2",T273,IF(B273="VT3",U273,IF(B273="VT2*0,8",T273,IF(B273="VT3*0,8",U273,V273))))</f>
        <v>180</v>
      </c>
      <c r="O273" s="125">
        <f t="shared" ref="O273:O278" si="480">IF(B273="VT2",AC273,IF(B273="VT3",AD273,IF(B273="VT2*0,8",AC273,IF(B273="VT3*0,8",AD273,AE273))))</f>
        <v>162</v>
      </c>
      <c r="P273" s="125">
        <v>450</v>
      </c>
      <c r="Q273" s="125">
        <v>410</v>
      </c>
      <c r="R273" s="120">
        <f>VLOOKUP(C273,'[1]1. MA DO'!$E$5:$AJ$1933,32,0)</f>
        <v>1.1399999999999999</v>
      </c>
      <c r="S273" s="126">
        <f t="shared" ref="S273:S278" si="481">S272</f>
        <v>200</v>
      </c>
      <c r="T273" s="126">
        <f t="shared" ref="T273:T278" si="482">T272</f>
        <v>180</v>
      </c>
      <c r="U273" s="126">
        <f t="shared" ref="U273:U278" si="483">U272</f>
        <v>160</v>
      </c>
      <c r="V273" s="126">
        <f t="shared" ref="V273:V278" si="484">V272</f>
        <v>130</v>
      </c>
      <c r="W273" s="121">
        <f t="shared" si="462"/>
        <v>670</v>
      </c>
      <c r="X273" s="121">
        <f t="shared" si="463"/>
        <v>450</v>
      </c>
      <c r="Y273" s="121">
        <f t="shared" si="464"/>
        <v>350</v>
      </c>
      <c r="Z273" s="121">
        <f t="shared" si="465"/>
        <v>230</v>
      </c>
      <c r="AA273" s="122">
        <f>'ĐẤT PNN'!U273</f>
        <v>2</v>
      </c>
      <c r="AB273" s="126">
        <f t="shared" ref="AB273:AB278" si="485">AB272</f>
        <v>180</v>
      </c>
      <c r="AC273" s="126">
        <f t="shared" ref="AC273:AC278" si="486">AC272</f>
        <v>162</v>
      </c>
      <c r="AD273" s="126">
        <f t="shared" ref="AD273:AD278" si="487">AD272</f>
        <v>140</v>
      </c>
      <c r="AE273" s="126">
        <f t="shared" ref="AE273:AE278" si="488">AE272</f>
        <v>120</v>
      </c>
      <c r="AF273" s="121">
        <f t="shared" si="402"/>
        <v>600</v>
      </c>
      <c r="AG273" s="121">
        <f t="shared" si="403"/>
        <v>410</v>
      </c>
      <c r="AH273" s="121">
        <f t="shared" si="404"/>
        <v>310</v>
      </c>
      <c r="AI273" s="121">
        <f t="shared" si="405"/>
        <v>220</v>
      </c>
      <c r="AJ273" s="124">
        <f>'ĐẤT PNN'!I273-'ĐẤT NN'!P273</f>
        <v>2650</v>
      </c>
    </row>
    <row r="274" spans="1:36" ht="126" customHeight="1">
      <c r="A274" s="127">
        <f t="shared" si="477"/>
        <v>262</v>
      </c>
      <c r="B274" s="127" t="str">
        <f>'ĐẤT PNN'!B274</f>
        <v>VT3</v>
      </c>
      <c r="C274" s="127" t="str">
        <f t="shared" si="478"/>
        <v>TB4NT_D1</v>
      </c>
      <c r="D274" s="127" t="s">
        <v>315</v>
      </c>
      <c r="E274" s="127" t="s">
        <v>98</v>
      </c>
      <c r="F274" s="127" t="s">
        <v>327</v>
      </c>
      <c r="G274" s="127" t="s">
        <v>325</v>
      </c>
      <c r="H274" s="127" t="str">
        <f t="shared" si="406"/>
        <v>phường Hố NaiCác đường còn lạiVị trí 1200</v>
      </c>
      <c r="I274" s="127"/>
      <c r="J274" s="127"/>
      <c r="K274" s="164" t="str">
        <f>'ĐẤT PNN'!D274</f>
        <v>Các tuyến đường giao thông đấu nối trực tiếp ra Đường vào Trường dạy nghề Hố Nai 3 đoạn từ Quốc lộ 1 đến Hết mét thứ 300 có hiện trạng là đường nhựa, bê tông xi măng:
- Có bề rộng ≥5m, cách đường giao thông &gt;1.000m.
- Có bề rộng từ ≥3m đến &lt;5m, cách đường giao thông từ &gt;500m đến ≤1.000m.
- Có bề rộng &lt;3m, cách đường giao thông ≤200m.</v>
      </c>
      <c r="L274" s="164"/>
      <c r="M274" s="164"/>
      <c r="N274" s="125">
        <f t="shared" si="479"/>
        <v>160</v>
      </c>
      <c r="O274" s="125">
        <f t="shared" si="480"/>
        <v>140</v>
      </c>
      <c r="P274" s="125">
        <v>350</v>
      </c>
      <c r="Q274" s="125">
        <v>310</v>
      </c>
      <c r="R274" s="120">
        <f>VLOOKUP(C274,'[1]1. MA DO'!$E$5:$AJ$1933,32,0)</f>
        <v>1.1399999999999999</v>
      </c>
      <c r="S274" s="126">
        <f t="shared" si="481"/>
        <v>200</v>
      </c>
      <c r="T274" s="126">
        <f t="shared" si="482"/>
        <v>180</v>
      </c>
      <c r="U274" s="126">
        <f t="shared" si="483"/>
        <v>160</v>
      </c>
      <c r="V274" s="126">
        <f t="shared" si="484"/>
        <v>130</v>
      </c>
      <c r="W274" s="121">
        <f t="shared" si="462"/>
        <v>670</v>
      </c>
      <c r="X274" s="121">
        <f t="shared" si="463"/>
        <v>450</v>
      </c>
      <c r="Y274" s="121">
        <f t="shared" si="464"/>
        <v>350</v>
      </c>
      <c r="Z274" s="121">
        <f t="shared" si="465"/>
        <v>230</v>
      </c>
      <c r="AA274" s="122">
        <f>'ĐẤT PNN'!U274</f>
        <v>2</v>
      </c>
      <c r="AB274" s="126">
        <f t="shared" si="485"/>
        <v>180</v>
      </c>
      <c r="AC274" s="126">
        <f t="shared" si="486"/>
        <v>162</v>
      </c>
      <c r="AD274" s="126">
        <f t="shared" si="487"/>
        <v>140</v>
      </c>
      <c r="AE274" s="126">
        <f t="shared" si="488"/>
        <v>120</v>
      </c>
      <c r="AF274" s="121">
        <f t="shared" si="402"/>
        <v>600</v>
      </c>
      <c r="AG274" s="121">
        <f t="shared" si="403"/>
        <v>410</v>
      </c>
      <c r="AH274" s="121">
        <f t="shared" si="404"/>
        <v>310</v>
      </c>
      <c r="AI274" s="121">
        <f t="shared" si="405"/>
        <v>220</v>
      </c>
      <c r="AJ274" s="124">
        <f>'ĐẤT PNN'!I274-'ĐẤT NN'!P274</f>
        <v>1850</v>
      </c>
    </row>
    <row r="275" spans="1:36" ht="63" customHeight="1">
      <c r="A275" s="127">
        <f t="shared" si="477"/>
        <v>263</v>
      </c>
      <c r="B275" s="127" t="str">
        <f>'ĐẤT PNN'!B275</f>
        <v>VT4</v>
      </c>
      <c r="C275" s="127" t="str">
        <f t="shared" si="478"/>
        <v>TB4NT_D1</v>
      </c>
      <c r="D275" s="127" t="s">
        <v>317</v>
      </c>
      <c r="E275" s="127" t="s">
        <v>98</v>
      </c>
      <c r="F275" s="127" t="s">
        <v>328</v>
      </c>
      <c r="G275" s="127" t="s">
        <v>325</v>
      </c>
      <c r="H275" s="127" t="str">
        <f t="shared" si="406"/>
        <v>phường Hố NaiCác đường còn lạiVị trí 1200</v>
      </c>
      <c r="I275" s="127"/>
      <c r="J275" s="127"/>
      <c r="K275" s="164" t="str">
        <f>'ĐẤT PNN'!D275</f>
        <v>Các tuyến đường giao thông đấu nối trực tiếp ra Đường vào Trường dạy nghề Hố Nai 3 đoạn từ Quốc lộ 1 đến Hết mét thứ 300 có hiện trạng là đường nhựa, bê tông xi măng:
- Có bề rộng từ ≥3m đến &lt;5m, cách đường giao thông &gt;1.000m.
- Có bề rộng &lt;3m, cách đường giao thông &gt;200m.</v>
      </c>
      <c r="L275" s="164"/>
      <c r="M275" s="164"/>
      <c r="N275" s="125">
        <f t="shared" si="479"/>
        <v>130</v>
      </c>
      <c r="O275" s="125">
        <f t="shared" si="480"/>
        <v>120</v>
      </c>
      <c r="P275" s="125">
        <v>230</v>
      </c>
      <c r="Q275" s="125">
        <v>220</v>
      </c>
      <c r="R275" s="120">
        <f>VLOOKUP(C275,'[1]1. MA DO'!$E$5:$AJ$1933,32,0)</f>
        <v>1.1399999999999999</v>
      </c>
      <c r="S275" s="126">
        <f t="shared" si="481"/>
        <v>200</v>
      </c>
      <c r="T275" s="126">
        <f t="shared" si="482"/>
        <v>180</v>
      </c>
      <c r="U275" s="126">
        <f t="shared" si="483"/>
        <v>160</v>
      </c>
      <c r="V275" s="126">
        <f t="shared" si="484"/>
        <v>130</v>
      </c>
      <c r="W275" s="121">
        <f t="shared" si="462"/>
        <v>670</v>
      </c>
      <c r="X275" s="121">
        <f t="shared" si="463"/>
        <v>450</v>
      </c>
      <c r="Y275" s="121">
        <f t="shared" si="464"/>
        <v>350</v>
      </c>
      <c r="Z275" s="121">
        <f t="shared" si="465"/>
        <v>230</v>
      </c>
      <c r="AA275" s="122">
        <f>'ĐẤT PNN'!U275</f>
        <v>2</v>
      </c>
      <c r="AB275" s="126">
        <f t="shared" si="485"/>
        <v>180</v>
      </c>
      <c r="AC275" s="126">
        <f t="shared" si="486"/>
        <v>162</v>
      </c>
      <c r="AD275" s="126">
        <f t="shared" si="487"/>
        <v>140</v>
      </c>
      <c r="AE275" s="126">
        <f t="shared" si="488"/>
        <v>120</v>
      </c>
      <c r="AF275" s="121">
        <f t="shared" si="402"/>
        <v>600</v>
      </c>
      <c r="AG275" s="121">
        <f t="shared" si="403"/>
        <v>410</v>
      </c>
      <c r="AH275" s="121">
        <f t="shared" si="404"/>
        <v>310</v>
      </c>
      <c r="AI275" s="121">
        <f t="shared" si="405"/>
        <v>220</v>
      </c>
      <c r="AJ275" s="124">
        <f>'ĐẤT PNN'!I275-'ĐẤT NN'!P275</f>
        <v>1070</v>
      </c>
    </row>
    <row r="276" spans="1:36" ht="110.25" customHeight="1">
      <c r="A276" s="127">
        <f t="shared" si="477"/>
        <v>264</v>
      </c>
      <c r="B276" s="127" t="str">
        <f>'ĐẤT PNN'!B276</f>
        <v>VT2*0,8</v>
      </c>
      <c r="C276" s="127" t="str">
        <f t="shared" si="478"/>
        <v>TB4NT_D1</v>
      </c>
      <c r="D276" s="127" t="s">
        <v>313</v>
      </c>
      <c r="E276" s="127" t="s">
        <v>98</v>
      </c>
      <c r="F276" s="127" t="s">
        <v>326</v>
      </c>
      <c r="G276" s="127" t="s">
        <v>325</v>
      </c>
      <c r="H276" s="127" t="str">
        <f t="shared" si="406"/>
        <v>phường Hố NaiCác đường còn lạiVị trí 1200</v>
      </c>
      <c r="I276" s="127"/>
      <c r="J276" s="127"/>
      <c r="K276" s="164" t="str">
        <f>'ĐẤT PNN'!D276</f>
        <v>Các tuyến đường giao thông không đấu nối trực tiếp và thông ra Đường vào Trường dạy nghề Hố Nai 3 đoạn từ Quốc lộ 1 đến Hết mét thứ 300 có hiện trạng là đường nhựa, bê tông xi măng:
- Có bề rộng ≥5m, cách đường giao thông ≤1.000m.
- Có bề rộng từ ≥3m đến &lt;5m, cách đường giao thông ≤500m.</v>
      </c>
      <c r="L276" s="164"/>
      <c r="M276" s="164"/>
      <c r="N276" s="125">
        <f t="shared" si="479"/>
        <v>180</v>
      </c>
      <c r="O276" s="125">
        <f t="shared" si="480"/>
        <v>162</v>
      </c>
      <c r="P276" s="125">
        <v>450</v>
      </c>
      <c r="Q276" s="125">
        <v>410</v>
      </c>
      <c r="R276" s="120">
        <f>VLOOKUP(C276,'[1]1. MA DO'!$E$5:$AJ$1933,32,0)</f>
        <v>1.1399999999999999</v>
      </c>
      <c r="S276" s="126">
        <f t="shared" si="481"/>
        <v>200</v>
      </c>
      <c r="T276" s="126">
        <f t="shared" si="482"/>
        <v>180</v>
      </c>
      <c r="U276" s="126">
        <f t="shared" si="483"/>
        <v>160</v>
      </c>
      <c r="V276" s="126">
        <f t="shared" si="484"/>
        <v>130</v>
      </c>
      <c r="W276" s="121">
        <f t="shared" si="462"/>
        <v>670</v>
      </c>
      <c r="X276" s="121">
        <f t="shared" si="463"/>
        <v>450</v>
      </c>
      <c r="Y276" s="121">
        <f t="shared" si="464"/>
        <v>350</v>
      </c>
      <c r="Z276" s="121">
        <f t="shared" si="465"/>
        <v>230</v>
      </c>
      <c r="AA276" s="122">
        <f>'ĐẤT PNN'!U276</f>
        <v>2</v>
      </c>
      <c r="AB276" s="126">
        <f t="shared" si="485"/>
        <v>180</v>
      </c>
      <c r="AC276" s="126">
        <f t="shared" si="486"/>
        <v>162</v>
      </c>
      <c r="AD276" s="126">
        <f t="shared" si="487"/>
        <v>140</v>
      </c>
      <c r="AE276" s="126">
        <f t="shared" si="488"/>
        <v>120</v>
      </c>
      <c r="AF276" s="121">
        <f t="shared" si="402"/>
        <v>600</v>
      </c>
      <c r="AG276" s="121">
        <f t="shared" si="403"/>
        <v>410</v>
      </c>
      <c r="AH276" s="121">
        <f t="shared" si="404"/>
        <v>310</v>
      </c>
      <c r="AI276" s="121">
        <f t="shared" si="405"/>
        <v>220</v>
      </c>
      <c r="AJ276" s="124">
        <f>'ĐẤT PNN'!I276-'ĐẤT NN'!P276</f>
        <v>2350</v>
      </c>
    </row>
    <row r="277" spans="1:36" ht="126" customHeight="1">
      <c r="A277" s="127">
        <f t="shared" si="477"/>
        <v>265</v>
      </c>
      <c r="B277" s="127" t="str">
        <f>'ĐẤT PNN'!B277</f>
        <v>VT3*0,8</v>
      </c>
      <c r="C277" s="127" t="str">
        <f t="shared" si="478"/>
        <v>TB4NT_D1</v>
      </c>
      <c r="D277" s="127" t="s">
        <v>315</v>
      </c>
      <c r="E277" s="127" t="s">
        <v>98</v>
      </c>
      <c r="F277" s="127" t="s">
        <v>327</v>
      </c>
      <c r="G277" s="127" t="s">
        <v>325</v>
      </c>
      <c r="H277" s="127" t="str">
        <f t="shared" si="406"/>
        <v>phường Hố NaiCác đường còn lạiVị trí 1200</v>
      </c>
      <c r="I277" s="127"/>
      <c r="J277" s="127"/>
      <c r="K277" s="164" t="str">
        <f>'ĐẤT PNN'!D277</f>
        <v>Các tuyến đường giao thông không đấu nối trực tiếp và thông ra Đường vào Trường dạy nghề Hố Nai 3 đoạn từ Quốc lộ 1 đến Hết mét thứ 300 có hiện trạng là đường nhựa, bê tông xi măng:
- Có bề rộng ≥5m, cách đường giao thông &gt;1.000m.
- Có bề rộng từ ≥3m đến &lt;5m, cách đường giao thông từ &gt;500m đến ≤1.000m.
- Có bề rộng &lt;3m, cách đường giao thông ≤200m.</v>
      </c>
      <c r="L277" s="164"/>
      <c r="M277" s="164"/>
      <c r="N277" s="125">
        <f t="shared" si="479"/>
        <v>160</v>
      </c>
      <c r="O277" s="125">
        <f t="shared" si="480"/>
        <v>140</v>
      </c>
      <c r="P277" s="125">
        <v>350</v>
      </c>
      <c r="Q277" s="125">
        <v>310</v>
      </c>
      <c r="R277" s="120">
        <f>VLOOKUP(C277,'[1]1. MA DO'!$E$5:$AJ$1933,32,0)</f>
        <v>1.1399999999999999</v>
      </c>
      <c r="S277" s="126">
        <f t="shared" si="481"/>
        <v>200</v>
      </c>
      <c r="T277" s="126">
        <f t="shared" si="482"/>
        <v>180</v>
      </c>
      <c r="U277" s="126">
        <f t="shared" si="483"/>
        <v>160</v>
      </c>
      <c r="V277" s="126">
        <f t="shared" si="484"/>
        <v>130</v>
      </c>
      <c r="W277" s="121">
        <f t="shared" si="462"/>
        <v>670</v>
      </c>
      <c r="X277" s="121">
        <f t="shared" si="463"/>
        <v>450</v>
      </c>
      <c r="Y277" s="121">
        <f t="shared" si="464"/>
        <v>350</v>
      </c>
      <c r="Z277" s="121">
        <f t="shared" si="465"/>
        <v>230</v>
      </c>
      <c r="AA277" s="122">
        <f>'ĐẤT PNN'!U277</f>
        <v>2</v>
      </c>
      <c r="AB277" s="126">
        <f t="shared" si="485"/>
        <v>180</v>
      </c>
      <c r="AC277" s="126">
        <f t="shared" si="486"/>
        <v>162</v>
      </c>
      <c r="AD277" s="126">
        <f t="shared" si="487"/>
        <v>140</v>
      </c>
      <c r="AE277" s="126">
        <f t="shared" si="488"/>
        <v>120</v>
      </c>
      <c r="AF277" s="121">
        <f t="shared" si="402"/>
        <v>600</v>
      </c>
      <c r="AG277" s="121">
        <f t="shared" si="403"/>
        <v>410</v>
      </c>
      <c r="AH277" s="121">
        <f t="shared" si="404"/>
        <v>310</v>
      </c>
      <c r="AI277" s="121">
        <f t="shared" si="405"/>
        <v>220</v>
      </c>
      <c r="AJ277" s="124">
        <f>'ĐẤT PNN'!I277-'ĐẤT NN'!P277</f>
        <v>1550</v>
      </c>
    </row>
    <row r="278" spans="1:36" ht="63" customHeight="1">
      <c r="A278" s="127">
        <f t="shared" si="477"/>
        <v>266</v>
      </c>
      <c r="B278" s="127" t="str">
        <f>'ĐẤT PNN'!B278</f>
        <v>VT4*0,8</v>
      </c>
      <c r="C278" s="127" t="str">
        <f t="shared" si="478"/>
        <v>TB4NT_D1</v>
      </c>
      <c r="D278" s="127" t="s">
        <v>317</v>
      </c>
      <c r="E278" s="127" t="s">
        <v>98</v>
      </c>
      <c r="F278" s="127" t="s">
        <v>328</v>
      </c>
      <c r="G278" s="127" t="s">
        <v>325</v>
      </c>
      <c r="H278" s="127" t="str">
        <f t="shared" si="406"/>
        <v>phường Hố NaiCác đường còn lạiVị trí 1200</v>
      </c>
      <c r="I278" s="127"/>
      <c r="J278" s="127"/>
      <c r="K278" s="164" t="str">
        <f>'ĐẤT PNN'!D278</f>
        <v>Các tuyến đường giao thông không đấu nối trực tiếp và thông ra Đường vào Trường dạy nghề Hố Nai 3 đoạn từ Quốc lộ 1 đến Hết mét thứ 300 có hiện trạng là đường nhựa, bê tông xi măng:
- Có bề rộng từ ≥3m đến &lt;5m, cách đường giao thông &gt;1.000m.
- Có bề rộng &lt;3m, cách đường giao thông &gt;200m.</v>
      </c>
      <c r="L278" s="164"/>
      <c r="M278" s="164"/>
      <c r="N278" s="125">
        <f t="shared" si="479"/>
        <v>130</v>
      </c>
      <c r="O278" s="125">
        <f t="shared" si="480"/>
        <v>120</v>
      </c>
      <c r="P278" s="125">
        <v>230</v>
      </c>
      <c r="Q278" s="125">
        <v>220</v>
      </c>
      <c r="R278" s="120">
        <f>VLOOKUP(C278,'[1]1. MA DO'!$E$5:$AJ$1933,32,0)</f>
        <v>1.1399999999999999</v>
      </c>
      <c r="S278" s="126">
        <f t="shared" si="481"/>
        <v>200</v>
      </c>
      <c r="T278" s="126">
        <f t="shared" si="482"/>
        <v>180</v>
      </c>
      <c r="U278" s="126">
        <f t="shared" si="483"/>
        <v>160</v>
      </c>
      <c r="V278" s="126">
        <f t="shared" si="484"/>
        <v>130</v>
      </c>
      <c r="W278" s="121">
        <f t="shared" si="462"/>
        <v>670</v>
      </c>
      <c r="X278" s="121">
        <f t="shared" si="463"/>
        <v>450</v>
      </c>
      <c r="Y278" s="121">
        <f t="shared" si="464"/>
        <v>350</v>
      </c>
      <c r="Z278" s="121">
        <f t="shared" si="465"/>
        <v>230</v>
      </c>
      <c r="AA278" s="122">
        <f>'ĐẤT PNN'!U278</f>
        <v>2</v>
      </c>
      <c r="AB278" s="126">
        <f t="shared" si="485"/>
        <v>180</v>
      </c>
      <c r="AC278" s="126">
        <f t="shared" si="486"/>
        <v>162</v>
      </c>
      <c r="AD278" s="126">
        <f t="shared" si="487"/>
        <v>140</v>
      </c>
      <c r="AE278" s="126">
        <f t="shared" si="488"/>
        <v>120</v>
      </c>
      <c r="AF278" s="121">
        <f t="shared" si="402"/>
        <v>600</v>
      </c>
      <c r="AG278" s="121">
        <f t="shared" si="403"/>
        <v>410</v>
      </c>
      <c r="AH278" s="121">
        <f t="shared" si="404"/>
        <v>310</v>
      </c>
      <c r="AI278" s="121">
        <f t="shared" si="405"/>
        <v>220</v>
      </c>
      <c r="AJ278" s="124">
        <f>'ĐẤT PNN'!I278-'ĐẤT NN'!P278</f>
        <v>970</v>
      </c>
    </row>
    <row r="279" spans="1:36" ht="63">
      <c r="A279" s="127">
        <f t="shared" si="477"/>
        <v>267</v>
      </c>
      <c r="B279" s="127" t="str">
        <f>'ĐẤT PNN'!B279</f>
        <v>TB4NT_D2</v>
      </c>
      <c r="C279" s="127" t="str">
        <f>$B$279</f>
        <v>TB4NT_D2</v>
      </c>
      <c r="D279" s="127" t="s">
        <v>310</v>
      </c>
      <c r="E279" s="127" t="s">
        <v>98</v>
      </c>
      <c r="F279" s="127" t="s">
        <v>324</v>
      </c>
      <c r="G279" s="127" t="s">
        <v>325</v>
      </c>
      <c r="H279" s="127" t="str">
        <f t="shared" si="406"/>
        <v>phường Hố NaiCác đường còn lạiVị trí 1200</v>
      </c>
      <c r="I279" s="134" t="s">
        <v>303</v>
      </c>
      <c r="J279" s="134" t="s">
        <v>302</v>
      </c>
      <c r="K279" s="133" t="str">
        <f>'ĐẤT PNN'!D279</f>
        <v>Đường vào Trường dạy nghề Hố Nai 3</v>
      </c>
      <c r="L279" s="133" t="str">
        <f>'ĐẤT PNN'!E279</f>
        <v>Hết mét thứ 300</v>
      </c>
      <c r="M279" s="133" t="str">
        <f>'ĐẤT PNN'!F279</f>
        <v>Đường sắt</v>
      </c>
      <c r="N279" s="117">
        <f>S279</f>
        <v>200</v>
      </c>
      <c r="O279" s="118">
        <f>AB279</f>
        <v>180</v>
      </c>
      <c r="P279" s="119">
        <v>670</v>
      </c>
      <c r="Q279" s="119">
        <v>600</v>
      </c>
      <c r="R279" s="120">
        <f>VLOOKUP(C279,'[1]1. MA DO'!$E$5:$AJ$1933,32,0)</f>
        <v>1.1399999999999999</v>
      </c>
      <c r="S279" s="48">
        <v>200</v>
      </c>
      <c r="T279" s="48">
        <v>180</v>
      </c>
      <c r="U279" s="48">
        <v>160</v>
      </c>
      <c r="V279" s="48">
        <v>130</v>
      </c>
      <c r="W279" s="121">
        <f t="shared" si="462"/>
        <v>670</v>
      </c>
      <c r="X279" s="121">
        <f t="shared" si="463"/>
        <v>450</v>
      </c>
      <c r="Y279" s="121">
        <f t="shared" si="464"/>
        <v>350</v>
      </c>
      <c r="Z279" s="121">
        <f t="shared" si="465"/>
        <v>230</v>
      </c>
      <c r="AA279" s="128">
        <v>4</v>
      </c>
      <c r="AB279" s="123">
        <v>180</v>
      </c>
      <c r="AC279" s="123">
        <v>162</v>
      </c>
      <c r="AD279" s="123">
        <v>140</v>
      </c>
      <c r="AE279" s="123">
        <v>120</v>
      </c>
      <c r="AF279" s="121">
        <f t="shared" si="402"/>
        <v>600</v>
      </c>
      <c r="AG279" s="121">
        <f t="shared" si="403"/>
        <v>410</v>
      </c>
      <c r="AH279" s="121">
        <f t="shared" si="404"/>
        <v>310</v>
      </c>
      <c r="AI279" s="121">
        <f t="shared" si="405"/>
        <v>220</v>
      </c>
      <c r="AJ279" s="124">
        <f>'ĐẤT PNN'!I279-'ĐẤT NN'!P279</f>
        <v>4930</v>
      </c>
    </row>
    <row r="280" spans="1:36" ht="110.25" customHeight="1">
      <c r="A280" s="127">
        <f t="shared" si="477"/>
        <v>268</v>
      </c>
      <c r="B280" s="127" t="str">
        <f>'ĐẤT PNN'!B280</f>
        <v>VT2</v>
      </c>
      <c r="C280" s="127" t="str">
        <f t="shared" ref="C280:C285" si="489">$B$279</f>
        <v>TB4NT_D2</v>
      </c>
      <c r="D280" s="127" t="s">
        <v>313</v>
      </c>
      <c r="E280" s="127" t="s">
        <v>98</v>
      </c>
      <c r="F280" s="127" t="s">
        <v>326</v>
      </c>
      <c r="G280" s="127" t="s">
        <v>325</v>
      </c>
      <c r="H280" s="127" t="str">
        <f t="shared" si="406"/>
        <v>phường Hố NaiCác đường còn lạiVị trí 1200</v>
      </c>
      <c r="I280" s="127"/>
      <c r="J280" s="127"/>
      <c r="K280" s="164" t="str">
        <f>'ĐẤT PNN'!D280</f>
        <v>Các tuyến đường giao thông đấu nối trực tiếp ra Đường vào Trường dạy nghề Hố Nai 3 đoạn từ Hết mét thứ 300 đến Đường sắt có hiện trạng là đường nhựa, bê tông xi măng:
- Có bề rộng ≥5m, cách đường giao thông ≤1.000m.
- Có bề rộng từ ≥3m đến &lt;5m, cách đường giao thông ≤500m.</v>
      </c>
      <c r="L280" s="164"/>
      <c r="M280" s="164"/>
      <c r="N280" s="125">
        <f t="shared" ref="N280:N285" si="490">IF(B280="VT2",T280,IF(B280="VT3",U280,IF(B280="VT2*0,8",T280,IF(B280="VT3*0,8",U280,V280))))</f>
        <v>180</v>
      </c>
      <c r="O280" s="125">
        <f t="shared" ref="O280:O285" si="491">IF(B280="VT2",AC280,IF(B280="VT3",AD280,IF(B280="VT2*0,8",AC280,IF(B280="VT3*0,8",AD280,AE280))))</f>
        <v>162</v>
      </c>
      <c r="P280" s="125">
        <v>450</v>
      </c>
      <c r="Q280" s="125">
        <v>410</v>
      </c>
      <c r="R280" s="120">
        <f>VLOOKUP(C280,'[1]1. MA DO'!$E$5:$AJ$1933,32,0)</f>
        <v>1.1399999999999999</v>
      </c>
      <c r="S280" s="126">
        <f t="shared" ref="S280:S285" si="492">S279</f>
        <v>200</v>
      </c>
      <c r="T280" s="126">
        <f t="shared" ref="T280:T285" si="493">T279</f>
        <v>180</v>
      </c>
      <c r="U280" s="126">
        <f t="shared" ref="U280:U285" si="494">U279</f>
        <v>160</v>
      </c>
      <c r="V280" s="126">
        <f t="shared" ref="V280:V285" si="495">V279</f>
        <v>130</v>
      </c>
      <c r="W280" s="121">
        <f t="shared" si="462"/>
        <v>670</v>
      </c>
      <c r="X280" s="121">
        <f t="shared" si="463"/>
        <v>450</v>
      </c>
      <c r="Y280" s="121">
        <f t="shared" si="464"/>
        <v>350</v>
      </c>
      <c r="Z280" s="121">
        <f t="shared" si="465"/>
        <v>230</v>
      </c>
      <c r="AA280" s="122">
        <f>'ĐẤT PNN'!U280</f>
        <v>4</v>
      </c>
      <c r="AB280" s="126">
        <f t="shared" ref="AB280:AB285" si="496">AB279</f>
        <v>180</v>
      </c>
      <c r="AC280" s="126">
        <f t="shared" ref="AC280:AC285" si="497">AC279</f>
        <v>162</v>
      </c>
      <c r="AD280" s="126">
        <f t="shared" ref="AD280:AD285" si="498">AD279</f>
        <v>140</v>
      </c>
      <c r="AE280" s="126">
        <f t="shared" ref="AE280:AE285" si="499">AE279</f>
        <v>120</v>
      </c>
      <c r="AF280" s="121">
        <f t="shared" si="402"/>
        <v>600</v>
      </c>
      <c r="AG280" s="121">
        <f t="shared" si="403"/>
        <v>410</v>
      </c>
      <c r="AH280" s="121">
        <f t="shared" si="404"/>
        <v>310</v>
      </c>
      <c r="AI280" s="121">
        <f t="shared" si="405"/>
        <v>220</v>
      </c>
      <c r="AJ280" s="124">
        <f>'ĐẤT PNN'!I280-'ĐẤT NN'!P280</f>
        <v>2350</v>
      </c>
    </row>
    <row r="281" spans="1:36" ht="126" customHeight="1">
      <c r="A281" s="127">
        <f t="shared" si="477"/>
        <v>269</v>
      </c>
      <c r="B281" s="127" t="str">
        <f>'ĐẤT PNN'!B281</f>
        <v>VT3</v>
      </c>
      <c r="C281" s="127" t="str">
        <f t="shared" si="489"/>
        <v>TB4NT_D2</v>
      </c>
      <c r="D281" s="127" t="s">
        <v>315</v>
      </c>
      <c r="E281" s="127" t="s">
        <v>98</v>
      </c>
      <c r="F281" s="127" t="s">
        <v>327</v>
      </c>
      <c r="G281" s="127" t="s">
        <v>325</v>
      </c>
      <c r="H281" s="127" t="str">
        <f t="shared" si="406"/>
        <v>phường Hố NaiCác đường còn lạiVị trí 1200</v>
      </c>
      <c r="I281" s="127"/>
      <c r="J281" s="127"/>
      <c r="K281" s="164" t="str">
        <f>'ĐẤT PNN'!D281</f>
        <v>Các tuyến đường giao thông đấu nối trực tiếp ra Đường vào Trường dạy nghề Hố Nai 3 đoạn từ Hết mét thứ 300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281" s="164"/>
      <c r="M281" s="164"/>
      <c r="N281" s="125">
        <f t="shared" si="490"/>
        <v>160</v>
      </c>
      <c r="O281" s="125">
        <f t="shared" si="491"/>
        <v>140</v>
      </c>
      <c r="P281" s="125">
        <v>350</v>
      </c>
      <c r="Q281" s="125">
        <v>310</v>
      </c>
      <c r="R281" s="120">
        <f>VLOOKUP(C281,'[1]1. MA DO'!$E$5:$AJ$1933,32,0)</f>
        <v>1.1399999999999999</v>
      </c>
      <c r="S281" s="126">
        <f t="shared" si="492"/>
        <v>200</v>
      </c>
      <c r="T281" s="126">
        <f t="shared" si="493"/>
        <v>180</v>
      </c>
      <c r="U281" s="126">
        <f t="shared" si="494"/>
        <v>160</v>
      </c>
      <c r="V281" s="126">
        <f t="shared" si="495"/>
        <v>130</v>
      </c>
      <c r="W281" s="121">
        <f t="shared" si="462"/>
        <v>670</v>
      </c>
      <c r="X281" s="121">
        <f t="shared" si="463"/>
        <v>450</v>
      </c>
      <c r="Y281" s="121">
        <f t="shared" si="464"/>
        <v>350</v>
      </c>
      <c r="Z281" s="121">
        <f t="shared" si="465"/>
        <v>230</v>
      </c>
      <c r="AA281" s="122">
        <f>'ĐẤT PNN'!U281</f>
        <v>4</v>
      </c>
      <c r="AB281" s="126">
        <f t="shared" si="496"/>
        <v>180</v>
      </c>
      <c r="AC281" s="126">
        <f t="shared" si="497"/>
        <v>162</v>
      </c>
      <c r="AD281" s="126">
        <f t="shared" si="498"/>
        <v>140</v>
      </c>
      <c r="AE281" s="126">
        <f t="shared" si="499"/>
        <v>120</v>
      </c>
      <c r="AF281" s="121">
        <f t="shared" si="402"/>
        <v>600</v>
      </c>
      <c r="AG281" s="121">
        <f t="shared" si="403"/>
        <v>410</v>
      </c>
      <c r="AH281" s="121">
        <f t="shared" si="404"/>
        <v>310</v>
      </c>
      <c r="AI281" s="121">
        <f t="shared" si="405"/>
        <v>220</v>
      </c>
      <c r="AJ281" s="124">
        <f>'ĐẤT PNN'!I281-'ĐẤT NN'!P281</f>
        <v>1850</v>
      </c>
    </row>
    <row r="282" spans="1:36" ht="63" customHeight="1">
      <c r="A282" s="127">
        <f t="shared" si="477"/>
        <v>270</v>
      </c>
      <c r="B282" s="127" t="str">
        <f>'ĐẤT PNN'!B282</f>
        <v>VT4</v>
      </c>
      <c r="C282" s="127" t="str">
        <f t="shared" si="489"/>
        <v>TB4NT_D2</v>
      </c>
      <c r="D282" s="127" t="s">
        <v>317</v>
      </c>
      <c r="E282" s="127" t="s">
        <v>98</v>
      </c>
      <c r="F282" s="127" t="s">
        <v>328</v>
      </c>
      <c r="G282" s="127" t="s">
        <v>325</v>
      </c>
      <c r="H282" s="127" t="str">
        <f t="shared" si="406"/>
        <v>phường Hố NaiCác đường còn lạiVị trí 1200</v>
      </c>
      <c r="I282" s="127"/>
      <c r="J282" s="127"/>
      <c r="K282" s="164" t="str">
        <f>'ĐẤT PNN'!D282</f>
        <v>Các tuyến đường giao thông đấu nối trực tiếp ra Đường vào Trường dạy nghề Hố Nai 3 đoạn từ Hết mét thứ 300 đến Đường sắt có hiện trạng là đường nhựa, bê tông xi măng:
- Có bề rộng từ ≥3m đến &lt;5m, cách đường giao thông &gt;1.000m.
- Có bề rộng &lt;3m, cách đường giao thông &gt;200m.</v>
      </c>
      <c r="L282" s="164"/>
      <c r="M282" s="164"/>
      <c r="N282" s="125">
        <f t="shared" si="490"/>
        <v>130</v>
      </c>
      <c r="O282" s="125">
        <f t="shared" si="491"/>
        <v>120</v>
      </c>
      <c r="P282" s="125">
        <v>230</v>
      </c>
      <c r="Q282" s="125">
        <v>220</v>
      </c>
      <c r="R282" s="120">
        <f>VLOOKUP(C282,'[1]1. MA DO'!$E$5:$AJ$1933,32,0)</f>
        <v>1.1399999999999999</v>
      </c>
      <c r="S282" s="126">
        <f t="shared" si="492"/>
        <v>200</v>
      </c>
      <c r="T282" s="126">
        <f t="shared" si="493"/>
        <v>180</v>
      </c>
      <c r="U282" s="126">
        <f t="shared" si="494"/>
        <v>160</v>
      </c>
      <c r="V282" s="126">
        <f t="shared" si="495"/>
        <v>130</v>
      </c>
      <c r="W282" s="121">
        <f t="shared" si="462"/>
        <v>670</v>
      </c>
      <c r="X282" s="121">
        <f t="shared" si="463"/>
        <v>450</v>
      </c>
      <c r="Y282" s="121">
        <f t="shared" si="464"/>
        <v>350</v>
      </c>
      <c r="Z282" s="121">
        <f t="shared" si="465"/>
        <v>230</v>
      </c>
      <c r="AA282" s="122">
        <f>'ĐẤT PNN'!U282</f>
        <v>4</v>
      </c>
      <c r="AB282" s="126">
        <f t="shared" si="496"/>
        <v>180</v>
      </c>
      <c r="AC282" s="126">
        <f t="shared" si="497"/>
        <v>162</v>
      </c>
      <c r="AD282" s="126">
        <f t="shared" si="498"/>
        <v>140</v>
      </c>
      <c r="AE282" s="126">
        <f t="shared" si="499"/>
        <v>120</v>
      </c>
      <c r="AF282" s="121">
        <f t="shared" si="402"/>
        <v>600</v>
      </c>
      <c r="AG282" s="121">
        <f t="shared" si="403"/>
        <v>410</v>
      </c>
      <c r="AH282" s="121">
        <f t="shared" si="404"/>
        <v>310</v>
      </c>
      <c r="AI282" s="121">
        <f t="shared" si="405"/>
        <v>220</v>
      </c>
      <c r="AJ282" s="124">
        <f>'ĐẤT PNN'!I282-'ĐẤT NN'!P282</f>
        <v>1070</v>
      </c>
    </row>
    <row r="283" spans="1:36" ht="110.25" customHeight="1">
      <c r="A283" s="127">
        <f t="shared" si="477"/>
        <v>271</v>
      </c>
      <c r="B283" s="127" t="str">
        <f>'ĐẤT PNN'!B283</f>
        <v>VT2*0,8</v>
      </c>
      <c r="C283" s="127" t="str">
        <f t="shared" si="489"/>
        <v>TB4NT_D2</v>
      </c>
      <c r="D283" s="127" t="s">
        <v>313</v>
      </c>
      <c r="E283" s="127" t="s">
        <v>98</v>
      </c>
      <c r="F283" s="127" t="s">
        <v>326</v>
      </c>
      <c r="G283" s="127" t="s">
        <v>325</v>
      </c>
      <c r="H283" s="127" t="str">
        <f t="shared" si="406"/>
        <v>phường Hố NaiCác đường còn lạiVị trí 1200</v>
      </c>
      <c r="I283" s="127"/>
      <c r="J283" s="127"/>
      <c r="K283" s="164" t="str">
        <f>'ĐẤT PNN'!D283</f>
        <v>Các tuyến đường giao thông không đấu nối trực tiếp và thông ra Đường vào Trường dạy nghề Hố Nai 3 đoạn từ Hết mét thứ 300 đến Đường sắt có hiện trạng là đường nhựa, bê tông xi măng:
- Có bề rộng ≥5m, cách đường giao thông ≤1.000m.
- Có bề rộng từ ≥3m đến &lt;5m, cách đường giao thông ≤500m.</v>
      </c>
      <c r="L283" s="164"/>
      <c r="M283" s="164"/>
      <c r="N283" s="125">
        <f t="shared" si="490"/>
        <v>180</v>
      </c>
      <c r="O283" s="125">
        <f t="shared" si="491"/>
        <v>162</v>
      </c>
      <c r="P283" s="125">
        <v>450</v>
      </c>
      <c r="Q283" s="125">
        <v>410</v>
      </c>
      <c r="R283" s="120">
        <f>VLOOKUP(C283,'[1]1. MA DO'!$E$5:$AJ$1933,32,0)</f>
        <v>1.1399999999999999</v>
      </c>
      <c r="S283" s="126">
        <f t="shared" si="492"/>
        <v>200</v>
      </c>
      <c r="T283" s="126">
        <f t="shared" si="493"/>
        <v>180</v>
      </c>
      <c r="U283" s="126">
        <f t="shared" si="494"/>
        <v>160</v>
      </c>
      <c r="V283" s="126">
        <f t="shared" si="495"/>
        <v>130</v>
      </c>
      <c r="W283" s="121">
        <f t="shared" si="462"/>
        <v>670</v>
      </c>
      <c r="X283" s="121">
        <f t="shared" si="463"/>
        <v>450</v>
      </c>
      <c r="Y283" s="121">
        <f t="shared" si="464"/>
        <v>350</v>
      </c>
      <c r="Z283" s="121">
        <f t="shared" si="465"/>
        <v>230</v>
      </c>
      <c r="AA283" s="122">
        <f>'ĐẤT PNN'!U283</f>
        <v>4</v>
      </c>
      <c r="AB283" s="126">
        <f t="shared" si="496"/>
        <v>180</v>
      </c>
      <c r="AC283" s="126">
        <f t="shared" si="497"/>
        <v>162</v>
      </c>
      <c r="AD283" s="126">
        <f t="shared" si="498"/>
        <v>140</v>
      </c>
      <c r="AE283" s="126">
        <f t="shared" si="499"/>
        <v>120</v>
      </c>
      <c r="AF283" s="121">
        <f t="shared" si="402"/>
        <v>600</v>
      </c>
      <c r="AG283" s="121">
        <f t="shared" si="403"/>
        <v>410</v>
      </c>
      <c r="AH283" s="121">
        <f t="shared" si="404"/>
        <v>310</v>
      </c>
      <c r="AI283" s="121">
        <f t="shared" si="405"/>
        <v>220</v>
      </c>
      <c r="AJ283" s="124">
        <f>'ĐẤT PNN'!I283-'ĐẤT NN'!P283</f>
        <v>2050</v>
      </c>
    </row>
    <row r="284" spans="1:36" ht="126" customHeight="1">
      <c r="A284" s="127">
        <f t="shared" si="477"/>
        <v>272</v>
      </c>
      <c r="B284" s="127" t="str">
        <f>'ĐẤT PNN'!B284</f>
        <v>VT3*0,8</v>
      </c>
      <c r="C284" s="127" t="str">
        <f t="shared" si="489"/>
        <v>TB4NT_D2</v>
      </c>
      <c r="D284" s="127" t="s">
        <v>315</v>
      </c>
      <c r="E284" s="127" t="s">
        <v>98</v>
      </c>
      <c r="F284" s="127" t="s">
        <v>327</v>
      </c>
      <c r="G284" s="127" t="s">
        <v>325</v>
      </c>
      <c r="H284" s="127" t="str">
        <f t="shared" si="406"/>
        <v>phường Hố NaiCác đường còn lạiVị trí 1200</v>
      </c>
      <c r="I284" s="127"/>
      <c r="J284" s="127"/>
      <c r="K284" s="164" t="str">
        <f>'ĐẤT PNN'!D284</f>
        <v>Các tuyến đường giao thông không đấu nối trực tiếp và thông ra Đường vào Trường dạy nghề Hố Nai 3 đoạn từ Hết mét thứ 300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284" s="164"/>
      <c r="M284" s="164"/>
      <c r="N284" s="125">
        <f t="shared" si="490"/>
        <v>160</v>
      </c>
      <c r="O284" s="125">
        <f t="shared" si="491"/>
        <v>140</v>
      </c>
      <c r="P284" s="125">
        <v>350</v>
      </c>
      <c r="Q284" s="125">
        <v>310</v>
      </c>
      <c r="R284" s="120">
        <f>VLOOKUP(C284,'[1]1. MA DO'!$E$5:$AJ$1933,32,0)</f>
        <v>1.1399999999999999</v>
      </c>
      <c r="S284" s="126">
        <f t="shared" si="492"/>
        <v>200</v>
      </c>
      <c r="T284" s="126">
        <f t="shared" si="493"/>
        <v>180</v>
      </c>
      <c r="U284" s="126">
        <f t="shared" si="494"/>
        <v>160</v>
      </c>
      <c r="V284" s="126">
        <f t="shared" si="495"/>
        <v>130</v>
      </c>
      <c r="W284" s="121">
        <f t="shared" si="462"/>
        <v>670</v>
      </c>
      <c r="X284" s="121">
        <f t="shared" si="463"/>
        <v>450</v>
      </c>
      <c r="Y284" s="121">
        <f t="shared" si="464"/>
        <v>350</v>
      </c>
      <c r="Z284" s="121">
        <f t="shared" si="465"/>
        <v>230</v>
      </c>
      <c r="AA284" s="122">
        <f>'ĐẤT PNN'!U284</f>
        <v>4</v>
      </c>
      <c r="AB284" s="126">
        <f t="shared" si="496"/>
        <v>180</v>
      </c>
      <c r="AC284" s="126">
        <f t="shared" si="497"/>
        <v>162</v>
      </c>
      <c r="AD284" s="126">
        <f t="shared" si="498"/>
        <v>140</v>
      </c>
      <c r="AE284" s="126">
        <f t="shared" si="499"/>
        <v>120</v>
      </c>
      <c r="AF284" s="121">
        <f t="shared" si="402"/>
        <v>600</v>
      </c>
      <c r="AG284" s="121">
        <f t="shared" si="403"/>
        <v>410</v>
      </c>
      <c r="AH284" s="121">
        <f t="shared" si="404"/>
        <v>310</v>
      </c>
      <c r="AI284" s="121">
        <f t="shared" si="405"/>
        <v>220</v>
      </c>
      <c r="AJ284" s="124">
        <f>'ĐẤT PNN'!I284-'ĐẤT NN'!P284</f>
        <v>1550</v>
      </c>
    </row>
    <row r="285" spans="1:36" ht="63" customHeight="1">
      <c r="A285" s="127">
        <f t="shared" si="477"/>
        <v>273</v>
      </c>
      <c r="B285" s="127" t="str">
        <f>'ĐẤT PNN'!B285</f>
        <v>VT4*0,8</v>
      </c>
      <c r="C285" s="127" t="str">
        <f t="shared" si="489"/>
        <v>TB4NT_D2</v>
      </c>
      <c r="D285" s="127" t="s">
        <v>317</v>
      </c>
      <c r="E285" s="127" t="s">
        <v>98</v>
      </c>
      <c r="F285" s="127" t="s">
        <v>328</v>
      </c>
      <c r="G285" s="127" t="s">
        <v>325</v>
      </c>
      <c r="H285" s="127" t="str">
        <f t="shared" si="406"/>
        <v>phường Hố NaiCác đường còn lạiVị trí 1200</v>
      </c>
      <c r="I285" s="127"/>
      <c r="J285" s="127"/>
      <c r="K285" s="164" t="str">
        <f>'ĐẤT PNN'!D285</f>
        <v>Các tuyến đường giao thông không đấu nối trực tiếp và thông ra Đường vào Trường dạy nghề Hố Nai 3 đoạn từ Hết mét thứ 300 đến Đường sắt có hiện trạng là đường nhựa, bê tông xi măng:
- Có bề rộng từ ≥3m đến &lt;5m, cách đường giao thông &gt;1.000m.
- Có bề rộng &lt;3m, cách đường giao thông &gt;200m.</v>
      </c>
      <c r="L285" s="164"/>
      <c r="M285" s="164"/>
      <c r="N285" s="125">
        <f t="shared" si="490"/>
        <v>130</v>
      </c>
      <c r="O285" s="125">
        <f t="shared" si="491"/>
        <v>120</v>
      </c>
      <c r="P285" s="125">
        <v>230</v>
      </c>
      <c r="Q285" s="125">
        <v>220</v>
      </c>
      <c r="R285" s="120">
        <f>VLOOKUP(C285,'[1]1. MA DO'!$E$5:$AJ$1933,32,0)</f>
        <v>1.1399999999999999</v>
      </c>
      <c r="S285" s="126">
        <f t="shared" si="492"/>
        <v>200</v>
      </c>
      <c r="T285" s="126">
        <f t="shared" si="493"/>
        <v>180</v>
      </c>
      <c r="U285" s="126">
        <f t="shared" si="494"/>
        <v>160</v>
      </c>
      <c r="V285" s="126">
        <f t="shared" si="495"/>
        <v>130</v>
      </c>
      <c r="W285" s="121">
        <f t="shared" si="462"/>
        <v>670</v>
      </c>
      <c r="X285" s="121">
        <f t="shared" si="463"/>
        <v>450</v>
      </c>
      <c r="Y285" s="121">
        <f t="shared" si="464"/>
        <v>350</v>
      </c>
      <c r="Z285" s="121">
        <f t="shared" si="465"/>
        <v>230</v>
      </c>
      <c r="AA285" s="122">
        <f>'ĐẤT PNN'!U285</f>
        <v>4</v>
      </c>
      <c r="AB285" s="126">
        <f t="shared" si="496"/>
        <v>180</v>
      </c>
      <c r="AC285" s="126">
        <f t="shared" si="497"/>
        <v>162</v>
      </c>
      <c r="AD285" s="126">
        <f t="shared" si="498"/>
        <v>140</v>
      </c>
      <c r="AE285" s="126">
        <f t="shared" si="499"/>
        <v>120</v>
      </c>
      <c r="AF285" s="121">
        <f t="shared" si="402"/>
        <v>600</v>
      </c>
      <c r="AG285" s="121">
        <f t="shared" si="403"/>
        <v>410</v>
      </c>
      <c r="AH285" s="121">
        <f t="shared" si="404"/>
        <v>310</v>
      </c>
      <c r="AI285" s="121">
        <f t="shared" si="405"/>
        <v>220</v>
      </c>
      <c r="AJ285" s="124">
        <f>'ĐẤT PNN'!I285-'ĐẤT NN'!P285</f>
        <v>970</v>
      </c>
    </row>
    <row r="286" spans="1:36" ht="63">
      <c r="A286" s="127">
        <f t="shared" si="477"/>
        <v>274</v>
      </c>
      <c r="B286" s="127" t="str">
        <f>'ĐẤT PNN'!B286</f>
        <v>TB5NT</v>
      </c>
      <c r="C286" s="127" t="str">
        <f>$B$286</f>
        <v>TB5NT</v>
      </c>
      <c r="D286" s="127" t="s">
        <v>310</v>
      </c>
      <c r="E286" s="127" t="s">
        <v>98</v>
      </c>
      <c r="F286" s="127" t="s">
        <v>324</v>
      </c>
      <c r="G286" s="127" t="s">
        <v>325</v>
      </c>
      <c r="H286" s="127" t="str">
        <f t="shared" si="406"/>
        <v>phường Hố NaiCác đường còn lạiVị trí 1200</v>
      </c>
      <c r="I286" s="134" t="s">
        <v>303</v>
      </c>
      <c r="J286" s="134" t="s">
        <v>302</v>
      </c>
      <c r="K286" s="133" t="str">
        <f>'ĐẤT PNN'!D286</f>
        <v>Đường vào khu công nghiệp Hố Nai</v>
      </c>
      <c r="L286" s="133" t="str">
        <f>'ĐẤT PNN'!E286</f>
        <v>Quốc lộ 1</v>
      </c>
      <c r="M286" s="133" t="str">
        <f>'ĐẤT PNN'!F286</f>
        <v>Đường sắt</v>
      </c>
      <c r="N286" s="117">
        <f>S286</f>
        <v>200</v>
      </c>
      <c r="O286" s="118">
        <f>AB286</f>
        <v>180</v>
      </c>
      <c r="P286" s="119">
        <v>670</v>
      </c>
      <c r="Q286" s="119">
        <v>600</v>
      </c>
      <c r="R286" s="120">
        <f>VLOOKUP(C286,'[1]1. MA DO'!$E$5:$AJ$1933,32,0)</f>
        <v>1.1399999999999999</v>
      </c>
      <c r="S286" s="48">
        <v>200</v>
      </c>
      <c r="T286" s="48">
        <v>180</v>
      </c>
      <c r="U286" s="48">
        <v>160</v>
      </c>
      <c r="V286" s="48">
        <v>130</v>
      </c>
      <c r="W286" s="121">
        <f t="shared" si="462"/>
        <v>670</v>
      </c>
      <c r="X286" s="121">
        <f t="shared" si="463"/>
        <v>450</v>
      </c>
      <c r="Y286" s="121">
        <f t="shared" si="464"/>
        <v>350</v>
      </c>
      <c r="Z286" s="121">
        <f t="shared" si="465"/>
        <v>230</v>
      </c>
      <c r="AA286" s="128">
        <v>4</v>
      </c>
      <c r="AB286" s="123">
        <v>180</v>
      </c>
      <c r="AC286" s="123">
        <v>162</v>
      </c>
      <c r="AD286" s="123">
        <v>140</v>
      </c>
      <c r="AE286" s="123">
        <v>120</v>
      </c>
      <c r="AF286" s="121">
        <f t="shared" si="402"/>
        <v>600</v>
      </c>
      <c r="AG286" s="121">
        <f t="shared" si="403"/>
        <v>410</v>
      </c>
      <c r="AH286" s="121">
        <f t="shared" si="404"/>
        <v>310</v>
      </c>
      <c r="AI286" s="121">
        <f t="shared" si="405"/>
        <v>220</v>
      </c>
      <c r="AJ286" s="124">
        <f>'ĐẤT PNN'!I286-'ĐẤT NN'!P286</f>
        <v>6330</v>
      </c>
    </row>
    <row r="287" spans="1:36" ht="110.25" customHeight="1">
      <c r="A287" s="127">
        <f t="shared" si="477"/>
        <v>275</v>
      </c>
      <c r="B287" s="127" t="str">
        <f>'ĐẤT PNN'!B287</f>
        <v>VT2</v>
      </c>
      <c r="C287" s="127" t="str">
        <f t="shared" ref="C287:C292" si="500">$B$286</f>
        <v>TB5NT</v>
      </c>
      <c r="D287" s="127" t="s">
        <v>313</v>
      </c>
      <c r="E287" s="127" t="s">
        <v>98</v>
      </c>
      <c r="F287" s="127" t="s">
        <v>326</v>
      </c>
      <c r="G287" s="127" t="s">
        <v>325</v>
      </c>
      <c r="H287" s="127" t="str">
        <f t="shared" si="406"/>
        <v>phường Hố NaiCác đường còn lạiVị trí 1200</v>
      </c>
      <c r="I287" s="127"/>
      <c r="J287" s="127"/>
      <c r="K287" s="164" t="str">
        <f>'ĐẤT PNN'!D287</f>
        <v>Các tuyến đường giao thông đấu nối trực tiếp ra Đường vào khu công nghiệp Hố Nai đoạn từ Quốc lộ 1 đến Đường sắt có hiện trạng là đường nhựa, bê tông xi măng:
- Có bề rộng ≥5m, cách đường giao thông ≤1.000m.
- Có bề rộng từ ≥3m đến &lt;5m, cách đường giao thông ≤500m.</v>
      </c>
      <c r="L287" s="164"/>
      <c r="M287" s="164"/>
      <c r="N287" s="125">
        <f t="shared" ref="N287:N292" si="501">IF(B287="VT2",T287,IF(B287="VT3",U287,IF(B287="VT2*0,8",T287,IF(B287="VT3*0,8",U287,V287))))</f>
        <v>180</v>
      </c>
      <c r="O287" s="125">
        <f t="shared" ref="O287:O292" si="502">IF(B287="VT2",AC287,IF(B287="VT3",AD287,IF(B287="VT2*0,8",AC287,IF(B287="VT3*0,8",AD287,AE287))))</f>
        <v>162</v>
      </c>
      <c r="P287" s="125">
        <v>450</v>
      </c>
      <c r="Q287" s="125">
        <v>410</v>
      </c>
      <c r="R287" s="120">
        <f>VLOOKUP(C287,'[1]1. MA DO'!$E$5:$AJ$1933,32,0)</f>
        <v>1.1399999999999999</v>
      </c>
      <c r="S287" s="126">
        <f t="shared" ref="S287:S292" si="503">S286</f>
        <v>200</v>
      </c>
      <c r="T287" s="126">
        <f t="shared" ref="T287:T292" si="504">T286</f>
        <v>180</v>
      </c>
      <c r="U287" s="126">
        <f t="shared" ref="U287:U292" si="505">U286</f>
        <v>160</v>
      </c>
      <c r="V287" s="126">
        <f t="shared" ref="V287:V292" si="506">V286</f>
        <v>130</v>
      </c>
      <c r="W287" s="121">
        <f t="shared" si="462"/>
        <v>670</v>
      </c>
      <c r="X287" s="121">
        <f t="shared" si="463"/>
        <v>450</v>
      </c>
      <c r="Y287" s="121">
        <f t="shared" si="464"/>
        <v>350</v>
      </c>
      <c r="Z287" s="121">
        <f t="shared" si="465"/>
        <v>230</v>
      </c>
      <c r="AA287" s="122">
        <f>'ĐẤT PNN'!U287</f>
        <v>3</v>
      </c>
      <c r="AB287" s="126">
        <f t="shared" ref="AB287:AB292" si="507">AB286</f>
        <v>180</v>
      </c>
      <c r="AC287" s="126">
        <f t="shared" ref="AC287:AC292" si="508">AC286</f>
        <v>162</v>
      </c>
      <c r="AD287" s="126">
        <f t="shared" ref="AD287:AD292" si="509">AD286</f>
        <v>140</v>
      </c>
      <c r="AE287" s="126">
        <f t="shared" ref="AE287:AE292" si="510">AE286</f>
        <v>120</v>
      </c>
      <c r="AF287" s="121">
        <f t="shared" si="402"/>
        <v>600</v>
      </c>
      <c r="AG287" s="121">
        <f t="shared" si="403"/>
        <v>410</v>
      </c>
      <c r="AH287" s="121">
        <f t="shared" si="404"/>
        <v>310</v>
      </c>
      <c r="AI287" s="121">
        <f t="shared" si="405"/>
        <v>220</v>
      </c>
      <c r="AJ287" s="124">
        <f>'ĐẤT PNN'!I287-'ĐẤT NN'!P287</f>
        <v>2650</v>
      </c>
    </row>
    <row r="288" spans="1:36" ht="126" customHeight="1">
      <c r="A288" s="127">
        <f t="shared" si="477"/>
        <v>276</v>
      </c>
      <c r="B288" s="127" t="str">
        <f>'ĐẤT PNN'!B288</f>
        <v>VT3</v>
      </c>
      <c r="C288" s="127" t="str">
        <f t="shared" si="500"/>
        <v>TB5NT</v>
      </c>
      <c r="D288" s="127" t="s">
        <v>315</v>
      </c>
      <c r="E288" s="127" t="s">
        <v>98</v>
      </c>
      <c r="F288" s="127" t="s">
        <v>327</v>
      </c>
      <c r="G288" s="127" t="s">
        <v>325</v>
      </c>
      <c r="H288" s="127" t="str">
        <f t="shared" si="406"/>
        <v>phường Hố NaiCác đường còn lạiVị trí 1200</v>
      </c>
      <c r="I288" s="127"/>
      <c r="J288" s="127"/>
      <c r="K288" s="164" t="str">
        <f>'ĐẤT PNN'!D288</f>
        <v>Các tuyến đường giao thông đấu nối trực tiếp ra Đường vào khu công nghiệp Hố Nai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288" s="164"/>
      <c r="M288" s="164"/>
      <c r="N288" s="125">
        <f t="shared" si="501"/>
        <v>160</v>
      </c>
      <c r="O288" s="125">
        <f t="shared" si="502"/>
        <v>140</v>
      </c>
      <c r="P288" s="125">
        <v>350</v>
      </c>
      <c r="Q288" s="125">
        <v>310</v>
      </c>
      <c r="R288" s="120">
        <f>VLOOKUP(C288,'[1]1. MA DO'!$E$5:$AJ$1933,32,0)</f>
        <v>1.1399999999999999</v>
      </c>
      <c r="S288" s="126">
        <f t="shared" si="503"/>
        <v>200</v>
      </c>
      <c r="T288" s="126">
        <f t="shared" si="504"/>
        <v>180</v>
      </c>
      <c r="U288" s="126">
        <f t="shared" si="505"/>
        <v>160</v>
      </c>
      <c r="V288" s="126">
        <f t="shared" si="506"/>
        <v>130</v>
      </c>
      <c r="W288" s="121">
        <f t="shared" si="462"/>
        <v>670</v>
      </c>
      <c r="X288" s="121">
        <f t="shared" si="463"/>
        <v>450</v>
      </c>
      <c r="Y288" s="121">
        <f t="shared" si="464"/>
        <v>350</v>
      </c>
      <c r="Z288" s="121">
        <f t="shared" si="465"/>
        <v>230</v>
      </c>
      <c r="AA288" s="122">
        <f>'ĐẤT PNN'!U288</f>
        <v>3</v>
      </c>
      <c r="AB288" s="126">
        <f t="shared" si="507"/>
        <v>180</v>
      </c>
      <c r="AC288" s="126">
        <f t="shared" si="508"/>
        <v>162</v>
      </c>
      <c r="AD288" s="126">
        <f t="shared" si="509"/>
        <v>140</v>
      </c>
      <c r="AE288" s="126">
        <f t="shared" si="510"/>
        <v>120</v>
      </c>
      <c r="AF288" s="121">
        <f t="shared" si="402"/>
        <v>600</v>
      </c>
      <c r="AG288" s="121">
        <f t="shared" si="403"/>
        <v>410</v>
      </c>
      <c r="AH288" s="121">
        <f t="shared" si="404"/>
        <v>310</v>
      </c>
      <c r="AI288" s="121">
        <f t="shared" si="405"/>
        <v>220</v>
      </c>
      <c r="AJ288" s="124">
        <f>'ĐẤT PNN'!I288-'ĐẤT NN'!P288</f>
        <v>1850</v>
      </c>
    </row>
    <row r="289" spans="1:36" ht="63" customHeight="1">
      <c r="A289" s="127">
        <f t="shared" si="477"/>
        <v>277</v>
      </c>
      <c r="B289" s="127" t="str">
        <f>'ĐẤT PNN'!B289</f>
        <v>VT4</v>
      </c>
      <c r="C289" s="127" t="str">
        <f t="shared" si="500"/>
        <v>TB5NT</v>
      </c>
      <c r="D289" s="127" t="s">
        <v>317</v>
      </c>
      <c r="E289" s="127" t="s">
        <v>98</v>
      </c>
      <c r="F289" s="127" t="s">
        <v>328</v>
      </c>
      <c r="G289" s="127" t="s">
        <v>325</v>
      </c>
      <c r="H289" s="127" t="str">
        <f t="shared" si="406"/>
        <v>phường Hố NaiCác đường còn lạiVị trí 1200</v>
      </c>
      <c r="I289" s="127"/>
      <c r="J289" s="127"/>
      <c r="K289" s="164" t="str">
        <f>'ĐẤT PNN'!D289</f>
        <v>Các tuyến đường giao thông đấu nối trực tiếp ra Đường vào khu công nghiệp Hố Nai đoạn từ Quốc lộ 1 đến Đường sắt có hiện trạng là đường nhựa, bê tông xi măng:
- Có bề rộng từ ≥3m đến &lt;5m, cách đường giao thông &gt;1.000m.
- Có bề rộng &lt;3m, cách đường giao thông &gt;200m.</v>
      </c>
      <c r="L289" s="164"/>
      <c r="M289" s="164"/>
      <c r="N289" s="125">
        <f t="shared" si="501"/>
        <v>130</v>
      </c>
      <c r="O289" s="125">
        <f t="shared" si="502"/>
        <v>120</v>
      </c>
      <c r="P289" s="125">
        <v>230</v>
      </c>
      <c r="Q289" s="125">
        <v>220</v>
      </c>
      <c r="R289" s="120">
        <f>VLOOKUP(C289,'[1]1. MA DO'!$E$5:$AJ$1933,32,0)</f>
        <v>1.1399999999999999</v>
      </c>
      <c r="S289" s="126">
        <f t="shared" si="503"/>
        <v>200</v>
      </c>
      <c r="T289" s="126">
        <f t="shared" si="504"/>
        <v>180</v>
      </c>
      <c r="U289" s="126">
        <f t="shared" si="505"/>
        <v>160</v>
      </c>
      <c r="V289" s="126">
        <f t="shared" si="506"/>
        <v>130</v>
      </c>
      <c r="W289" s="121">
        <f t="shared" si="462"/>
        <v>670</v>
      </c>
      <c r="X289" s="121">
        <f t="shared" si="463"/>
        <v>450</v>
      </c>
      <c r="Y289" s="121">
        <f t="shared" si="464"/>
        <v>350</v>
      </c>
      <c r="Z289" s="121">
        <f t="shared" si="465"/>
        <v>230</v>
      </c>
      <c r="AA289" s="122">
        <f>'ĐẤT PNN'!U289</f>
        <v>3</v>
      </c>
      <c r="AB289" s="126">
        <f t="shared" si="507"/>
        <v>180</v>
      </c>
      <c r="AC289" s="126">
        <f t="shared" si="508"/>
        <v>162</v>
      </c>
      <c r="AD289" s="126">
        <f t="shared" si="509"/>
        <v>140</v>
      </c>
      <c r="AE289" s="126">
        <f t="shared" si="510"/>
        <v>120</v>
      </c>
      <c r="AF289" s="121">
        <f t="shared" ref="AF289:AF299" si="511">ROUND(AB289*10/3,-1)</f>
        <v>600</v>
      </c>
      <c r="AG289" s="121">
        <f t="shared" ref="AG289:AG299" si="512">ROUND(AC289*2.5,-1)</f>
        <v>410</v>
      </c>
      <c r="AH289" s="121">
        <f t="shared" ref="AH289:AH299" si="513">ROUND(AD289*2.2,-1)</f>
        <v>310</v>
      </c>
      <c r="AI289" s="121">
        <f t="shared" ref="AI289:AI299" si="514">ROUND(AE289*1.8,-1)</f>
        <v>220</v>
      </c>
      <c r="AJ289" s="124">
        <f>'ĐẤT PNN'!I289-'ĐẤT NN'!P289</f>
        <v>1070</v>
      </c>
    </row>
    <row r="290" spans="1:36" ht="110.25" customHeight="1">
      <c r="A290" s="127">
        <f t="shared" si="477"/>
        <v>278</v>
      </c>
      <c r="B290" s="127" t="str">
        <f>'ĐẤT PNN'!B290</f>
        <v>VT2*0,8</v>
      </c>
      <c r="C290" s="127" t="str">
        <f t="shared" si="500"/>
        <v>TB5NT</v>
      </c>
      <c r="D290" s="127" t="s">
        <v>313</v>
      </c>
      <c r="E290" s="127" t="s">
        <v>98</v>
      </c>
      <c r="F290" s="127" t="s">
        <v>326</v>
      </c>
      <c r="G290" s="127" t="s">
        <v>325</v>
      </c>
      <c r="H290" s="127" t="str">
        <f t="shared" ref="H290:H292" si="515">E290&amp;G290&amp;D$6&amp;$N$97</f>
        <v>phường Hố NaiCác đường còn lạiVị trí 1200</v>
      </c>
      <c r="I290" s="127"/>
      <c r="J290" s="127"/>
      <c r="K290" s="164" t="str">
        <f>'ĐẤT PNN'!D290</f>
        <v>Các tuyến đường giao thông không đấu nối trực tiếp và thông ra Đường vào khu công nghiệp Hố Nai đoạn từ Quốc lộ 1 đến Đường sắt có hiện trạng là đường nhựa, bê tông xi măng:
- Có bề rộng ≥5m, cách đường giao thông ≤1.000m.
- Có bề rộng từ ≥3m đến &lt;5m, cách đường giao thông ≤500m.</v>
      </c>
      <c r="L290" s="164"/>
      <c r="M290" s="164"/>
      <c r="N290" s="125">
        <f t="shared" si="501"/>
        <v>180</v>
      </c>
      <c r="O290" s="125">
        <f t="shared" si="502"/>
        <v>162</v>
      </c>
      <c r="P290" s="125">
        <v>450</v>
      </c>
      <c r="Q290" s="125">
        <v>410</v>
      </c>
      <c r="R290" s="120">
        <f>VLOOKUP(C290,'[1]1. MA DO'!$E$5:$AJ$1933,32,0)</f>
        <v>1.1399999999999999</v>
      </c>
      <c r="S290" s="126">
        <f t="shared" si="503"/>
        <v>200</v>
      </c>
      <c r="T290" s="126">
        <f t="shared" si="504"/>
        <v>180</v>
      </c>
      <c r="U290" s="126">
        <f t="shared" si="505"/>
        <v>160</v>
      </c>
      <c r="V290" s="126">
        <f t="shared" si="506"/>
        <v>130</v>
      </c>
      <c r="W290" s="121">
        <f t="shared" si="462"/>
        <v>670</v>
      </c>
      <c r="X290" s="121">
        <f t="shared" si="463"/>
        <v>450</v>
      </c>
      <c r="Y290" s="121">
        <f t="shared" si="464"/>
        <v>350</v>
      </c>
      <c r="Z290" s="121">
        <f t="shared" si="465"/>
        <v>230</v>
      </c>
      <c r="AA290" s="122">
        <f>'ĐẤT PNN'!U290</f>
        <v>3</v>
      </c>
      <c r="AB290" s="126">
        <f t="shared" si="507"/>
        <v>180</v>
      </c>
      <c r="AC290" s="126">
        <f t="shared" si="508"/>
        <v>162</v>
      </c>
      <c r="AD290" s="126">
        <f t="shared" si="509"/>
        <v>140</v>
      </c>
      <c r="AE290" s="126">
        <f t="shared" si="510"/>
        <v>120</v>
      </c>
      <c r="AF290" s="121">
        <f t="shared" si="511"/>
        <v>600</v>
      </c>
      <c r="AG290" s="121">
        <f t="shared" si="512"/>
        <v>410</v>
      </c>
      <c r="AH290" s="121">
        <f t="shared" si="513"/>
        <v>310</v>
      </c>
      <c r="AI290" s="121">
        <f t="shared" si="514"/>
        <v>220</v>
      </c>
      <c r="AJ290" s="124">
        <f>'ĐẤT PNN'!I290-'ĐẤT NN'!P290</f>
        <v>2350</v>
      </c>
    </row>
    <row r="291" spans="1:36" ht="126" customHeight="1">
      <c r="A291" s="127">
        <f t="shared" si="477"/>
        <v>279</v>
      </c>
      <c r="B291" s="127" t="str">
        <f>'ĐẤT PNN'!B291</f>
        <v>VT3*0,8</v>
      </c>
      <c r="C291" s="127" t="str">
        <f t="shared" si="500"/>
        <v>TB5NT</v>
      </c>
      <c r="D291" s="127" t="s">
        <v>315</v>
      </c>
      <c r="E291" s="127" t="s">
        <v>98</v>
      </c>
      <c r="F291" s="127" t="s">
        <v>327</v>
      </c>
      <c r="G291" s="127" t="s">
        <v>325</v>
      </c>
      <c r="H291" s="127" t="str">
        <f t="shared" si="515"/>
        <v>phường Hố NaiCác đường còn lạiVị trí 1200</v>
      </c>
      <c r="I291" s="127"/>
      <c r="J291" s="127"/>
      <c r="K291" s="164" t="str">
        <f>'ĐẤT PNN'!D291</f>
        <v>Các tuyến đường giao thông không đấu nối trực tiếp và thông ra Đường vào khu công nghiệp Hố Nai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291" s="164"/>
      <c r="M291" s="164"/>
      <c r="N291" s="125">
        <f t="shared" si="501"/>
        <v>160</v>
      </c>
      <c r="O291" s="125">
        <f t="shared" si="502"/>
        <v>140</v>
      </c>
      <c r="P291" s="125">
        <v>350</v>
      </c>
      <c r="Q291" s="125">
        <v>310</v>
      </c>
      <c r="R291" s="120">
        <f>VLOOKUP(C291,'[1]1. MA DO'!$E$5:$AJ$1933,32,0)</f>
        <v>1.1399999999999999</v>
      </c>
      <c r="S291" s="126">
        <f t="shared" si="503"/>
        <v>200</v>
      </c>
      <c r="T291" s="126">
        <f t="shared" si="504"/>
        <v>180</v>
      </c>
      <c r="U291" s="126">
        <f t="shared" si="505"/>
        <v>160</v>
      </c>
      <c r="V291" s="126">
        <f t="shared" si="506"/>
        <v>130</v>
      </c>
      <c r="W291" s="121">
        <f t="shared" si="462"/>
        <v>670</v>
      </c>
      <c r="X291" s="121">
        <f t="shared" si="463"/>
        <v>450</v>
      </c>
      <c r="Y291" s="121">
        <f t="shared" si="464"/>
        <v>350</v>
      </c>
      <c r="Z291" s="121">
        <f t="shared" si="465"/>
        <v>230</v>
      </c>
      <c r="AA291" s="122">
        <f>'ĐẤT PNN'!U291</f>
        <v>3</v>
      </c>
      <c r="AB291" s="126">
        <f t="shared" si="507"/>
        <v>180</v>
      </c>
      <c r="AC291" s="126">
        <f t="shared" si="508"/>
        <v>162</v>
      </c>
      <c r="AD291" s="126">
        <f t="shared" si="509"/>
        <v>140</v>
      </c>
      <c r="AE291" s="126">
        <f t="shared" si="510"/>
        <v>120</v>
      </c>
      <c r="AF291" s="121">
        <f t="shared" si="511"/>
        <v>600</v>
      </c>
      <c r="AG291" s="121">
        <f t="shared" si="512"/>
        <v>410</v>
      </c>
      <c r="AH291" s="121">
        <f t="shared" si="513"/>
        <v>310</v>
      </c>
      <c r="AI291" s="121">
        <f t="shared" si="514"/>
        <v>220</v>
      </c>
      <c r="AJ291" s="124">
        <f>'ĐẤT PNN'!I291-'ĐẤT NN'!P291</f>
        <v>1550</v>
      </c>
    </row>
    <row r="292" spans="1:36" ht="63" customHeight="1">
      <c r="A292" s="127">
        <f t="shared" si="477"/>
        <v>280</v>
      </c>
      <c r="B292" s="127" t="str">
        <f>'ĐẤT PNN'!B292</f>
        <v>VT4*0,8</v>
      </c>
      <c r="C292" s="127" t="str">
        <f t="shared" si="500"/>
        <v>TB5NT</v>
      </c>
      <c r="D292" s="127" t="s">
        <v>317</v>
      </c>
      <c r="E292" s="127" t="s">
        <v>98</v>
      </c>
      <c r="F292" s="127" t="s">
        <v>328</v>
      </c>
      <c r="G292" s="127" t="s">
        <v>325</v>
      </c>
      <c r="H292" s="127" t="str">
        <f t="shared" si="515"/>
        <v>phường Hố NaiCác đường còn lạiVị trí 1200</v>
      </c>
      <c r="I292" s="127"/>
      <c r="J292" s="127"/>
      <c r="K292" s="164" t="str">
        <f>'ĐẤT PNN'!D292</f>
        <v>Các tuyến đường giao thông không đấu nối trực tiếp và thông ra Đường vào khu công nghiệp Hố Nai đoạn từ Quốc lộ 1 đến Đường sắt có hiện trạng là đường nhựa, bê tông xi măng:
- Có bề rộng từ ≥3m đến &lt;5m, cách đường giao thông &gt;1.000m.
- Có bề rộng &lt;3m, cách đường giao thông &gt;200m.</v>
      </c>
      <c r="L292" s="164"/>
      <c r="M292" s="164"/>
      <c r="N292" s="125">
        <f t="shared" si="501"/>
        <v>130</v>
      </c>
      <c r="O292" s="125">
        <f t="shared" si="502"/>
        <v>120</v>
      </c>
      <c r="P292" s="125">
        <v>230</v>
      </c>
      <c r="Q292" s="125">
        <v>220</v>
      </c>
      <c r="R292" s="120">
        <f>VLOOKUP(C292,'[1]1. MA DO'!$E$5:$AJ$1933,32,0)</f>
        <v>1.1399999999999999</v>
      </c>
      <c r="S292" s="126">
        <f t="shared" si="503"/>
        <v>200</v>
      </c>
      <c r="T292" s="126">
        <f t="shared" si="504"/>
        <v>180</v>
      </c>
      <c r="U292" s="126">
        <f t="shared" si="505"/>
        <v>160</v>
      </c>
      <c r="V292" s="126">
        <f t="shared" si="506"/>
        <v>130</v>
      </c>
      <c r="W292" s="121">
        <f t="shared" si="462"/>
        <v>670</v>
      </c>
      <c r="X292" s="121">
        <f t="shared" si="463"/>
        <v>450</v>
      </c>
      <c r="Y292" s="121">
        <f t="shared" si="464"/>
        <v>350</v>
      </c>
      <c r="Z292" s="121">
        <f t="shared" si="465"/>
        <v>230</v>
      </c>
      <c r="AA292" s="122">
        <f>'ĐẤT PNN'!U292</f>
        <v>3</v>
      </c>
      <c r="AB292" s="126">
        <f t="shared" si="507"/>
        <v>180</v>
      </c>
      <c r="AC292" s="126">
        <f t="shared" si="508"/>
        <v>162</v>
      </c>
      <c r="AD292" s="126">
        <f t="shared" si="509"/>
        <v>140</v>
      </c>
      <c r="AE292" s="126">
        <f t="shared" si="510"/>
        <v>120</v>
      </c>
      <c r="AF292" s="121">
        <f t="shared" si="511"/>
        <v>600</v>
      </c>
      <c r="AG292" s="121">
        <f t="shared" si="512"/>
        <v>410</v>
      </c>
      <c r="AH292" s="121">
        <f t="shared" si="513"/>
        <v>310</v>
      </c>
      <c r="AI292" s="121">
        <f t="shared" si="514"/>
        <v>220</v>
      </c>
      <c r="AJ292" s="124">
        <f>'ĐẤT PNN'!I292-'ĐẤT NN'!P292</f>
        <v>970</v>
      </c>
    </row>
    <row r="293" spans="1:36" ht="63">
      <c r="A293" s="127">
        <f t="shared" si="477"/>
        <v>281</v>
      </c>
      <c r="B293" s="127" t="str">
        <f>'ĐẤT PNN'!B293</f>
        <v>TB6NT2</v>
      </c>
      <c r="C293" s="127" t="str">
        <f>$B$293</f>
        <v>TB6NT2</v>
      </c>
      <c r="D293" s="127" t="s">
        <v>310</v>
      </c>
      <c r="E293" s="127" t="s">
        <v>98</v>
      </c>
      <c r="F293" s="127" t="s">
        <v>329</v>
      </c>
      <c r="G293" s="127" t="s">
        <v>330</v>
      </c>
      <c r="H293" s="127" t="str">
        <f>E293&amp;G293&amp;D$6&amp;$N$293</f>
        <v>phường Hố NaiCác đường nhóm IIVị trí 1210</v>
      </c>
      <c r="I293" s="134" t="s">
        <v>300</v>
      </c>
      <c r="J293" s="134" t="s">
        <v>301</v>
      </c>
      <c r="K293" s="133" t="str">
        <f>'ĐẤT PNN'!D293</f>
        <v>Đường Bắc Sơn - Long Thành</v>
      </c>
      <c r="L293" s="133" t="str">
        <f>'ĐẤT PNN'!E293</f>
        <v>Quốc lộ 1</v>
      </c>
      <c r="M293" s="133" t="str">
        <f>'ĐẤT PNN'!F293</f>
        <v>Đường sắt</v>
      </c>
      <c r="N293" s="117">
        <f>S293</f>
        <v>210</v>
      </c>
      <c r="O293" s="118">
        <f>AB293</f>
        <v>190</v>
      </c>
      <c r="P293" s="119">
        <v>700</v>
      </c>
      <c r="Q293" s="119">
        <v>630</v>
      </c>
      <c r="R293" s="120">
        <f>VLOOKUP(C293,'[1]1. MA DO'!$E$5:$AJ$1933,32,0)</f>
        <v>1.1499999999999999</v>
      </c>
      <c r="S293" s="48">
        <v>210</v>
      </c>
      <c r="T293" s="48">
        <v>190</v>
      </c>
      <c r="U293" s="48">
        <v>170</v>
      </c>
      <c r="V293" s="48">
        <v>140</v>
      </c>
      <c r="W293" s="121">
        <f t="shared" si="462"/>
        <v>700</v>
      </c>
      <c r="X293" s="121">
        <f t="shared" si="463"/>
        <v>480</v>
      </c>
      <c r="Y293" s="121">
        <f t="shared" si="464"/>
        <v>370</v>
      </c>
      <c r="Z293" s="121">
        <f t="shared" si="465"/>
        <v>250</v>
      </c>
      <c r="AA293" s="128">
        <v>3</v>
      </c>
      <c r="AB293" s="123">
        <v>190</v>
      </c>
      <c r="AC293" s="123">
        <v>170</v>
      </c>
      <c r="AD293" s="123">
        <v>150</v>
      </c>
      <c r="AE293" s="123">
        <v>125</v>
      </c>
      <c r="AF293" s="121">
        <f t="shared" si="511"/>
        <v>630</v>
      </c>
      <c r="AG293" s="121">
        <f t="shared" si="512"/>
        <v>430</v>
      </c>
      <c r="AH293" s="121">
        <f t="shared" si="513"/>
        <v>330</v>
      </c>
      <c r="AI293" s="121">
        <f t="shared" si="514"/>
        <v>230</v>
      </c>
      <c r="AJ293" s="124">
        <f>'ĐẤT PNN'!I293-'ĐẤT NN'!P293</f>
        <v>5200</v>
      </c>
    </row>
    <row r="294" spans="1:36" ht="110.25" customHeight="1">
      <c r="A294" s="127">
        <f t="shared" si="477"/>
        <v>282</v>
      </c>
      <c r="B294" s="127" t="str">
        <f>'ĐẤT PNN'!B294</f>
        <v>VT2</v>
      </c>
      <c r="C294" s="127" t="str">
        <f t="shared" ref="C294:C299" si="516">$B$293</f>
        <v>TB6NT2</v>
      </c>
      <c r="D294" s="127" t="s">
        <v>313</v>
      </c>
      <c r="E294" s="127" t="s">
        <v>98</v>
      </c>
      <c r="F294" s="127" t="s">
        <v>331</v>
      </c>
      <c r="G294" s="127" t="s">
        <v>330</v>
      </c>
      <c r="H294" s="127" t="str">
        <f t="shared" ref="H294:H299" si="517">E294&amp;G294&amp;D$6&amp;$N$293</f>
        <v>phường Hố NaiCác đường nhóm IIVị trí 1210</v>
      </c>
      <c r="I294" s="127"/>
      <c r="J294" s="127"/>
      <c r="K294" s="164" t="str">
        <f>'ĐẤT PNN'!D294</f>
        <v>Các tuyến đường giao thông đấu nối trực tiếp ra Đường Bắc Sơn - Long Thành đoạn từ Quốc lộ 1 đến Đường sắt có hiện trạng là đường nhựa, bê tông xi măng:
- Có bề rộng ≥5m, cách đường giao thông ≤1.000m.
- Có bề rộng từ ≥3m đến &lt;5m, cách đường giao thông ≤500m.</v>
      </c>
      <c r="L294" s="164"/>
      <c r="M294" s="164"/>
      <c r="N294" s="125">
        <f t="shared" ref="N294:N299" si="518">IF(B294="VT2",T294,IF(B294="VT3",U294,IF(B294="VT2*0,8",T294,IF(B294="VT3*0,8",U294,V294))))</f>
        <v>190</v>
      </c>
      <c r="O294" s="125">
        <f t="shared" ref="O294:O299" si="519">IF(B294="VT2",AC294,IF(B294="VT3",AD294,IF(B294="VT2*0,8",AC294,IF(B294="VT3*0,8",AD294,AE294))))</f>
        <v>170</v>
      </c>
      <c r="P294" s="125">
        <v>480</v>
      </c>
      <c r="Q294" s="125">
        <v>430</v>
      </c>
      <c r="R294" s="120">
        <f>VLOOKUP(C294,'[1]1. MA DO'!$E$5:$AJ$1933,32,0)</f>
        <v>1.1499999999999999</v>
      </c>
      <c r="S294" s="126">
        <f t="shared" ref="S294:S299" si="520">S293</f>
        <v>210</v>
      </c>
      <c r="T294" s="126">
        <f t="shared" ref="T294:T299" si="521">T293</f>
        <v>190</v>
      </c>
      <c r="U294" s="126">
        <f t="shared" ref="U294:U299" si="522">U293</f>
        <v>170</v>
      </c>
      <c r="V294" s="126">
        <f t="shared" ref="V294:V299" si="523">V293</f>
        <v>140</v>
      </c>
      <c r="W294" s="121">
        <f t="shared" si="462"/>
        <v>700</v>
      </c>
      <c r="X294" s="121">
        <f t="shared" si="463"/>
        <v>480</v>
      </c>
      <c r="Y294" s="121">
        <f t="shared" si="464"/>
        <v>370</v>
      </c>
      <c r="Z294" s="121">
        <f t="shared" si="465"/>
        <v>250</v>
      </c>
      <c r="AA294" s="122">
        <f>'ĐẤT PNN'!U294</f>
        <v>3</v>
      </c>
      <c r="AB294" s="126">
        <f t="shared" ref="AB294:AB299" si="524">AB293</f>
        <v>190</v>
      </c>
      <c r="AC294" s="126">
        <f t="shared" ref="AC294:AC299" si="525">AC293</f>
        <v>170</v>
      </c>
      <c r="AD294" s="126">
        <f t="shared" ref="AD294:AD299" si="526">AD293</f>
        <v>150</v>
      </c>
      <c r="AE294" s="126">
        <f t="shared" ref="AE294:AE299" si="527">AE293</f>
        <v>125</v>
      </c>
      <c r="AF294" s="121">
        <f t="shared" si="511"/>
        <v>630</v>
      </c>
      <c r="AG294" s="121">
        <f t="shared" si="512"/>
        <v>430</v>
      </c>
      <c r="AH294" s="121">
        <f t="shared" si="513"/>
        <v>330</v>
      </c>
      <c r="AI294" s="121">
        <f t="shared" si="514"/>
        <v>230</v>
      </c>
      <c r="AJ294" s="124">
        <f>'ĐẤT PNN'!I294-'ĐẤT NN'!P294</f>
        <v>2320</v>
      </c>
    </row>
    <row r="295" spans="1:36" ht="126" customHeight="1">
      <c r="A295" s="127">
        <f t="shared" si="477"/>
        <v>283</v>
      </c>
      <c r="B295" s="127" t="str">
        <f>'ĐẤT PNN'!B295</f>
        <v>VT3</v>
      </c>
      <c r="C295" s="127" t="str">
        <f t="shared" si="516"/>
        <v>TB6NT2</v>
      </c>
      <c r="D295" s="127" t="s">
        <v>315</v>
      </c>
      <c r="E295" s="127" t="s">
        <v>98</v>
      </c>
      <c r="F295" s="127" t="s">
        <v>332</v>
      </c>
      <c r="G295" s="127" t="s">
        <v>330</v>
      </c>
      <c r="H295" s="127" t="str">
        <f t="shared" si="517"/>
        <v>phường Hố NaiCác đường nhóm IIVị trí 1210</v>
      </c>
      <c r="I295" s="127"/>
      <c r="J295" s="127"/>
      <c r="K295" s="164" t="str">
        <f>'ĐẤT PNN'!D295</f>
        <v>Các tuyến đường giao thông đấu nối trực tiếp ra Đường Bắc Sơn - Long Thành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295" s="164"/>
      <c r="M295" s="164"/>
      <c r="N295" s="125">
        <f t="shared" si="518"/>
        <v>170</v>
      </c>
      <c r="O295" s="125">
        <f t="shared" si="519"/>
        <v>150</v>
      </c>
      <c r="P295" s="125">
        <v>370</v>
      </c>
      <c r="Q295" s="125">
        <v>330</v>
      </c>
      <c r="R295" s="120">
        <f>VLOOKUP(C295,'[1]1. MA DO'!$E$5:$AJ$1933,32,0)</f>
        <v>1.1499999999999999</v>
      </c>
      <c r="S295" s="126">
        <f t="shared" si="520"/>
        <v>210</v>
      </c>
      <c r="T295" s="126">
        <f t="shared" si="521"/>
        <v>190</v>
      </c>
      <c r="U295" s="126">
        <f t="shared" si="522"/>
        <v>170</v>
      </c>
      <c r="V295" s="126">
        <f t="shared" si="523"/>
        <v>140</v>
      </c>
      <c r="W295" s="121">
        <f t="shared" si="462"/>
        <v>700</v>
      </c>
      <c r="X295" s="121">
        <f t="shared" si="463"/>
        <v>480</v>
      </c>
      <c r="Y295" s="121">
        <f t="shared" si="464"/>
        <v>370</v>
      </c>
      <c r="Z295" s="121">
        <f t="shared" si="465"/>
        <v>250</v>
      </c>
      <c r="AA295" s="122">
        <f>'ĐẤT PNN'!U295</f>
        <v>3</v>
      </c>
      <c r="AB295" s="126">
        <f t="shared" si="524"/>
        <v>190</v>
      </c>
      <c r="AC295" s="126">
        <f t="shared" si="525"/>
        <v>170</v>
      </c>
      <c r="AD295" s="126">
        <f t="shared" si="526"/>
        <v>150</v>
      </c>
      <c r="AE295" s="126">
        <f t="shared" si="527"/>
        <v>125</v>
      </c>
      <c r="AF295" s="121">
        <f t="shared" si="511"/>
        <v>630</v>
      </c>
      <c r="AG295" s="121">
        <f t="shared" si="512"/>
        <v>430</v>
      </c>
      <c r="AH295" s="121">
        <f t="shared" si="513"/>
        <v>330</v>
      </c>
      <c r="AI295" s="121">
        <f t="shared" si="514"/>
        <v>230</v>
      </c>
      <c r="AJ295" s="124">
        <f>'ĐẤT PNN'!I295-'ĐẤT NN'!P295</f>
        <v>1630</v>
      </c>
    </row>
    <row r="296" spans="1:36" ht="63" customHeight="1">
      <c r="A296" s="127">
        <f t="shared" si="477"/>
        <v>284</v>
      </c>
      <c r="B296" s="127" t="str">
        <f>'ĐẤT PNN'!B296</f>
        <v>VT4</v>
      </c>
      <c r="C296" s="127" t="str">
        <f t="shared" si="516"/>
        <v>TB6NT2</v>
      </c>
      <c r="D296" s="127" t="s">
        <v>317</v>
      </c>
      <c r="E296" s="127" t="s">
        <v>98</v>
      </c>
      <c r="F296" s="127" t="s">
        <v>333</v>
      </c>
      <c r="G296" s="127" t="s">
        <v>330</v>
      </c>
      <c r="H296" s="127" t="str">
        <f t="shared" si="517"/>
        <v>phường Hố NaiCác đường nhóm IIVị trí 1210</v>
      </c>
      <c r="I296" s="127"/>
      <c r="J296" s="127"/>
      <c r="K296" s="164" t="str">
        <f>'ĐẤT PNN'!D296</f>
        <v>Các tuyến đường giao thông đấu nối trực tiếp ra Đường Bắc Sơn - Long Thành đoạn từ Quốc lộ 1 đến Đường sắt có hiện trạng là đường nhựa, bê tông xi măng:
- Có bề rộng từ ≥3m đến &lt;5m, cách đường giao thông &gt;1.000m.
- Có bề rộng &lt;3m, cách đường giao thông &gt;200m.</v>
      </c>
      <c r="L296" s="164"/>
      <c r="M296" s="164"/>
      <c r="N296" s="125">
        <f t="shared" si="518"/>
        <v>140</v>
      </c>
      <c r="O296" s="125">
        <f t="shared" si="519"/>
        <v>125</v>
      </c>
      <c r="P296" s="125">
        <v>250</v>
      </c>
      <c r="Q296" s="125">
        <v>230</v>
      </c>
      <c r="R296" s="120">
        <f>VLOOKUP(C296,'[1]1. MA DO'!$E$5:$AJ$1933,32,0)</f>
        <v>1.1499999999999999</v>
      </c>
      <c r="S296" s="126">
        <f t="shared" si="520"/>
        <v>210</v>
      </c>
      <c r="T296" s="126">
        <f t="shared" si="521"/>
        <v>190</v>
      </c>
      <c r="U296" s="126">
        <f t="shared" si="522"/>
        <v>170</v>
      </c>
      <c r="V296" s="126">
        <f t="shared" si="523"/>
        <v>140</v>
      </c>
      <c r="W296" s="121">
        <f t="shared" si="462"/>
        <v>700</v>
      </c>
      <c r="X296" s="121">
        <f t="shared" si="463"/>
        <v>480</v>
      </c>
      <c r="Y296" s="121">
        <f t="shared" si="464"/>
        <v>370</v>
      </c>
      <c r="Z296" s="121">
        <f t="shared" si="465"/>
        <v>250</v>
      </c>
      <c r="AA296" s="122">
        <f>'ĐẤT PNN'!U296</f>
        <v>3</v>
      </c>
      <c r="AB296" s="126">
        <f t="shared" si="524"/>
        <v>190</v>
      </c>
      <c r="AC296" s="126">
        <f t="shared" si="525"/>
        <v>170</v>
      </c>
      <c r="AD296" s="126">
        <f t="shared" si="526"/>
        <v>150</v>
      </c>
      <c r="AE296" s="126">
        <f t="shared" si="527"/>
        <v>125</v>
      </c>
      <c r="AF296" s="121">
        <f t="shared" si="511"/>
        <v>630</v>
      </c>
      <c r="AG296" s="121">
        <f t="shared" si="512"/>
        <v>430</v>
      </c>
      <c r="AH296" s="121">
        <f t="shared" si="513"/>
        <v>330</v>
      </c>
      <c r="AI296" s="121">
        <f t="shared" si="514"/>
        <v>230</v>
      </c>
      <c r="AJ296" s="124">
        <f>'ĐẤT PNN'!I296-'ĐẤT NN'!P296</f>
        <v>1050</v>
      </c>
    </row>
    <row r="297" spans="1:36" ht="110.25" customHeight="1">
      <c r="A297" s="127">
        <f t="shared" si="477"/>
        <v>285</v>
      </c>
      <c r="B297" s="127" t="str">
        <f>'ĐẤT PNN'!B297</f>
        <v>VT2*0,8</v>
      </c>
      <c r="C297" s="127" t="str">
        <f t="shared" si="516"/>
        <v>TB6NT2</v>
      </c>
      <c r="D297" s="127" t="s">
        <v>313</v>
      </c>
      <c r="E297" s="127" t="s">
        <v>98</v>
      </c>
      <c r="F297" s="127" t="s">
        <v>331</v>
      </c>
      <c r="G297" s="127" t="s">
        <v>330</v>
      </c>
      <c r="H297" s="127" t="str">
        <f t="shared" si="517"/>
        <v>phường Hố NaiCác đường nhóm IIVị trí 1210</v>
      </c>
      <c r="I297" s="127"/>
      <c r="J297" s="127"/>
      <c r="K297" s="164" t="str">
        <f>'ĐẤT PNN'!D297</f>
        <v>Các tuyến đường giao thông không đấu nối trực tiếp và thông ra Đường Bắc Sơn - Long Thành đoạn từ Quốc lộ 1 đến Đường sắt có hiện trạng là đường nhựa, bê tông xi măng:
- Có bề rộng ≥5m, cách đường giao thông ≤1.000m.
- Có bề rộng từ ≥3m đến &lt;5m, cách đường giao thông ≤500m.</v>
      </c>
      <c r="L297" s="164"/>
      <c r="M297" s="164"/>
      <c r="N297" s="125">
        <f t="shared" si="518"/>
        <v>190</v>
      </c>
      <c r="O297" s="125">
        <f t="shared" si="519"/>
        <v>170</v>
      </c>
      <c r="P297" s="125">
        <v>480</v>
      </c>
      <c r="Q297" s="125">
        <v>430</v>
      </c>
      <c r="R297" s="120">
        <f>VLOOKUP(C297,'[1]1. MA DO'!$E$5:$AJ$1933,32,0)</f>
        <v>1.1499999999999999</v>
      </c>
      <c r="S297" s="126">
        <f t="shared" si="520"/>
        <v>210</v>
      </c>
      <c r="T297" s="126">
        <f t="shared" si="521"/>
        <v>190</v>
      </c>
      <c r="U297" s="126">
        <f t="shared" si="522"/>
        <v>170</v>
      </c>
      <c r="V297" s="126">
        <f t="shared" si="523"/>
        <v>140</v>
      </c>
      <c r="W297" s="121">
        <f t="shared" si="462"/>
        <v>700</v>
      </c>
      <c r="X297" s="121">
        <f t="shared" si="463"/>
        <v>480</v>
      </c>
      <c r="Y297" s="121">
        <f t="shared" si="464"/>
        <v>370</v>
      </c>
      <c r="Z297" s="121">
        <f t="shared" si="465"/>
        <v>250</v>
      </c>
      <c r="AA297" s="122">
        <f>'ĐẤT PNN'!U297</f>
        <v>3</v>
      </c>
      <c r="AB297" s="126">
        <f t="shared" si="524"/>
        <v>190</v>
      </c>
      <c r="AC297" s="126">
        <f t="shared" si="525"/>
        <v>170</v>
      </c>
      <c r="AD297" s="126">
        <f t="shared" si="526"/>
        <v>150</v>
      </c>
      <c r="AE297" s="126">
        <f t="shared" si="527"/>
        <v>125</v>
      </c>
      <c r="AF297" s="121">
        <f t="shared" si="511"/>
        <v>630</v>
      </c>
      <c r="AG297" s="121">
        <f t="shared" si="512"/>
        <v>430</v>
      </c>
      <c r="AH297" s="121">
        <f t="shared" si="513"/>
        <v>330</v>
      </c>
      <c r="AI297" s="121">
        <f t="shared" si="514"/>
        <v>230</v>
      </c>
      <c r="AJ297" s="124">
        <f>'ĐẤT PNN'!I297-'ĐẤT NN'!P297</f>
        <v>2020</v>
      </c>
    </row>
    <row r="298" spans="1:36" ht="100.5" customHeight="1">
      <c r="A298" s="127">
        <f t="shared" si="477"/>
        <v>286</v>
      </c>
      <c r="B298" s="127" t="str">
        <f>'ĐẤT PNN'!B298</f>
        <v>VT3*0,8</v>
      </c>
      <c r="C298" s="127" t="str">
        <f t="shared" si="516"/>
        <v>TB6NT2</v>
      </c>
      <c r="D298" s="127" t="s">
        <v>315</v>
      </c>
      <c r="E298" s="127" t="s">
        <v>98</v>
      </c>
      <c r="F298" s="127" t="s">
        <v>332</v>
      </c>
      <c r="G298" s="127" t="s">
        <v>330</v>
      </c>
      <c r="H298" s="127" t="str">
        <f t="shared" si="517"/>
        <v>phường Hố NaiCác đường nhóm IIVị trí 1210</v>
      </c>
      <c r="I298" s="127"/>
      <c r="J298" s="127"/>
      <c r="K298" s="164" t="str">
        <f>'ĐẤT PNN'!D298</f>
        <v>Các tuyến đường giao thông không đấu nối trực tiếp và thông ra Đường Bắc Sơn - Long Thành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298" s="164"/>
      <c r="M298" s="164"/>
      <c r="N298" s="125">
        <f t="shared" si="518"/>
        <v>170</v>
      </c>
      <c r="O298" s="125">
        <f t="shared" si="519"/>
        <v>150</v>
      </c>
      <c r="P298" s="125">
        <v>370</v>
      </c>
      <c r="Q298" s="125">
        <v>330</v>
      </c>
      <c r="R298" s="120">
        <f>VLOOKUP(C298,'[1]1. MA DO'!$E$5:$AJ$1933,32,0)</f>
        <v>1.1499999999999999</v>
      </c>
      <c r="S298" s="126">
        <f t="shared" si="520"/>
        <v>210</v>
      </c>
      <c r="T298" s="126">
        <f t="shared" si="521"/>
        <v>190</v>
      </c>
      <c r="U298" s="126">
        <f t="shared" si="522"/>
        <v>170</v>
      </c>
      <c r="V298" s="126">
        <f t="shared" si="523"/>
        <v>140</v>
      </c>
      <c r="W298" s="121">
        <f t="shared" si="462"/>
        <v>700</v>
      </c>
      <c r="X298" s="121">
        <f t="shared" si="463"/>
        <v>480</v>
      </c>
      <c r="Y298" s="121">
        <f t="shared" si="464"/>
        <v>370</v>
      </c>
      <c r="Z298" s="121">
        <f t="shared" si="465"/>
        <v>250</v>
      </c>
      <c r="AA298" s="122">
        <f>'ĐẤT PNN'!U298</f>
        <v>3</v>
      </c>
      <c r="AB298" s="126">
        <f t="shared" si="524"/>
        <v>190</v>
      </c>
      <c r="AC298" s="126">
        <f t="shared" si="525"/>
        <v>170</v>
      </c>
      <c r="AD298" s="126">
        <f t="shared" si="526"/>
        <v>150</v>
      </c>
      <c r="AE298" s="126">
        <f t="shared" si="527"/>
        <v>125</v>
      </c>
      <c r="AF298" s="121">
        <f t="shared" si="511"/>
        <v>630</v>
      </c>
      <c r="AG298" s="121">
        <f t="shared" si="512"/>
        <v>430</v>
      </c>
      <c r="AH298" s="121">
        <f t="shared" si="513"/>
        <v>330</v>
      </c>
      <c r="AI298" s="121">
        <f t="shared" si="514"/>
        <v>230</v>
      </c>
      <c r="AJ298" s="124">
        <f>'ĐẤT PNN'!I298-'ĐẤT NN'!P298</f>
        <v>1430</v>
      </c>
    </row>
    <row r="299" spans="1:36" ht="63" customHeight="1">
      <c r="A299" s="127">
        <f t="shared" si="477"/>
        <v>287</v>
      </c>
      <c r="B299" s="127" t="str">
        <f>'ĐẤT PNN'!B299</f>
        <v>VT4*0,8</v>
      </c>
      <c r="C299" s="127" t="str">
        <f t="shared" si="516"/>
        <v>TB6NT2</v>
      </c>
      <c r="D299" s="127" t="s">
        <v>317</v>
      </c>
      <c r="E299" s="127" t="s">
        <v>98</v>
      </c>
      <c r="F299" s="127" t="s">
        <v>333</v>
      </c>
      <c r="G299" s="127" t="s">
        <v>330</v>
      </c>
      <c r="H299" s="127" t="str">
        <f t="shared" si="517"/>
        <v>phường Hố NaiCác đường nhóm IIVị trí 1210</v>
      </c>
      <c r="I299" s="127"/>
      <c r="J299" s="127"/>
      <c r="K299" s="164" t="str">
        <f>'ĐẤT PNN'!D299</f>
        <v>Các tuyến đường giao thông không đấu nối trực tiếp và thông ra Đường Bắc Sơn - Long Thành đoạn từ Quốc lộ 1 đến Đường sắt có hiện trạng là đường nhựa, bê tông xi măng:
- Có bề rộng từ ≥3m đến &lt;5m, cách đường giao thông &gt;1.000m.
- Có bề rộng &lt;3m, cách đường giao thông &gt;200m.</v>
      </c>
      <c r="L299" s="164"/>
      <c r="M299" s="164"/>
      <c r="N299" s="125">
        <f t="shared" si="518"/>
        <v>140</v>
      </c>
      <c r="O299" s="125">
        <f t="shared" si="519"/>
        <v>125</v>
      </c>
      <c r="P299" s="125">
        <v>250</v>
      </c>
      <c r="Q299" s="125">
        <v>230</v>
      </c>
      <c r="R299" s="120">
        <f>VLOOKUP(C299,'[1]1. MA DO'!$E$5:$AJ$1933,32,0)</f>
        <v>1.1499999999999999</v>
      </c>
      <c r="S299" s="126">
        <f t="shared" si="520"/>
        <v>210</v>
      </c>
      <c r="T299" s="126">
        <f t="shared" si="521"/>
        <v>190</v>
      </c>
      <c r="U299" s="126">
        <f t="shared" si="522"/>
        <v>170</v>
      </c>
      <c r="V299" s="126">
        <f t="shared" si="523"/>
        <v>140</v>
      </c>
      <c r="W299" s="121">
        <f t="shared" si="462"/>
        <v>700</v>
      </c>
      <c r="X299" s="121">
        <f t="shared" si="463"/>
        <v>480</v>
      </c>
      <c r="Y299" s="121">
        <f t="shared" si="464"/>
        <v>370</v>
      </c>
      <c r="Z299" s="121">
        <f t="shared" si="465"/>
        <v>250</v>
      </c>
      <c r="AA299" s="122">
        <f>'ĐẤT PNN'!U299</f>
        <v>3</v>
      </c>
      <c r="AB299" s="126">
        <f t="shared" si="524"/>
        <v>190</v>
      </c>
      <c r="AC299" s="126">
        <f t="shared" si="525"/>
        <v>170</v>
      </c>
      <c r="AD299" s="126">
        <f t="shared" si="526"/>
        <v>150</v>
      </c>
      <c r="AE299" s="126">
        <f t="shared" si="527"/>
        <v>125</v>
      </c>
      <c r="AF299" s="121">
        <f t="shared" si="511"/>
        <v>630</v>
      </c>
      <c r="AG299" s="121">
        <f t="shared" si="512"/>
        <v>430</v>
      </c>
      <c r="AH299" s="121">
        <f t="shared" si="513"/>
        <v>330</v>
      </c>
      <c r="AI299" s="121">
        <f t="shared" si="514"/>
        <v>230</v>
      </c>
      <c r="AJ299" s="124">
        <f>'ĐẤT PNN'!I299-'ĐẤT NN'!P299</f>
        <v>950</v>
      </c>
    </row>
  </sheetData>
  <autoFilter ref="A4:R299" xr:uid="{322743B0-3787-407F-BD51-422107DAF1CD}"/>
  <mergeCells count="259">
    <mergeCell ref="K276:M276"/>
    <mergeCell ref="K277:M277"/>
    <mergeCell ref="K264:M264"/>
    <mergeCell ref="K252:M252"/>
    <mergeCell ref="K266:M266"/>
    <mergeCell ref="K267:M267"/>
    <mergeCell ref="K268:M268"/>
    <mergeCell ref="K269:M269"/>
    <mergeCell ref="K270:M270"/>
    <mergeCell ref="K271:M271"/>
    <mergeCell ref="K273:M273"/>
    <mergeCell ref="K274:M274"/>
    <mergeCell ref="K275:M275"/>
    <mergeCell ref="K263:M263"/>
    <mergeCell ref="K253:M253"/>
    <mergeCell ref="K254:M254"/>
    <mergeCell ref="K255:M255"/>
    <mergeCell ref="K256:M256"/>
    <mergeCell ref="K257:M257"/>
    <mergeCell ref="K259:M259"/>
    <mergeCell ref="K260:M260"/>
    <mergeCell ref="K261:M261"/>
    <mergeCell ref="K262:M262"/>
    <mergeCell ref="K281:M281"/>
    <mergeCell ref="K282:M282"/>
    <mergeCell ref="K283:M283"/>
    <mergeCell ref="K284:M284"/>
    <mergeCell ref="K285:M285"/>
    <mergeCell ref="K294:M294"/>
    <mergeCell ref="K295:M295"/>
    <mergeCell ref="K280:M280"/>
    <mergeCell ref="K278:M278"/>
    <mergeCell ref="K296:M296"/>
    <mergeCell ref="K297:M297"/>
    <mergeCell ref="K298:M298"/>
    <mergeCell ref="K299:M299"/>
    <mergeCell ref="K287:M287"/>
    <mergeCell ref="K288:M288"/>
    <mergeCell ref="K289:M289"/>
    <mergeCell ref="K290:M290"/>
    <mergeCell ref="K291:M291"/>
    <mergeCell ref="K292:M292"/>
    <mergeCell ref="K250:M250"/>
    <mergeCell ref="K238:M238"/>
    <mergeCell ref="K239:M239"/>
    <mergeCell ref="K240:M240"/>
    <mergeCell ref="K241:M241"/>
    <mergeCell ref="K242:M242"/>
    <mergeCell ref="K243:M243"/>
    <mergeCell ref="K245:M245"/>
    <mergeCell ref="K246:M246"/>
    <mergeCell ref="K247:M247"/>
    <mergeCell ref="K248:M248"/>
    <mergeCell ref="K249:M249"/>
    <mergeCell ref="K236:M236"/>
    <mergeCell ref="K224:M224"/>
    <mergeCell ref="K225:M225"/>
    <mergeCell ref="K226:M226"/>
    <mergeCell ref="K227:M227"/>
    <mergeCell ref="K228:M228"/>
    <mergeCell ref="K229:M229"/>
    <mergeCell ref="K231:M231"/>
    <mergeCell ref="K232:M232"/>
    <mergeCell ref="K233:M233"/>
    <mergeCell ref="K234:M234"/>
    <mergeCell ref="K235:M235"/>
    <mergeCell ref="K222:M222"/>
    <mergeCell ref="K210:M210"/>
    <mergeCell ref="K211:M211"/>
    <mergeCell ref="K212:M212"/>
    <mergeCell ref="K213:M213"/>
    <mergeCell ref="K214:M214"/>
    <mergeCell ref="K215:M215"/>
    <mergeCell ref="K217:M217"/>
    <mergeCell ref="K218:M218"/>
    <mergeCell ref="K219:M219"/>
    <mergeCell ref="K220:M220"/>
    <mergeCell ref="K221:M221"/>
    <mergeCell ref="K201:M201"/>
    <mergeCell ref="K189:M189"/>
    <mergeCell ref="K190:M190"/>
    <mergeCell ref="K191:M191"/>
    <mergeCell ref="K192:M192"/>
    <mergeCell ref="K193:M193"/>
    <mergeCell ref="K194:M194"/>
    <mergeCell ref="K196:M196"/>
    <mergeCell ref="K197:M197"/>
    <mergeCell ref="K198:M198"/>
    <mergeCell ref="K199:M199"/>
    <mergeCell ref="K200:M200"/>
    <mergeCell ref="K187:M187"/>
    <mergeCell ref="K175:M175"/>
    <mergeCell ref="K176:M176"/>
    <mergeCell ref="K177:M177"/>
    <mergeCell ref="K178:M178"/>
    <mergeCell ref="K179:M179"/>
    <mergeCell ref="K180:M180"/>
    <mergeCell ref="K182:M182"/>
    <mergeCell ref="K183:M183"/>
    <mergeCell ref="K184:M184"/>
    <mergeCell ref="K185:M185"/>
    <mergeCell ref="K186:M186"/>
    <mergeCell ref="K173:M173"/>
    <mergeCell ref="K161:M161"/>
    <mergeCell ref="K162:M162"/>
    <mergeCell ref="K163:M163"/>
    <mergeCell ref="K164:M164"/>
    <mergeCell ref="K165:M165"/>
    <mergeCell ref="K166:M166"/>
    <mergeCell ref="K168:M168"/>
    <mergeCell ref="K169:M169"/>
    <mergeCell ref="K170:M170"/>
    <mergeCell ref="K171:M171"/>
    <mergeCell ref="K172:M172"/>
    <mergeCell ref="K159:M159"/>
    <mergeCell ref="K147:M147"/>
    <mergeCell ref="K148:M148"/>
    <mergeCell ref="K149:M149"/>
    <mergeCell ref="K150:M150"/>
    <mergeCell ref="K151:M151"/>
    <mergeCell ref="K152:M152"/>
    <mergeCell ref="K154:M154"/>
    <mergeCell ref="K155:M155"/>
    <mergeCell ref="K156:M156"/>
    <mergeCell ref="K157:M157"/>
    <mergeCell ref="K158:M158"/>
    <mergeCell ref="K145:M145"/>
    <mergeCell ref="K133:M133"/>
    <mergeCell ref="K134:M134"/>
    <mergeCell ref="K135:M135"/>
    <mergeCell ref="K136:M136"/>
    <mergeCell ref="K137:M137"/>
    <mergeCell ref="K138:M138"/>
    <mergeCell ref="K140:M140"/>
    <mergeCell ref="K141:M141"/>
    <mergeCell ref="K142:M142"/>
    <mergeCell ref="K143:M143"/>
    <mergeCell ref="K144:M144"/>
    <mergeCell ref="K131:M131"/>
    <mergeCell ref="K119:M119"/>
    <mergeCell ref="K120:M120"/>
    <mergeCell ref="K121:M121"/>
    <mergeCell ref="K122:M122"/>
    <mergeCell ref="K123:M123"/>
    <mergeCell ref="K124:M124"/>
    <mergeCell ref="K126:M126"/>
    <mergeCell ref="K127:M127"/>
    <mergeCell ref="K128:M128"/>
    <mergeCell ref="K129:M129"/>
    <mergeCell ref="K130:M130"/>
    <mergeCell ref="K117:M117"/>
    <mergeCell ref="K105:M105"/>
    <mergeCell ref="K106:M106"/>
    <mergeCell ref="K107:M107"/>
    <mergeCell ref="K108:M108"/>
    <mergeCell ref="K109:M109"/>
    <mergeCell ref="K110:M110"/>
    <mergeCell ref="K112:M112"/>
    <mergeCell ref="K113:M113"/>
    <mergeCell ref="K114:M114"/>
    <mergeCell ref="K115:M115"/>
    <mergeCell ref="K116:M116"/>
    <mergeCell ref="K103:M103"/>
    <mergeCell ref="K91:M91"/>
    <mergeCell ref="K92:M92"/>
    <mergeCell ref="K93:M93"/>
    <mergeCell ref="K94:M94"/>
    <mergeCell ref="K95:M95"/>
    <mergeCell ref="K96:M96"/>
    <mergeCell ref="K98:M98"/>
    <mergeCell ref="K99:M99"/>
    <mergeCell ref="K100:M100"/>
    <mergeCell ref="K101:M101"/>
    <mergeCell ref="K102:M102"/>
    <mergeCell ref="K68:M68"/>
    <mergeCell ref="K89:M89"/>
    <mergeCell ref="K77:M77"/>
    <mergeCell ref="K78:M78"/>
    <mergeCell ref="K79:M79"/>
    <mergeCell ref="K80:M80"/>
    <mergeCell ref="K81:M81"/>
    <mergeCell ref="K82:M82"/>
    <mergeCell ref="K84:M84"/>
    <mergeCell ref="K85:M85"/>
    <mergeCell ref="K86:M86"/>
    <mergeCell ref="K87:M87"/>
    <mergeCell ref="K88:M88"/>
    <mergeCell ref="K46:M46"/>
    <mergeCell ref="K47:M47"/>
    <mergeCell ref="K49:M49"/>
    <mergeCell ref="K50:M50"/>
    <mergeCell ref="K51:M51"/>
    <mergeCell ref="K52:M52"/>
    <mergeCell ref="K53:M53"/>
    <mergeCell ref="K75:M75"/>
    <mergeCell ref="K56:M56"/>
    <mergeCell ref="K57:M57"/>
    <mergeCell ref="K58:M58"/>
    <mergeCell ref="K59:M59"/>
    <mergeCell ref="K60:M60"/>
    <mergeCell ref="K61:M61"/>
    <mergeCell ref="K70:M70"/>
    <mergeCell ref="K71:M71"/>
    <mergeCell ref="K72:M72"/>
    <mergeCell ref="K73:M73"/>
    <mergeCell ref="K74:M74"/>
    <mergeCell ref="K63:M63"/>
    <mergeCell ref="K64:M64"/>
    <mergeCell ref="K65:M65"/>
    <mergeCell ref="K66:M66"/>
    <mergeCell ref="K67:M67"/>
    <mergeCell ref="K208:M208"/>
    <mergeCell ref="N4:N5"/>
    <mergeCell ref="O4:O5"/>
    <mergeCell ref="P4:P5"/>
    <mergeCell ref="K12:M12"/>
    <mergeCell ref="K7:M7"/>
    <mergeCell ref="K8:M8"/>
    <mergeCell ref="K9:M9"/>
    <mergeCell ref="K10:M10"/>
    <mergeCell ref="K11:M11"/>
    <mergeCell ref="K26:M26"/>
    <mergeCell ref="K14:M14"/>
    <mergeCell ref="K15:M15"/>
    <mergeCell ref="K16:M16"/>
    <mergeCell ref="K17:M17"/>
    <mergeCell ref="K18:M18"/>
    <mergeCell ref="K19:M19"/>
    <mergeCell ref="K21:M21"/>
    <mergeCell ref="K22:M22"/>
    <mergeCell ref="K23:M23"/>
    <mergeCell ref="K24:M24"/>
    <mergeCell ref="K25:M25"/>
    <mergeCell ref="K40:M40"/>
    <mergeCell ref="K28:M28"/>
    <mergeCell ref="Q3:R3"/>
    <mergeCell ref="A1:R2"/>
    <mergeCell ref="Q4:Q5"/>
    <mergeCell ref="R4:R5"/>
    <mergeCell ref="K203:M203"/>
    <mergeCell ref="K204:M204"/>
    <mergeCell ref="K205:M205"/>
    <mergeCell ref="K206:M206"/>
    <mergeCell ref="K207:M207"/>
    <mergeCell ref="K29:M29"/>
    <mergeCell ref="K30:M30"/>
    <mergeCell ref="K31:M31"/>
    <mergeCell ref="K32:M32"/>
    <mergeCell ref="K33:M33"/>
    <mergeCell ref="K35:M35"/>
    <mergeCell ref="K36:M36"/>
    <mergeCell ref="K37:M37"/>
    <mergeCell ref="K38:M38"/>
    <mergeCell ref="K39:M39"/>
    <mergeCell ref="K54:M54"/>
    <mergeCell ref="K42:M42"/>
    <mergeCell ref="K43:M43"/>
    <mergeCell ref="K44:M44"/>
    <mergeCell ref="K45:M45"/>
  </mergeCells>
  <printOptions horizontalCentered="1" verticalCentered="1"/>
  <pageMargins left="0.2" right="0.2" top="0.2" bottom="0.2" header="0.2" footer="0.2"/>
  <pageSetup paperSize="9" scale="78" orientation="landscape" r:id="rId1"/>
  <headerFooter differentFirst="1"/>
  <colBreaks count="1" manualBreakCount="1">
    <brk id="1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2026-04-10T15:25:19Z</cp:lastPrinted>
  <dcterms:created xsi:type="dcterms:W3CDTF">2025-08-18T04:18:15Z</dcterms:created>
  <dcterms:modified xsi:type="dcterms:W3CDTF">2026-04-16T08:24:41Z</dcterms:modified>
</cp:coreProperties>
</file>